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32"/>
  <workbookPr codeName="ThisWorkbook" defaultThemeVersion="166925"/>
  <mc:AlternateContent xmlns:mc="http://schemas.openxmlformats.org/markup-compatibility/2006">
    <mc:Choice Requires="x15">
      <x15ac:absPath xmlns:x15ac="http://schemas.microsoft.com/office/spreadsheetml/2010/11/ac" url="D:\Desktop\RDLE Excel\"/>
    </mc:Choice>
  </mc:AlternateContent>
  <xr:revisionPtr revIDLastSave="0" documentId="13_ncr:1_{564A936A-EF2F-4741-9189-736BD4D789D2}" xr6:coauthVersionLast="47" xr6:coauthVersionMax="47" xr10:uidLastSave="{00000000-0000-0000-0000-000000000000}"/>
  <workbookProtection workbookAlgorithmName="SHA-512" workbookHashValue="BK2rqPxqpALmb4WdhA/ijWy6zDEuDLte++4bZwE5xAnC5EK/hqwtRTBqgSVn6xtAwfLyZWMMvowIvhV7xEr1Fg==" workbookSaltValue="fSAuQ111JCRzpL+Cyr0Rsw==" workbookSpinCount="100000" lockStructure="1"/>
  <bookViews>
    <workbookView xWindow="-98" yWindow="-98" windowWidth="23236" windowHeight="13875" activeTab="1" xr2:uid="{B3A5F3E9-7CBC-4205-B50A-7965AA586EAD}"/>
  </bookViews>
  <sheets>
    <sheet name="Présentation" sheetId="4" r:id="rId1"/>
    <sheet name="Rose_de_l_être" sheetId="2" r:id="rId2"/>
    <sheet name="Aide" sheetId="5" r:id="rId3"/>
    <sheet name="Cycle_1_AN" sheetId="1" state="hidden" r:id="rId4"/>
    <sheet name="Symbolique" sheetId="3" state="hidden" r:id="rId5"/>
  </sheets>
  <definedNames>
    <definedName name="_xlnm._FilterDatabase" localSheetId="3" hidden="1">Cycle_1_AN!#REF!</definedName>
    <definedName name="aide_ego">Aide!$B$4</definedName>
    <definedName name="_xlnm.Criteria" localSheetId="3">Cycle_1_AN!#REF!</definedName>
    <definedName name="Ego">Aide!$B$4</definedName>
    <definedName name="_xlnm.Extract" localSheetId="3">Cycle_1_AN!$AN$10</definedName>
    <definedName name="Vibration">Aide!$B$16</definedName>
    <definedName name="_xlnm.Print_Area" localSheetId="3">Cycle_1_AN!$A$1:$W$10</definedName>
    <definedName name="_xlnm.Print_Area" localSheetId="0">Présentation!$A$1:$P$111</definedName>
    <definedName name="_xlnm.Print_Area" localSheetId="1">Rose_de_l_être!$A$1:$AT$368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P209" i="2" l="1"/>
  <c r="BG36" i="2" l="1"/>
  <c r="U156" i="2"/>
  <c r="U141" i="2"/>
  <c r="L31" i="2"/>
  <c r="C20" i="2"/>
  <c r="C19" i="2" s="1"/>
  <c r="C21" i="2" s="1"/>
  <c r="G6" i="4"/>
  <c r="A17" i="2"/>
  <c r="A13" i="2"/>
  <c r="G3" i="5"/>
  <c r="A14" i="2"/>
  <c r="H5" i="1" l="1"/>
  <c r="C8" i="2" l="1"/>
  <c r="D8" i="2"/>
  <c r="E8" i="2"/>
  <c r="F8" i="2"/>
  <c r="G8" i="2"/>
  <c r="H8" i="2"/>
  <c r="I8" i="2"/>
  <c r="J8" i="2"/>
  <c r="K8" i="2"/>
  <c r="L8" i="2"/>
  <c r="M8" i="2"/>
  <c r="N8" i="2"/>
  <c r="O8" i="2"/>
  <c r="P8" i="2"/>
  <c r="Q8" i="2"/>
  <c r="R8" i="2"/>
  <c r="S8" i="2"/>
  <c r="T8" i="2"/>
  <c r="U8" i="2"/>
  <c r="V8" i="2"/>
  <c r="W8" i="2"/>
  <c r="X8" i="2"/>
  <c r="Y8" i="2"/>
  <c r="Z8" i="2"/>
  <c r="AA8" i="2"/>
  <c r="AB8" i="2"/>
  <c r="AC8" i="2"/>
  <c r="AD8" i="2"/>
  <c r="AE8" i="2"/>
  <c r="AF8" i="2"/>
  <c r="AG8" i="2"/>
  <c r="AH8" i="2"/>
  <c r="AI8" i="2"/>
  <c r="AJ8" i="2"/>
  <c r="AK8" i="2"/>
  <c r="AL8" i="2"/>
  <c r="AM8" i="2"/>
  <c r="AN8" i="2"/>
  <c r="AO8" i="2"/>
  <c r="AP8" i="2"/>
  <c r="AQ8" i="2"/>
  <c r="AR8" i="2"/>
  <c r="AS8" i="2"/>
  <c r="AT8" i="2"/>
  <c r="AU8" i="2"/>
  <c r="AV8" i="2"/>
  <c r="AW8" i="2"/>
  <c r="AX8" i="2"/>
  <c r="AY8" i="2"/>
  <c r="AZ8" i="2"/>
  <c r="BA8" i="2"/>
  <c r="BB8" i="2"/>
  <c r="BC8" i="2"/>
  <c r="BD8" i="2"/>
  <c r="BE8" i="2"/>
  <c r="BF8" i="2"/>
  <c r="BG8" i="2"/>
  <c r="BH8" i="2"/>
  <c r="BI8" i="2"/>
  <c r="BJ8" i="2"/>
  <c r="BK8" i="2"/>
  <c r="BL8" i="2"/>
  <c r="BM8" i="2"/>
  <c r="BN8" i="2"/>
  <c r="BO8" i="2"/>
  <c r="BP8" i="2"/>
  <c r="BQ8" i="2"/>
  <c r="BR8" i="2"/>
  <c r="BS8" i="2"/>
  <c r="BT8" i="2"/>
  <c r="BU8" i="2"/>
  <c r="BV8" i="2"/>
  <c r="BW8" i="2"/>
  <c r="BX8" i="2"/>
  <c r="BY8" i="2"/>
  <c r="BZ8" i="2"/>
  <c r="CA8" i="2"/>
  <c r="CB8" i="2"/>
  <c r="CC8" i="2"/>
  <c r="CD8" i="2"/>
  <c r="CE8" i="2"/>
  <c r="CF8" i="2"/>
  <c r="CG8" i="2"/>
  <c r="CH8" i="2"/>
  <c r="CI8" i="2"/>
  <c r="CJ8" i="2"/>
  <c r="CK8" i="2"/>
  <c r="CL8" i="2"/>
  <c r="CM8" i="2"/>
  <c r="CN8" i="2"/>
  <c r="CO8" i="2"/>
  <c r="B8" i="2"/>
  <c r="C5" i="2"/>
  <c r="D5" i="2"/>
  <c r="E5" i="2"/>
  <c r="F5" i="2"/>
  <c r="G5" i="2"/>
  <c r="H5" i="2"/>
  <c r="I5" i="2"/>
  <c r="J5" i="2"/>
  <c r="K5" i="2"/>
  <c r="L5" i="2"/>
  <c r="M5" i="2"/>
  <c r="N5" i="2"/>
  <c r="O5" i="2"/>
  <c r="P5" i="2"/>
  <c r="Q5" i="2"/>
  <c r="R5" i="2"/>
  <c r="S5" i="2"/>
  <c r="T5" i="2"/>
  <c r="U5" i="2"/>
  <c r="V5" i="2"/>
  <c r="W5" i="2"/>
  <c r="X5" i="2"/>
  <c r="Y5" i="2"/>
  <c r="Z5" i="2"/>
  <c r="AA5" i="2"/>
  <c r="AB5" i="2"/>
  <c r="AC5" i="2"/>
  <c r="AD5" i="2"/>
  <c r="AE5" i="2"/>
  <c r="AF5" i="2"/>
  <c r="AG5" i="2"/>
  <c r="AH5" i="2"/>
  <c r="AI5" i="2"/>
  <c r="AJ5" i="2"/>
  <c r="AK5" i="2"/>
  <c r="AL5" i="2"/>
  <c r="AM5" i="2"/>
  <c r="AN5" i="2"/>
  <c r="AO5" i="2"/>
  <c r="AP5" i="2"/>
  <c r="AQ5" i="2"/>
  <c r="AR5" i="2"/>
  <c r="AS5" i="2"/>
  <c r="AT5" i="2"/>
  <c r="AU5" i="2"/>
  <c r="AV5" i="2"/>
  <c r="AW5" i="2"/>
  <c r="AX5" i="2"/>
  <c r="AY5" i="2"/>
  <c r="AZ5" i="2"/>
  <c r="BA5" i="2"/>
  <c r="BB5" i="2"/>
  <c r="BC5" i="2"/>
  <c r="BD5" i="2"/>
  <c r="BE5" i="2"/>
  <c r="BF5" i="2"/>
  <c r="BG5" i="2"/>
  <c r="BH5" i="2"/>
  <c r="BI5" i="2"/>
  <c r="BJ5" i="2"/>
  <c r="BK5" i="2"/>
  <c r="BL5" i="2"/>
  <c r="BM5" i="2"/>
  <c r="BN5" i="2"/>
  <c r="BO5" i="2"/>
  <c r="BP5" i="2"/>
  <c r="BQ5" i="2"/>
  <c r="BR5" i="2"/>
  <c r="BS5" i="2"/>
  <c r="BT5" i="2"/>
  <c r="BU5" i="2"/>
  <c r="BV5" i="2"/>
  <c r="BW5" i="2"/>
  <c r="BX5" i="2"/>
  <c r="BY5" i="2"/>
  <c r="BZ5" i="2"/>
  <c r="CA5" i="2"/>
  <c r="CB5" i="2"/>
  <c r="CC5" i="2"/>
  <c r="CD5" i="2"/>
  <c r="CE5" i="2"/>
  <c r="CF5" i="2"/>
  <c r="CG5" i="2"/>
  <c r="CH5" i="2"/>
  <c r="CI5" i="2"/>
  <c r="CJ5" i="2"/>
  <c r="CK5" i="2"/>
  <c r="CL5" i="2"/>
  <c r="CM5" i="2"/>
  <c r="CN5" i="2"/>
  <c r="CO5" i="2"/>
  <c r="B5" i="2"/>
  <c r="BG35" i="2" l="1"/>
  <c r="AI19" i="2"/>
  <c r="C4" i="1" l="1"/>
  <c r="BL30" i="2" l="1"/>
  <c r="BL29" i="2" s="1"/>
  <c r="B21" i="2" s="1"/>
  <c r="BM29" i="2" l="1"/>
  <c r="A9" i="1"/>
  <c r="A10" i="1" s="1"/>
  <c r="D4" i="1"/>
  <c r="B4" i="1"/>
  <c r="A61" i="2"/>
  <c r="A118" i="2" s="1"/>
  <c r="A54" i="2"/>
  <c r="A184" i="2" s="1"/>
  <c r="A292" i="2" s="1"/>
  <c r="A55" i="2"/>
  <c r="A185" i="2" s="1"/>
  <c r="A293" i="2" s="1"/>
  <c r="A60" i="2"/>
  <c r="A117" i="2" s="1"/>
  <c r="A12" i="2"/>
  <c r="B12" i="2" s="1"/>
  <c r="C12" i="2" l="1"/>
  <c r="B5" i="1" s="1"/>
  <c r="AF2" i="1" s="1"/>
  <c r="AI17" i="2"/>
  <c r="C5" i="1"/>
  <c r="AK17" i="2" s="1"/>
  <c r="A127" i="2" s="1"/>
  <c r="AE5" i="1"/>
  <c r="AS10" i="1"/>
  <c r="AT10" i="1" s="1"/>
  <c r="AC5" i="1"/>
  <c r="AC6" i="1" s="1"/>
  <c r="AD5" i="1" s="1"/>
  <c r="D5" i="1" s="1"/>
  <c r="A62" i="2"/>
  <c r="A119" i="2" s="1"/>
  <c r="A8" i="2"/>
  <c r="CP8" i="2" s="1"/>
  <c r="A9" i="2" s="1"/>
  <c r="E4" i="1" s="1"/>
  <c r="E5" i="1" s="1"/>
  <c r="AL17" i="2" s="1"/>
  <c r="G324" i="2" s="1"/>
  <c r="B1" i="1"/>
  <c r="A5" i="2"/>
  <c r="CP5" i="2" s="1"/>
  <c r="A6" i="2" s="1"/>
  <c r="F4" i="1" s="1"/>
  <c r="F5" i="1" s="1"/>
  <c r="AM17" i="2" s="1"/>
  <c r="AI34" i="2"/>
  <c r="AW36" i="2" s="1"/>
  <c r="AI36" i="2" s="1"/>
  <c r="AG4" i="1"/>
  <c r="AF5" i="1" s="1"/>
  <c r="AF6" i="1" s="1"/>
  <c r="AG5" i="1" s="1"/>
  <c r="I10" i="1" s="1"/>
  <c r="M10" i="1" s="1"/>
  <c r="A53" i="2"/>
  <c r="A183" i="2" s="1"/>
  <c r="A291" i="2" s="1"/>
  <c r="A52" i="2"/>
  <c r="A182" i="2" s="1"/>
  <c r="A290" i="2" s="1"/>
  <c r="A59" i="2"/>
  <c r="A116" i="2" s="1"/>
  <c r="C10" i="1"/>
  <c r="AK10" i="1"/>
  <c r="AP10" i="1" s="1"/>
  <c r="AH10" i="1"/>
  <c r="B10" i="1" s="1"/>
  <c r="AC259" i="2" l="1"/>
  <c r="N324" i="2"/>
  <c r="A145" i="2"/>
  <c r="R259" i="2"/>
  <c r="W203" i="2"/>
  <c r="H117" i="2"/>
  <c r="X145" i="2"/>
  <c r="AG145" i="2"/>
  <c r="D301" i="2"/>
  <c r="AD25" i="2"/>
  <c r="AM25" i="2"/>
  <c r="G232" i="2" s="1"/>
  <c r="E240" i="2" s="1"/>
  <c r="B18" i="2"/>
  <c r="AM24" i="2"/>
  <c r="AE23" i="2"/>
  <c r="BH21" i="2"/>
  <c r="BI21" i="2" s="1"/>
  <c r="BG21" i="2" s="1"/>
  <c r="BH22" i="2"/>
  <c r="BI22" i="2" s="1"/>
  <c r="BG22" i="2" s="1"/>
  <c r="S231" i="2"/>
  <c r="C35" i="2"/>
  <c r="M83" i="2" s="1"/>
  <c r="M141" i="2" s="1"/>
  <c r="M127" i="2" s="1"/>
  <c r="I34" i="2"/>
  <c r="I5" i="1"/>
  <c r="AO17" i="2" s="1"/>
  <c r="Z25" i="2" s="1"/>
  <c r="AJ17" i="2"/>
  <c r="AG127" i="2" s="1"/>
  <c r="E10" i="1"/>
  <c r="E8" i="1" s="1"/>
  <c r="K5" i="1"/>
  <c r="AR17" i="2" s="1"/>
  <c r="BA36" i="2"/>
  <c r="AZ36" i="2" s="1"/>
  <c r="AQ36" i="2" s="1"/>
  <c r="AW38" i="2"/>
  <c r="O4" i="1"/>
  <c r="O5" i="1"/>
  <c r="O6" i="1" s="1"/>
  <c r="Q175" i="2"/>
  <c r="Q283" i="2" s="1"/>
  <c r="AU10" i="1"/>
  <c r="I4" i="1"/>
  <c r="AQ34" i="2" s="1"/>
  <c r="BA34" i="2"/>
  <c r="AL10" i="1"/>
  <c r="AQ10" i="1"/>
  <c r="AR10" i="1" s="1"/>
  <c r="J5" i="1"/>
  <c r="AQ17" i="2" s="1"/>
  <c r="Q4" i="1"/>
  <c r="AL36" i="2"/>
  <c r="D10" i="1"/>
  <c r="G10" i="1"/>
  <c r="B8" i="1"/>
  <c r="H4" i="1"/>
  <c r="AP17" i="2" s="1"/>
  <c r="C8" i="1"/>
  <c r="H10" i="1"/>
  <c r="O10" i="1"/>
  <c r="AA23" i="2" l="1"/>
  <c r="AM26" i="2"/>
  <c r="AM232" i="2" s="1"/>
  <c r="A25" i="2"/>
  <c r="B25" i="2" s="1"/>
  <c r="AF25" i="2"/>
  <c r="C18" i="2"/>
  <c r="AB25" i="2"/>
  <c r="A24" i="2"/>
  <c r="B24" i="2" s="1"/>
  <c r="BL38" i="2"/>
  <c r="I38" i="2"/>
  <c r="J31" i="2"/>
  <c r="X82" i="2"/>
  <c r="X140" i="2" s="1"/>
  <c r="U35" i="2"/>
  <c r="AE83" i="2" s="1"/>
  <c r="AE141" i="2" s="1"/>
  <c r="AC127" i="2" s="1"/>
  <c r="O34" i="2"/>
  <c r="O38" i="2"/>
  <c r="AL19" i="2"/>
  <c r="AM27" i="2" s="1"/>
  <c r="N41" i="2"/>
  <c r="K4" i="1"/>
  <c r="V79" i="2"/>
  <c r="V137" i="2" s="1"/>
  <c r="T123" i="2" s="1"/>
  <c r="S4" i="1"/>
  <c r="J10" i="1"/>
  <c r="Z10" i="1" s="1"/>
  <c r="P10" i="1" s="1"/>
  <c r="P5" i="1"/>
  <c r="Z3" i="1" s="1"/>
  <c r="P6" i="1" s="1"/>
  <c r="AG8" i="1"/>
  <c r="T4" i="1"/>
  <c r="T87" i="2"/>
  <c r="T145" i="2" s="1"/>
  <c r="M156" i="2" s="1"/>
  <c r="AN10" i="1"/>
  <c r="AM10" i="1"/>
  <c r="X80" i="2"/>
  <c r="X138" i="2" s="1"/>
  <c r="J4" i="1"/>
  <c r="J41" i="2"/>
  <c r="D8" i="1"/>
  <c r="I8" i="1" s="1"/>
  <c r="M7" i="1" s="1"/>
  <c r="O7" i="1"/>
  <c r="O8" i="1" s="1"/>
  <c r="H8" i="1"/>
  <c r="G8" i="1"/>
  <c r="R7" i="1" s="1"/>
  <c r="R8" i="1" s="1"/>
  <c r="AL38" i="2"/>
  <c r="AI38" i="2"/>
  <c r="AB10" i="1"/>
  <c r="R10" i="1"/>
  <c r="AE27" i="2" l="1"/>
  <c r="AE25" i="2" s="1"/>
  <c r="AW25" i="2"/>
  <c r="AX25" i="2" s="1"/>
  <c r="Z267" i="2"/>
  <c r="K308" i="2"/>
  <c r="S85" i="2"/>
  <c r="S143" i="2" s="1"/>
  <c r="BH25" i="2"/>
  <c r="BM34" i="2"/>
  <c r="BL46" i="2"/>
  <c r="BA38" i="2"/>
  <c r="AZ38" i="2" s="1"/>
  <c r="AQ38" i="2" s="1"/>
  <c r="AW40" i="2"/>
  <c r="AN19" i="2"/>
  <c r="AC42" i="2"/>
  <c r="J8" i="1"/>
  <c r="P7" i="1" s="1"/>
  <c r="P8" i="1" s="1"/>
  <c r="AF8" i="1"/>
  <c r="AO10" i="1"/>
  <c r="M31" i="2"/>
  <c r="M8" i="1"/>
  <c r="P267" i="2" l="1"/>
  <c r="K324" i="2"/>
  <c r="AK240" i="2"/>
  <c r="O316" i="2"/>
  <c r="I37" i="2"/>
  <c r="AI40" i="2"/>
  <c r="AL40" i="2"/>
  <c r="AW23" i="2" l="1"/>
  <c r="AX23" i="2" s="1"/>
  <c r="K314" i="2" s="1"/>
  <c r="G316" i="2"/>
  <c r="BA40" i="2"/>
  <c r="AZ40" i="2" s="1"/>
  <c r="AQ40" i="2" s="1"/>
  <c r="AW42" i="2"/>
  <c r="AH312" i="2" l="1"/>
  <c r="AH318" i="2"/>
  <c r="AL42" i="2"/>
  <c r="AI42" i="2"/>
  <c r="BA42" i="2" l="1"/>
  <c r="AZ42" i="2" s="1"/>
  <c r="AQ42" i="2" s="1"/>
  <c r="AW44" i="2"/>
  <c r="AL44" i="2" l="1"/>
  <c r="AI44" i="2"/>
  <c r="BA44" i="2" l="1"/>
  <c r="AZ44" i="2" s="1"/>
  <c r="AQ44" i="2" s="1"/>
  <c r="AW46" i="2"/>
  <c r="AL46" i="2" l="1"/>
  <c r="AI46" i="2"/>
  <c r="BA46" i="2" l="1"/>
  <c r="AZ46" i="2" s="1"/>
  <c r="AQ46" i="2" s="1"/>
  <c r="AW48" i="2"/>
  <c r="AL48" i="2" l="1"/>
  <c r="AI48" i="2"/>
  <c r="BA48" i="2" l="1"/>
  <c r="AZ48" i="2" s="1"/>
  <c r="AQ48" i="2" s="1"/>
  <c r="AW50" i="2"/>
  <c r="AL50" i="2" l="1"/>
  <c r="AI50" i="2"/>
  <c r="BA50" i="2" s="1"/>
  <c r="AZ50" i="2" s="1"/>
  <c r="AW52" i="2" l="1"/>
  <c r="AQ50" i="2"/>
  <c r="AI52" i="2" l="1"/>
  <c r="AL52" i="2"/>
  <c r="BA52" i="2" l="1"/>
  <c r="AZ52" i="2" s="1"/>
  <c r="AQ52" i="2" s="1"/>
  <c r="AW54" i="2"/>
  <c r="AL54" i="2" l="1"/>
  <c r="AI54" i="2"/>
  <c r="BA54" i="2" s="1"/>
  <c r="AZ54" i="2" s="1"/>
  <c r="AQ54" i="2" s="1"/>
  <c r="M4" i="1"/>
  <c r="P4" i="1"/>
  <c r="M5" i="1"/>
  <c r="M6" i="1" s="1"/>
  <c r="BH26" i="2" l="1"/>
  <c r="BM33" i="2"/>
  <c r="BM35" i="2" s="1"/>
  <c r="BH30" i="2"/>
  <c r="S82" i="2"/>
  <c r="S140" i="2" s="1"/>
  <c r="Y85" i="2" l="1"/>
  <c r="Y143" i="2" s="1"/>
  <c r="BI29" i="2"/>
  <c r="K10" i="1"/>
  <c r="AA10" i="1" s="1"/>
  <c r="Q10" i="1" s="1"/>
  <c r="AE10" i="1" s="1"/>
  <c r="U4" i="1"/>
  <c r="Q5" i="1"/>
  <c r="AA3" i="1" s="1"/>
  <c r="Q6" i="1" s="1"/>
  <c r="N5" i="1"/>
  <c r="BL48" i="2" l="1"/>
  <c r="BL50" i="2" s="1"/>
  <c r="BL51" i="2" s="1"/>
  <c r="BI25" i="2"/>
  <c r="BJ25" i="2" s="1"/>
  <c r="BI26" i="2"/>
  <c r="BJ26" i="2" s="1"/>
  <c r="Y3" i="1"/>
  <c r="N6" i="1" s="1"/>
  <c r="AD2" i="1"/>
  <c r="S10" i="1"/>
  <c r="U5" i="1"/>
  <c r="Z5" i="1" s="1"/>
  <c r="K8" i="1"/>
  <c r="N4" i="1"/>
  <c r="S5" i="1"/>
  <c r="AB3" i="1" s="1"/>
  <c r="S6" i="1" s="1"/>
  <c r="AC10" i="1"/>
  <c r="F10" i="1"/>
  <c r="BI35" i="2" l="1"/>
  <c r="BH29" i="2"/>
  <c r="BJ29" i="2" s="1"/>
  <c r="F8" i="1"/>
  <c r="AD10" i="1"/>
  <c r="V10" i="1" s="1"/>
  <c r="Y10" i="1"/>
  <c r="N10" i="1" s="1"/>
  <c r="AF10" i="1" s="1"/>
  <c r="T10" i="1" s="1"/>
  <c r="AA7" i="1"/>
  <c r="AA8" i="1" s="1"/>
  <c r="U7" i="1" s="1"/>
  <c r="U8" i="1" s="1"/>
  <c r="Q7" i="1"/>
  <c r="BI30" i="2"/>
  <c r="BJ30" i="2" s="1"/>
  <c r="T80" i="2"/>
  <c r="T138" i="2" s="1"/>
  <c r="X87" i="2"/>
  <c r="AD156" i="2" s="1"/>
  <c r="U6" i="1"/>
  <c r="S7" i="1"/>
  <c r="AC2" i="1"/>
  <c r="U10" i="1"/>
  <c r="M55" i="2" l="1"/>
  <c r="AC46" i="2"/>
  <c r="M126" i="3" s="1"/>
  <c r="N7" i="1"/>
  <c r="AB7" i="1"/>
  <c r="AB8" i="1" s="1"/>
  <c r="V7" i="1" s="1"/>
  <c r="V8" i="1" s="1"/>
  <c r="Q8" i="1"/>
  <c r="Y7" i="1"/>
  <c r="Y8" i="1" s="1"/>
  <c r="S8" i="1" s="1"/>
  <c r="AE2" i="1"/>
  <c r="AG10" i="1"/>
  <c r="W10" i="1" s="1"/>
  <c r="AI10" i="1"/>
  <c r="AJ10" i="1" s="1"/>
  <c r="V36" i="2"/>
  <c r="B36" i="2" l="1"/>
  <c r="Z7" i="1"/>
  <c r="Z8" i="1" s="1"/>
  <c r="T8" i="1" s="1"/>
  <c r="N8" i="1"/>
  <c r="AQ19" i="2" l="1"/>
  <c r="G161" i="2" l="1"/>
  <c r="H115" i="2"/>
  <c r="BM38" i="2"/>
  <c r="L54" i="2" s="1"/>
  <c r="G5" i="1"/>
  <c r="AN17" i="2" s="1"/>
  <c r="G163" i="2" s="1"/>
  <c r="L42" i="2"/>
  <c r="AP22" i="2"/>
  <c r="AA27" i="2" s="1"/>
  <c r="AA25" i="2" s="1"/>
  <c r="Q177" i="2"/>
  <c r="Q285" i="2" s="1"/>
  <c r="BL26" i="2" l="1"/>
  <c r="BM26" i="2" s="1"/>
  <c r="K51" i="2" s="1"/>
  <c r="BG46" i="2"/>
  <c r="BG48" i="2" s="1"/>
  <c r="BG50" i="2" s="1"/>
  <c r="BG51" i="2" s="1"/>
  <c r="BL22" i="2" s="1"/>
  <c r="AW21" i="2" l="1"/>
  <c r="AX21" i="2" s="1"/>
  <c r="Y30" i="2"/>
  <c r="K36" i="2"/>
  <c r="U83" i="2" s="1"/>
  <c r="K38" i="2"/>
  <c r="AM23" i="2" l="1"/>
  <c r="Y32" i="2" s="1"/>
  <c r="S237" i="2"/>
  <c r="K318" i="2"/>
  <c r="G4" i="1"/>
  <c r="R4" i="1" s="1"/>
  <c r="P104" i="2" l="1"/>
  <c r="AB312" i="2"/>
  <c r="S318" i="2"/>
  <c r="U98" i="2"/>
  <c r="L44" i="2"/>
  <c r="V89" i="2"/>
  <c r="V147" i="2" s="1"/>
  <c r="V4" i="1"/>
  <c r="R5" i="1"/>
  <c r="R6" i="1" l="1"/>
  <c r="T5" i="1"/>
  <c r="Y5" i="1" s="1"/>
  <c r="T6" i="1" s="1"/>
  <c r="J55" i="2"/>
  <c r="V5" i="1"/>
  <c r="AA5" i="1" s="1"/>
  <c r="W4" i="1"/>
  <c r="W5" i="1" s="1"/>
  <c r="AB5" i="1" s="1"/>
  <c r="W6" i="1" s="1"/>
  <c r="T7" i="1" l="1"/>
  <c r="V6" i="1"/>
</calcChain>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
    <bk>
      <extLst>
        <ext uri="{3e2802c4-a4d2-4d8b-9148-e3be6c30e623}">
          <xlrd:rvb i="0"/>
        </ext>
      </extLst>
    </bk>
  </futureMetadata>
  <valueMetadata count="1">
    <bk>
      <rc t="1" v="0"/>
    </bk>
  </valueMetadata>
</metadata>
</file>

<file path=xl/sharedStrings.xml><?xml version="1.0" encoding="utf-8"?>
<sst xmlns="http://schemas.openxmlformats.org/spreadsheetml/2006/main" count="628" uniqueCount="539">
  <si>
    <t>Date de Naissance</t>
  </si>
  <si>
    <t>Corps</t>
  </si>
  <si>
    <t>Soi</t>
  </si>
  <si>
    <t>Rose de l'Être</t>
  </si>
  <si>
    <t>Nombre de Trinité</t>
  </si>
  <si>
    <t>Réduction NB Naissance</t>
  </si>
  <si>
    <t>Modèles Formules</t>
  </si>
  <si>
    <t>Placements dans la  Rose</t>
  </si>
  <si>
    <t>Âme I</t>
  </si>
  <si>
    <t>Esprit I</t>
  </si>
  <si>
    <t xml:space="preserve">Trinité </t>
  </si>
  <si>
    <t>Intitulés</t>
  </si>
  <si>
    <t>Jour</t>
  </si>
  <si>
    <t>Mois</t>
  </si>
  <si>
    <t>Année</t>
  </si>
  <si>
    <t>Nom</t>
  </si>
  <si>
    <t>Prénom</t>
  </si>
  <si>
    <t>/J</t>
  </si>
  <si>
    <t>/M</t>
  </si>
  <si>
    <t>/A</t>
  </si>
  <si>
    <t>/N</t>
  </si>
  <si>
    <t>/P</t>
  </si>
  <si>
    <t>ÂME I</t>
  </si>
  <si>
    <t>ESPRIT I</t>
  </si>
  <si>
    <t>CORPS I</t>
  </si>
  <si>
    <t>Trinité I</t>
  </si>
  <si>
    <t>Soi C</t>
  </si>
  <si>
    <t>Soi I</t>
  </si>
  <si>
    <t>SOI</t>
  </si>
  <si>
    <t>Nombres de Naissance</t>
  </si>
  <si>
    <t>Année Naiss.</t>
  </si>
  <si>
    <t>A.N. Réduite</t>
  </si>
  <si>
    <t>Jour M. Prev.</t>
  </si>
  <si>
    <t>An Prev.Réd.</t>
  </si>
  <si>
    <t>Nombres Naissance Réduits</t>
  </si>
  <si>
    <t>NB OR</t>
  </si>
  <si>
    <t>ÂME I Réd.</t>
  </si>
  <si>
    <t>Esprit I Réd.</t>
  </si>
  <si>
    <t>NB OR Réd.</t>
  </si>
  <si>
    <t>Corps I Réd.</t>
  </si>
  <si>
    <t>SOI C Réduit</t>
  </si>
  <si>
    <t>SOI I Réduit</t>
  </si>
  <si>
    <t>SOI Réduit</t>
  </si>
  <si>
    <t>J</t>
  </si>
  <si>
    <t>M</t>
  </si>
  <si>
    <t>Nombres de naissance</t>
  </si>
  <si>
    <t>A</t>
  </si>
  <si>
    <t>Année de Naissance</t>
  </si>
  <si>
    <t>Naissance</t>
  </si>
  <si>
    <t>Réduc.1</t>
  </si>
  <si>
    <t>L'ensemble des Nombres de naissance se répète à chaque cycle de 9 années</t>
  </si>
  <si>
    <t>Années des Cycles d'apprentissage de l'Âme</t>
  </si>
  <si>
    <t xml:space="preserve">N° du Cycle </t>
  </si>
  <si>
    <t>Cycles des "9" NB Âme</t>
  </si>
  <si>
    <t>Langage-des-Oiseaux.fr</t>
  </si>
  <si>
    <t>ÂME C</t>
  </si>
  <si>
    <t>ESPRIT C</t>
  </si>
  <si>
    <t>Trini.C</t>
  </si>
  <si>
    <t>Trini.I</t>
  </si>
  <si>
    <t>Trin. C Réd.</t>
  </si>
  <si>
    <t>Trin. I Réd.</t>
  </si>
  <si>
    <t>CORPS C</t>
  </si>
  <si>
    <t>Changements Date Choisie</t>
  </si>
  <si>
    <t xml:space="preserve">Réduction des Nombres de naissance  &gt;&gt;       </t>
  </si>
  <si>
    <t xml:space="preserve">Application des Changements à la date choisie Nombres Naissance + Date Choisie &gt;&gt;         </t>
  </si>
  <si>
    <t>Trinité C -2</t>
  </si>
  <si>
    <t>Trinité I -2</t>
  </si>
  <si>
    <t>Soi C -2</t>
  </si>
  <si>
    <t>Soi I-2</t>
  </si>
  <si>
    <t>La Rose de l'Être</t>
  </si>
  <si>
    <t>1 - Utiliser la Rose de l'Être</t>
  </si>
  <si>
    <t xml:space="preserve">Le Soleil - "1" </t>
  </si>
  <si>
    <t>La Lune - "2"</t>
  </si>
  <si>
    <t>LaTerre - "3"</t>
  </si>
  <si>
    <t>Mercure - "4"</t>
  </si>
  <si>
    <t>Vénus - "5"</t>
  </si>
  <si>
    <t>Mars - "6"</t>
  </si>
  <si>
    <t>Jupiter - "10"</t>
  </si>
  <si>
    <t>Neptune - "9"</t>
  </si>
  <si>
    <t>Uranus - "8"</t>
  </si>
  <si>
    <t>Saturne - "7"</t>
  </si>
  <si>
    <t xml:space="preserve">Au cas ou vous rencontreriez une erreur dans ce "programme" de la Rose de l'Être, vous êtes invité(e) à m'en faire part afin d'y apporter une correction rapide à cette adresse mail : </t>
  </si>
  <si>
    <t>jc@langage-des-oiseaux.fr</t>
  </si>
  <si>
    <t>Secret Hermétique de notre Réalité</t>
  </si>
  <si>
    <t>=</t>
  </si>
  <si>
    <t>Etude de votre Rose de l'Être - Explications</t>
  </si>
  <si>
    <t>Année Réduite</t>
  </si>
  <si>
    <t>Aspect Inconscient</t>
  </si>
  <si>
    <t>Aspect Conscient</t>
  </si>
  <si>
    <t>Légende</t>
  </si>
  <si>
    <t>Corps : 4 - 5 - 6</t>
  </si>
  <si>
    <t>Tableau de Valeurs</t>
  </si>
  <si>
    <t>Grands Aspects</t>
  </si>
  <si>
    <t xml:space="preserve">Valeurs de naissance </t>
  </si>
  <si>
    <t>Ego</t>
  </si>
  <si>
    <t>Vibration</t>
  </si>
  <si>
    <t>Le "Moi"</t>
  </si>
  <si>
    <t>Mémoire des Noms</t>
  </si>
  <si>
    <t>Le Travail</t>
  </si>
  <si>
    <t>Le "Soi"</t>
  </si>
  <si>
    <t>L'Esprit</t>
  </si>
  <si>
    <t>L'Âme</t>
  </si>
  <si>
    <t>Le Corps</t>
  </si>
  <si>
    <t>Explications des termes importants de la Rose de l'Être</t>
  </si>
  <si>
    <r>
      <rPr>
        <b/>
        <sz val="11"/>
        <color theme="1"/>
        <rFont val="Calibri"/>
        <family val="2"/>
        <scheme val="minor"/>
      </rPr>
      <t>B</t>
    </r>
    <r>
      <rPr>
        <sz val="11"/>
        <color theme="1"/>
        <rFont val="Calibri"/>
        <family val="2"/>
        <scheme val="minor"/>
      </rPr>
      <t xml:space="preserve"> - Entrez ensuite votre date de naissance, </t>
    </r>
    <r>
      <rPr>
        <b/>
        <sz val="11"/>
        <color theme="1"/>
        <rFont val="Calibri"/>
        <family val="2"/>
        <scheme val="minor"/>
      </rPr>
      <t>jour - mois - année</t>
    </r>
    <r>
      <rPr>
        <sz val="11"/>
        <color theme="1"/>
        <rFont val="Calibri"/>
        <family val="2"/>
        <scheme val="minor"/>
      </rPr>
      <t xml:space="preserve"> dans les cases appropriées. Le calcul est automatique et vous obtenez votre thème avec sa symbolique. Je mets en fin de cette page la symbolique des archétypes, et ce que peut être leur manifestation dans le créé par analogie, mais il vous faudra l'entendre par vous même et l'adapter à votre situation particulière. N'oubliez pas que vous êtes créateur(trice) de votre réalité, nul ne vous donnera jamais toutes les clefs.</t>
    </r>
  </si>
  <si>
    <t>Symbolique Nombre 6</t>
  </si>
  <si>
    <t>Symbolique Nombre 2</t>
  </si>
  <si>
    <t>Symbolique Nombre 7</t>
  </si>
  <si>
    <t>Symbolique Nombre 1</t>
  </si>
  <si>
    <t>Symbolique Nombre 3</t>
  </si>
  <si>
    <t>Symbolique Nombre 8</t>
  </si>
  <si>
    <t>L'Analogie qui existe entre votre réalité intérieure (Céleste) et votre réalité extérieure (Terrestre) se manifeste au travers de la symbolique de l'Espace créateur et de l'Espace en général (espace d'accueil, gîte, hôtel...), de ce qui initie ou commence, de l'idée, de la créativité, de ce qui est unique, de ce qui est en lien avec la lumière du Soleil. Ces aspects sont ainsi mis en évidence dans votre réalité afin de vous amener à prendre conscience de l'Analogie qui existe entre la réalité intérieure et la réalité extérieure qui sont un miroir l'une de l'autre. Il s'agit d'un enseignement cyclique de périodicité annuelle dans votre existence.</t>
  </si>
  <si>
    <t>L'Analogie qui existe entre votre réalité intérieure (Céleste) et votre réalité extérieure (Terrestre) se manifeste au travers de la Volonté de renaissance qui se manifeste dans votre réalité au travers de tout ce qui vous amène à un autre niveau de compréhension du réel et de l'existence. Ces aspects sont ainsi mis en évidence dans votre réalité afin de vous amener à prendre conscience de l'Analogie qui existe entre la réalité intérieure et la réalité extérieure qui sont un miroir l'une de l'autre. Il s'agit d'un enseignement cyclique de périodicité annuelle dans votre existence.</t>
  </si>
  <si>
    <t>L'Analogie qui existe entre votre réalité intérieure (Céleste) et votre réalité extérieure (Terrestre) se manifeste en vous plaçant au centre de celles-ci pour que vous les remarquiez, de la même manière que si vous vous trouviez au centre d'un Huit pour permettre la relation infinie entre les boucles qui représentent la réalité intérieure et son opposé miroir qu'est la réalité extérieure. Ces aspects sont ainsi mis en évidence dans votre réalité afin de vous amener à prendre conscience de l'Analogie qui existe entre la réalité intérieure et la réalité extérieure. Il s'agit d'un enseignement cyclique de périodicité annuelle dans votre existence.</t>
  </si>
  <si>
    <t>L'Analogie qui existe entre votre réalité intérieure (Céleste) et votre réalité extérieure (Terrestre) se manifeste au travers de la symbolique de la Mémoire (sous tous ses aspects manifestés), de la Structure (organisation), des Lois et de l'Ordre. Ces aspects sont ainsi mis en évidence dans votre réalité afin de vous amener à prendre conscience de l'Analogie qui existe entre la réalité intérieure et la réalité extérieure qui sont un miroir l'une de l'autre. Il s'agit d'un enseignement cyclique de périodicité annuelle dans votre existence.</t>
  </si>
  <si>
    <t>L'Analogie qui existe entre votre réalité intérieure (Céleste) et votre réalité extérieure (Terrestre) se manifeste au travers de la symbolique de la réalisation de la Vie, de la force vitale, de l'expansion à l'infini, de la croissance, de la sexualité et de la procréation (famille, construction du foyer...). Ces aspects sont ainsi mis en évidence dans votre réalité afin de vous amener à prendre conscience de l'Analogie qui existe entre la réalité intérieure et la réalité extérieure qui sont un miroir l'une de l'autre. Il s'agit d'un enseignement cyclique de périodicité annuelle dans votre existence.</t>
  </si>
  <si>
    <t>L'Analogie qui existe entre votre réalité intérieure (Céleste) et votre réalité extérieure (Terrestre) se manifeste au travers de la symbolique de l'Equilibre dans la Dualité de l'incarnation (justice, diplomatie...), de la sensibilité liée aux cinq sens. Ces aspects sont ainsi mis en évidence dans votre réalité afin de vous amener à prendre conscience de l'Analogie qui existe entre la réalité intérieure et la réalité extérieure qui sont un miroir l'une de l'autre. Il s'agit d'un enseignement cyclique de périodicité annuelle dans votre existence.</t>
  </si>
  <si>
    <t>L'Analogie qui existe entre votre réalité intérieure (Céleste) et votre réalité extérieure (Terrestre) se manifeste au travers de la symbolique de la Vibration, de l'Onde, de la Fréquence, de l'Information et de tout ce qui relie aux autres (médias, réseaux...). Ces aspects sont ainsi mis en évidence dans votre réalité afin de vous amener à prendre conscience de l'Analogie qui existe entre la réalité intérieure et la réalité extérieure qui sont un miroir l'une de l'autre. Il s'agit d'un enseignement cyclique de périodicité annuelle dans votre existence.</t>
  </si>
  <si>
    <t>L'Analogie qui existe entre votre réalité intérieure (Céleste) et votre réalité extérieure (Terrestre) se manifeste au travers de la symbolique du Mouvement, du Travail (profession), de l'Amour (rencontre d'opposés ; couple). Ces aspects sont ainsi mis en évidence dans votre réalité afin de vous amener à prendre conscience de l'Analogie qui existe entre la réalité intérieure et la réalité extérieure qui sont un miroir l'une de l'autre. Il s'agit d'un enseignement cyclique de périodicité annuelle dans votre existence.</t>
  </si>
  <si>
    <t>L'Analogie qui existe entre votre réalité intérieure (Céleste) et votre réalité extérieure (Terrestre) se manifeste au travers de la symbolique de l'Union (couple), du Binaire(parents), du Temps (en relation avec votre "Moi"). Ces aspects sont ainsi mis en évidence dans votre réalité afin de vous amener à prendre conscience de l'Analogie qui existe entre la réalité intérieure et la réalité extérieure qui sont un miroir l'une de l'autre. Il s'agit d'un enseignement cyclique de périodicité annuelle dans votre existence.</t>
  </si>
  <si>
    <t>Vide</t>
  </si>
  <si>
    <t>Symbolique Nombre 4</t>
  </si>
  <si>
    <t>Symbolique Nombre 9</t>
  </si>
  <si>
    <t>L'Analogie qui existe entre votre réalité intérieure (Céleste) et votre réalité extérieure (Terrestre) se manifeste au travers de la symbolique de votre "Je" (expression incarnée de votre Dualité) qui se manifeste au travers des divers Jeux par exemple (Tarots, Jeux de Cartes, jeu de l'Oie, Echecs...). Ces aspects sont ainsi mis en évidence dans votre réalité afin de vous amener à prendre conscience de l'Analogie qui existe entre la réalité intérieure et la réalité extérieure qui sont un miroir l'une de l'autre. Il s'agit d'un enseignement cyclique de périodicité annuelle dans votre existence.</t>
  </si>
  <si>
    <t>C</t>
  </si>
  <si>
    <t>I</t>
  </si>
  <si>
    <t>T</t>
  </si>
  <si>
    <t>Nombres Connus &amp; Déduits</t>
  </si>
  <si>
    <t>JDO</t>
  </si>
  <si>
    <t>SOI + Incar</t>
  </si>
  <si>
    <t>JJ</t>
  </si>
  <si>
    <t>LDO</t>
  </si>
  <si>
    <t>Dualité</t>
  </si>
  <si>
    <t>Apprentissage</t>
  </si>
  <si>
    <t>Moi</t>
  </si>
  <si>
    <t>Cœur</t>
  </si>
  <si>
    <t>CŒUR</t>
  </si>
  <si>
    <t>Consc. / Jour</t>
  </si>
  <si>
    <t>Est</t>
  </si>
  <si>
    <t>Ouest</t>
  </si>
  <si>
    <t>2 - Symbolique utilisée dans l'interprétation de la Rose de l'Être</t>
  </si>
  <si>
    <t xml:space="preserve">Dans les interprétations des Nombres j'utilise la symbolique des Nombres Archétypes. Cette symbolique pour être entendue, doit l'être depuis le point de vue Hermétique, c’est-à-dire, que vous avez conscience que la Vie est un véritable "Jeu". C'est un Jeu à partir du moment ou la Réalité est votre propre création et que vous en prenez conscience. En effet la Rose de l'Être témoigne que vous êtes créateurs (trices) de votre Réalité et de la Réalité globale au travers de votre Conscience. Dans cette Rose de l'Être vous trouverez la clef qui permet d'entrer dans le Soi, qui est la véritable Réalité. Celle que nous créons est celle d'un apprenti qui construit son Réel à partir de sa mémoire et de de son ego ou "Je" nourrit par son "Moi". </t>
  </si>
  <si>
    <t>4 - Livre "Le langage des Oiseaux : Révélation du Secret Hermétique - Le livre de Référence"</t>
  </si>
  <si>
    <t xml:space="preserve">L'Esprit est la partie en chacun de nous en charge de notre évolution, symbolisée sur le Cercle des planètes par le Soleil - 1, la Lune - 2 et la Terre - 3. </t>
  </si>
  <si>
    <t xml:space="preserve">Le Corps est la partie en chacun de nous qui est manifestée et dans laquelle nous évoluons dans la matière. Elle est symbolisée sur le cercle des planètes par Mercure - 4, Vénus - 5 et Mars - 6. </t>
  </si>
  <si>
    <t>O</t>
  </si>
  <si>
    <t>Moi - OI</t>
  </si>
  <si>
    <t>SI((B5)=1;6;SI((B5)=2;7;SI((B5)=3;8;SI((B5)=4;9;SI((B5)=5;10;SI((B5)=6;1;SI((B5)=7;2;SI((B5)=8;3;SI((B5)=9;4;SI((B5)=10;5))))))))))</t>
  </si>
  <si>
    <t>Incar.</t>
  </si>
  <si>
    <t>Conscient</t>
  </si>
  <si>
    <t>Inconscient</t>
  </si>
  <si>
    <t>Jour de Naissance</t>
  </si>
  <si>
    <t>Réduc /J</t>
  </si>
  <si>
    <t>Moi Inconscient</t>
  </si>
  <si>
    <t>Moi Conscient</t>
  </si>
  <si>
    <t>Dé</t>
  </si>
  <si>
    <t>Rose de l'Être de :</t>
  </si>
  <si>
    <t>Dodécaèdre Bouleté</t>
  </si>
  <si>
    <t>Nombre d'Incarnation :</t>
  </si>
  <si>
    <t>V</t>
  </si>
  <si>
    <t>Symbolique Nombre de Vie</t>
  </si>
  <si>
    <r>
      <rPr>
        <b/>
        <sz val="11"/>
        <color theme="1"/>
        <rFont val="Calibri"/>
        <family val="2"/>
        <scheme val="minor"/>
      </rPr>
      <t>A</t>
    </r>
    <r>
      <rPr>
        <sz val="11"/>
        <color theme="1"/>
        <rFont val="Calibri"/>
        <family val="2"/>
        <scheme val="minor"/>
      </rPr>
      <t xml:space="preserve"> - Il vous suffit de remplacer "Prénom usuel - Nom usuel" dans la page (</t>
    </r>
    <r>
      <rPr>
        <b/>
        <sz val="11"/>
        <color theme="1"/>
        <rFont val="Calibri"/>
        <family val="2"/>
        <scheme val="minor"/>
      </rPr>
      <t>onglet en bas de page</t>
    </r>
    <r>
      <rPr>
        <sz val="11"/>
        <color theme="1"/>
        <rFont val="Calibri"/>
        <family val="2"/>
        <scheme val="minor"/>
      </rPr>
      <t>) Rose de l'Être, par votre Prénom usuel, puis votre Nom usuel en veillant à ce qu'il n'y ait qu'un seul caractère par case, et en évitant l'utilisation du signe "-" "Moins" qui dans Excel est considéré comme un début d'opération. Si vous devez faire un espace entre deux prénoms ou noms, utilisez de préférence la barre d'espacement.</t>
    </r>
  </si>
  <si>
    <t>P</t>
  </si>
  <si>
    <t>E</t>
  </si>
  <si>
    <t>N</t>
  </si>
  <si>
    <t>L'Inconscient de votre Prénom exprime votre Volonté de Renaissance et de continuité du Réel, c'est-à-dire votre Volonté d'exister et de renaître chaque jour à la Conscience, au travers de Neptune. Cet Inconscient du Prénom engendre la Vibration ou fréquence de la Réalité matérielle, c'est-à-dire la Réalité matérielle de votre environnement et de votre propre Réalité corporelle, au travers de Mercure, opposé de Neptune. Cette Volonté d'exister et de renaître à la Conscience chaque jour, que vous manifestez, s'écrit ici au travers de la Conscience "1" et engendre donc au travers de la Vibration ou Réalité matérielle de votre environnement que symbolise Mercure, l'opposé du Nombre "1" qui est "6". Le Nombre "6" représente la Vie et c'est donc au travers d'un environnement matériel de votre Créé où s'épanouit la Vie que s'écrit votre Réalité.</t>
  </si>
  <si>
    <t>L'Inconscient de votre Prénom exprime votre Volonté de Renaissance et de continuité du Réel, c'est-à-dire votre Volonté d'exister et de renaître chaque jour à la Conscience, au travers de Neptune. Cet Inconscient du Prénom engendre la Vibration ou fréquence de la Réalité matérielle, c'est-à-dire la Réalité matérielle de votre environnement et de votre propre Réalité corporelle, au travers de Mercure, opposé de Neptune. Cette Volonté d'exister et de renaître à la Conscience chaque jour, que vous manifestez, s'écrit ici au travers de la Structure duelle et la Mémoire de la Vie "7" et engendre donc au travers de la Vibration ou Réalité matérielle de votre environnement que symbolise Mercure, l'opposé du Nombre "7" qui est "2". Le Nombre "2" représente votre Dualité terrestre et c'est donc au travers d'une Réalité d'environnement de votre Créé (Réalité physique) qui met en évidence et privilégie tout ce qui est lié à la Dualité, au Binaire, à l'Union, au Principe Féminin, à la Mère etc. dans la Matière, que s'écrit votre Réalité de Vie.</t>
  </si>
  <si>
    <t>Etude de votre Identité par la Rose de l'Être et le Dodécaèdre</t>
  </si>
  <si>
    <t>Symbolique Nombre de Vibration</t>
  </si>
  <si>
    <t>i</t>
  </si>
  <si>
    <t>L'Inconscient de votre Dualité et Mémoire des sens, au travers de la Structure duelle et de la Mémoire du Vivant que représente Saturne, engendre la Dualité dans votre Réalité de Vie au travers de la Lune, opposée de Saturne. Cette Structure duelle ainsi que la Mémoire que vous manifestez, s'écrivent ici au travers de votre ego ou "Je" "10" et engendrent donc au travers de la Dualité de la Lune, l'opposé du Nombre "10" qui est "5". Le Nombre "5" représente l'Incarnation de votre Dualité et c'est donc à travers votre capacité à comprendre que votre incarnation représente l'unification de votre Dualité inconsciente (au travers de votre ego ou "Je"), que s'unifie votre Dualité consciente.</t>
  </si>
  <si>
    <t>L'Inconscient de votre Dualité et Mémoire des sens, au travers de la Structure duelle et de la Mémoire du Vivant que représente Saturne, engendre la Dualité dans votre Réalité de Vie au travers de la Lune, opposée de Saturne. Cette Structure duelle ainsi que la Mémoire que vous manifestez, s'écrivent ici au travers de la Volonté créatrice de Renaissance du cycle de la Réalité "9" et engendrent donc au travers de la Dualité de la Lune, l'opposé du Nombre "9" qui est "4". Le Nombre "4" représente la Vibration ou fréquence de la Réalité matérielle, c'est-à-dire la Matière et c'est donc à travers votre capacité à comprendre l'essence vibratoire issue de l'union d'Amour au sein de votre Dualité, essence de tout ce qui existe, que s'unifie votre Dualité consciente.</t>
  </si>
  <si>
    <t>L'Inconscient de votre Dualité et Mémoire des sens, au travers de la Structure duelle et de la Mémoire du Vivant que représente Saturne, engendre la Dualité dans votre Réalité de Vie au travers de la Lune, opposée de Saturne. Cette Structure duelle ainsi que la Mémoire que vous manifestez, s'écrivent ici au travers de l'Analogie présente entre le Céleste et le Terrestre "8" et engendrent donc au travers de la Dualité de la Lune, l'opposé du Nombre "8" qui est "3". Le Nombre "3" représente le Mouvement ou Amour au sein de votre Dualité incarnée et c'est donc à travers votre capacité à comprendre votre Dualité comme une union d'Amour entre ce qui constitue votre intérieur et ce qui fait votre Réalité de Vie que s'unifie votre Dualité consciente.</t>
  </si>
  <si>
    <t>L'Inconscient de votre Dualité et Mémoire des sens, au travers de la Structure duelle et de la Mémoire du Vivant que représente Saturne, engendre la Dualité dans votre Réalité de Vie au travers de la Lune, opposée de Saturne. Cette Structure duelle ainsi que la Mémoire que vous manifestez, s'écrivent ici au travers de la Structure duelle et de la Mémoire du Vivant "7" et engendrent donc au travers de la Dualité de la Lune, l'opposé du Nombre "7" qui est "2". Le Nombre "2" représente la Dualité unifiée et c'est donc à travers votre capacité à comprendre la Dualité en tant qu'essence de la Vie que s'unifie votre Dualité consciente.</t>
  </si>
  <si>
    <t>L'Inconscient de votre Dualité et Mémoire des sens, au travers de la Structure duelle et de la Mémoire du Vivant que représente Saturne, engendre la Dualité dans votre Réalité de Vie au travers de la Lune, opposée de Saturne. Cette Structure duelle ainsi que la Mémoire que vous manifestez, s'écrivent ici au travers de la Vie que vous expérimentez "6" et engendrent donc au travers de la Dualité de la Lune, l'opposé du Nombre "6" qui est "1". Le Nombre "1" représente votre Conscience et c'est donc à travers votre capacité de Conscience à comprendre qu'elle est l'Espace d'accueil du Réel et donc de la Vie que s'unifie votre Dualité consciente.</t>
  </si>
  <si>
    <t>L'Inconscient de votre Dualité et Mémoire des sens, au travers de la Structure duelle et de la Mémoire du Vivant que représente Saturne, engendre la Dualité dans votre Réalité de Vie au travers de la Lune, opposée de Saturne. Cette Structure duelle ainsi que la Mémoire que vous manifestez, s'écrivent ici au travers de l'Incarnation de votre Dualité "5" et engendrent donc au travers de la Dualité de la Lune, l'opposé du Nombre "5" qui est "10". Le Nombre "10" représente votre ego ou "Je" et c'est donc à travers votre capacité d'équilibre et d'unification de votre Dualité inconsciente que représente votre ego ou "Je" que s'unifie votre Dualité consciente.</t>
  </si>
  <si>
    <t>L'Inconscient de votre Dualité et Mémoire des sens, au travers de la Structure duelle et de la Mémoire du Vivant que représente Saturne, engendre la Dualité dans votre Réalité de Vie au travers de la Lune, opposée de Saturne. Cette Structure duelle ainsi que la Mémoire que vous manifestez, s'écrivent ici au travers de la Vibration ou fréquence de la Réalité matérielle que l'on nomme Matière "4" et engendrent donc au travers de la Dualité de la Lune, l'opposé du Nombre "4" qui est "9". Le Nombre "9" représente la Volonté créatrice de Renaissance du cycle de la Réalité et c'est donc au travers de votre recherche intérieure, de votre Volonté créatrice autant que de compréhension de l'existence que s'unifie votre Dualité consciente.</t>
  </si>
  <si>
    <t>L'Inconscient de votre Dualité et Mémoire des sens, au travers de la Structure duelle et de la Mémoire du Vivant que représente Saturne, engendre la Dualité dans votre Réalité de Vie au travers de la Lune, opposée de Saturne. Cette Structure duelle ainsi que la Mémoire que vous manifestez, s'écrivent ici au travers du Mouvement ou Amour "3" et engendrent donc au travers de la Dualité de la Lune, l'opposé du Nombre "3" qui est "8". Le Nombre "8" représente l'Analogie entre le Céleste et le Terrestre et c'est donc au travers de ces Analogies présentes au quotidien (qu'il vous faut reconnaître et conscientiser en tant qu'Analogies du Céleste dans votre Vie) que s'unifie votre Dualité consciente.</t>
  </si>
  <si>
    <t>L'Inconscient de votre Dualité et Mémoire des sens, au travers de la Structure duelle et de la Mémoire du Vivant que représente Saturne, engendre la Dualité dans votre Réalité de Vie au travers de la Lune, opposée de Saturne. Cette Structure duelle ainsi que la Mémoire que vous manifestez, s'écrivent ici au travers de la Dualité "2" et engendrent donc au travers de la Dualité de la Lune, l'opposé du Nombre "2" qui est "7". Le Nombre "7" représente la Structure duelle et la Mémoire du Vivant et c'est donc au travers du respect de l'Ordre, des Règles et des Lois que s'unifie votre Dualité consciente.</t>
  </si>
  <si>
    <t>L'Inconscient de votre Dualité et Mémoire des sens, au travers de la Structure duelle et de la Mémoire du Vivant que représente Saturne, engendre la Dualité dans votre Réalité de Vie au travers de la Lune, opposée de Saturne. Cette Structure duelle ainsi que la Mémoire que vous manifestez, s'écrivent ici au travers de la Conscience "1" et engendrent donc au travers de la Dualité de la Lune, l'opposé du Nombre "1" qui est "6". Le Nombre "6" représente la Vie et c'est donc au travers de votre capacité à prendre conscience de la Dualité de la Vie que s'unifie votre Dualité consciente.</t>
  </si>
  <si>
    <t>L'Inconscient de votre Prénom exprime votre Volonté de Renaissance et de continuité du Réel, c'est-à-dire votre Volonté d'exister et de renaître chaque jour à la Conscience, au travers de Neptune. Cet Inconscient du Prénom engendre la Vibration ou fréquence de la Réalité matérielle, c'est-à-dire la Réalité matérielle de votre environnement et de votre propre Réalité corporelle, au travers de Mercure, opposé de Neptune. Cette Volonté d'exister et de renaître à la Conscience chaque jour, que vous manifestez, s'écrit ici au travers du Mouvement ou Amour "3" et engendre donc au travers de la Vibration ou Réalité matérielle de votre environnement que symbolise Mercure, l'opposé du Nombre "3" qui est "8". Le Nombre "8" représente l'Analogie entre ce qui est Céleste et ce qui est Terrestre et c'est donc au travers d'une Réalité d'environnement de votre Créé (Réalité physique) qui met en évidence et privilégie les situations, rencontres, découvertes et autres que vous savez ou reconnaissez comme des analogies de votre réalité intérieure (sentiments, émotions, ressentis...) que s'écrit votre Réalité de Vie.</t>
  </si>
  <si>
    <t>L'Inconscient de votre Prénom exprime votre Volonté de Renaissance et de continuité du Réel, c'est-à-dire votre Volonté d'exister et de renaître chaque jour à la Conscience, au travers de Neptune. Cet Inconscient du Prénom engendre la Vibration ou fréquence de la Réalité matérielle, c'est-à-dire la Réalité matérielle de votre environnement et de votre propre Réalité corporelle, au travers de Mercure, opposé de Neptune. Cette Volonté d'exister et de renaître à la Conscience chaque jour, que vous manifestez, s'écrit ici au travers de la Volonté de Renaissance et de continuité du Réel "9" et engendre donc au travers de la Vibration ou Réalité matérielle de votre environnement que symbolise Mercure, l'opposé du Nombre "9" qui est "4". Le Nombre "4" représente la Réalité matérielle de votre environnement (la Vibration) et c'est donc au travers de la Réalité de l'environnement de votre Créé (Réalité physique) dans sa nature informationnelle au sens large que représente la Vibration, c'est à dire tout ce qui nourrit votre besoin d'information et de connaissance terrestre (médias, réseaux et sources de savoirs...).</t>
  </si>
  <si>
    <t>Mémoire des sens</t>
  </si>
  <si>
    <t>Pas d'année "1"</t>
  </si>
  <si>
    <t>L'Inconscient de votre Prénom exprime votre Volonté de Renaissance et de continuité du Réel, c'est-à-dire votre Volonté d'exister et de renaître chaque jour à la Conscience, au travers de Neptune. Cet Inconscient du Prénom engendre la Vibration ou fréquence de la Réalité matérielle, c'est-à-dire la Réalité matérielle de votre environnement et de votre propre Réalité corporelle, au travers de Mercure, opposé de Neptune. Cette Volonté d'exister et de renaître à la Conscience chaque jour, que vous manifestez, s'écrit ici au travers de votre ego ou "Je" "10" et engendre donc au travers de la Vibration ou Réalité matérielle de votre environnement que symbolise Mercure, l'opposé du Nombre "10" qui est "5". Le Nombre "5" représente l'Incarnation de la Dualité terrestre et c'est donc au travers d'une Réalité d'environnement de votre Créé (Réalité physique) qui met en évidence et privilégie cette capacité à incarner, créer ou initier (au travers de votre ego), que s'écrit votre Réalité de Vie.</t>
  </si>
  <si>
    <t>L'Inconscient de votre Prénom exprime votre Volonté de Renaissance et de continuité du Réel, c'est-à-dire votre Volonté d'exister et de renaître chaque jour à la Conscience, au travers de Neptune. Cet Inconscient du Prénom engendre la Vibration ou fréquence de la Réalité matérielle, c'est-à-dire la Réalité matérielle de votre environnement et de votre propre Réalité corporelle, au travers de Mercure, opposé de Neptune. Cette Volonté d'exister et de renaître à la Conscience chaque jour, que vous manifestez, s'écrit ici au travers de l'Analogie entre ce qui est céleste et ce qui est terrestre "8" et engendre donc au travers de la Vibration ou Réalité matérielle de votre environnement que symbolise Mercure, l'opposé du Nombre "8" qui est "3". Le Nombre "3" représente l'Amour ou Mouvement au sein de votre Dualité terrestre et c'est donc au travers d'une Réalité d'environnement de votre Créé (Réalité physique) qui met en évidence et privilégie tout ce qui est lié à la rencontre d'opposés qui se doivent de s'accepter mutuellement, à l'Amour terrestre qui vous nourrit, que s'écrit votre Réalité de Vie.</t>
  </si>
  <si>
    <t>L'Inconscient de votre Prénom exprime votre Volonté de Renaissance et de continuité du Réel, c'est-à-dire votre Volonté d'exister et de renaître chaque jour à la Conscience, au travers de Neptune. Cet Inconscient du Prénom engendre la Vibration ou fréquence de la Réalité matérielle, c'est-à-dire la Réalité matérielle de votre environnement et de votre propre Réalité corporelle, au travers de Mercure, opposé de Neptune. Cette Volonté d'exister et de renaître à la Conscience chaque jour, que vous manifestez, s'écrit ici au travers de la Vie "6" et engendre donc au travers de la Vibration ou Réalité matérielle de votre environnement que symbolise Mercure, l'opposé du Nombre "6" qui est "1". Le Nombre "1" représente votre Conscience et c'est donc au travers d'une Réalité d'environnement de votre Créé (Réalité physique) qui met en évidence et privilégie tout ce qui permet à votre conscience du Réel dans la Vie de croître et de s'épanouir, que s'écrit votre Réalité de Vie.</t>
  </si>
  <si>
    <t>L'Inconscient de votre Prénom exprime votre Volonté de Renaissance et de continuité du Réel, c'est-à-dire votre Volonté d'exister et de renaître chaque jour à la Conscience, au travers de Neptune. Cet Inconscient du Prénom engendre la Vibration ou fréquence de la Réalité matérielle, c'est-à-dire la Réalité matérielle de votre environnement et de votre propre Réalité corporelle, au travers de Mercure, opposé de Neptune. Cette Volonté d'exister et de renaître à la Conscience chaque jour, que vous manifestez, s'écrit ici au travers de l'Incarnation duelle "5" et engendre donc au travers de la Vibration ou Réalité matérielle de votre environnement que symbolise Mercure, l'opposé du Nombre "5" qui est "10". Le Nombre "10" représente votre ego ou "Je" et c'est donc au travers d'une Réalité d'environnement de votre Créé (Réalité physique) qui met en évidence et privilégie tout ce qui en appelle à votre ego ou "Je", en tant qu'unificateur de votre Dualité inconsciente et donc verbe créateur, pour faire exister initier des projets dans la Matière, que s'écrit votre Réalité de Vie.</t>
  </si>
  <si>
    <t>L'Inconscient de votre Prénom exprime votre Volonté de Renaissance et de continuité du Réel, c'est-à-dire votre Volonté d'exister et de renaître chaque jour à la Conscience, au travers de Neptune. Cet Inconscient du Prénom engendre la Vibration ou fréquence de la Réalité matérielle, c'est-à-dire la Réalité matérielle de votre environnement et de votre propre Réalité corporelle, au travers de Mercure, opposé de Neptune. Cette Volonté d'exister et de renaître à la Conscience chaque jour, que vous manifestez, s'écrit ici au travers de la Vibration ou fréquence de la Réalité matérielle (la Matière) "4" et engendre donc au travers de la Vibration ou Réalité matérielle de votre environnement que symbolise Mercure, l'opposé du Nombre "4" qui est "9". Le Nombre "9" représente la Volonté de renaissance afin de faire exister le Réel dans votre Conscience et c'est donc au travers d'une Réalité d'environnement de votre Créé (Réalité physique) qui met en évidence et privilégie tout ce qui en appelle à votre Volonté pour faire exister, renaître, créer, durer dans la Matière tout ce qui est Vibration donc onde, fréquence, musique, information...que s'écrit votre Réalité de Vie.</t>
  </si>
  <si>
    <t>L'Inconscient de votre Prénom exprime votre Volonté de Renaissance et de continuité du Réel, c'est-à-dire votre Volonté d'exister et de renaître chaque jour à la Conscience, au travers de Neptune. Cet Inconscient du Prénom engendre la Vibration ou fréquence de la Réalité matérielle, c'est-à-dire la Réalité matérielle de votre environnement et de votre propre Réalité corporelle, au travers de Mercure, opposé de Neptune. Cette Volonté d'exister et de renaître à la Conscience chaque jour, que vous manifestez, s'écrit ici au travers de la Dualité "2" et engendre donc au travers de la Vibration ou Réalité matérielle de votre environnement que symbolise Mercure, l'opposé du Nombre "2" qui est "7". Le Nombre "7" représente la Structure duelle et la Mémoire du Vivant et c'est donc au travers d'une Réalité d'environnement de votre Créé (Réalité physique) qui met en évidence et privilégie la Structure, l'Ordre, les Lois et les Règles, et tout ce qui concerne l'organisation de la Matière qui est Vibration donc onde, fréquence, information, musique... que s'écrit votre Réalité de Vie.</t>
  </si>
  <si>
    <t>Votre Inconscient du Nom, met en lumière votre Mémoire archétypale (qui se résume dans un seul Nombre) contenue en lui au travers du Soleil et engendre ainsi l'espace permettant d'accueillir la Réalité de la Vie manifestée à partir de cette Mémoire du Nom au travers de Mars, opposé du Soleil. Ce rayon de Lumière du Soleil exprimant votre Mémoire archétypale, est ici celui de votre ego ou "Je" "10", lequel manifeste donc au travers de la Vie que symbolise Mars, l'opposé du Nombre "10" qui est "5". Le Nombre "5" représente votre Dualité terrestre incarnée qui se traduit dans votre Réalité de Vie par la nécessaire compréhension que l'Incarnation duelle est ce qui permet la Réalité de la Vie terrestre dans votre Conscience.</t>
  </si>
  <si>
    <t>Votre Inconscient du Nom, met en lumière votre Mémoire archétypale (qui se résume dans un seul Nombre) contenue en lui au travers du Soleil et engendre ainsi l'espace permettant d'accueillir la Réalité de la Vie manifestée à partir de cette Mémoire du Nom au travers de Mars, opposé du Soleil. Ce rayon de Lumière du Soleil exprimant votre Mémoire archétypale, est ici celui de la Volonté de Renaissance créatrice pour assurer la continuité du Réel "9", lequel manifeste donc au travers de la Vie que symbolise Mars, l'opposé du Nombre "9" qui est "4". Le Nombre "4" représente la Vibration ou fréquence de la Réalité matérielle terrestre qui se traduit dans votre Réalité de Vie par la nécessaire compréhension que la Matière qui accueille la Vie est une Vibration, onde ou fréquence qui constitue tout votre environnement dans votre Conscience.</t>
  </si>
  <si>
    <t xml:space="preserve">Votre Inconscient du Nom, met en lumière votre Mémoire archétypale (qui se résume dans un seul Nombre) contenue en lui au travers du Soleil et engendre ainsi l'espace permettant d'accueillir la Réalité de la Vie manifestée à partir de cette Mémoire du Nom au travers de Mars, opposé du Soleil. Ce rayon de Lumière du Soleil exprimant votre Mémoire archétypale, est ici celui de l'Analogie entre ce qui est céleste et ce qui est terrestre "8", lequel manifeste donc au travers de la Vie que symbolise Mars, l'opposé du Nombre "8" qui est "3". Le Nombre "3" représente l'Amour au sein de votre Dualité terrestre qui se traduit dans votre Réalité de Vie par la nécessaire compréhension de ce qu'est l'Amour, essence de la Vie, en l'expérimentant au travers de toutes ses formes dans votre Conscience. </t>
  </si>
  <si>
    <t>Votre Inconscient du Nom, met en lumière votre Mémoire archétypale (qui se résume dans un seul Nombre) contenue en lui au travers du Soleil et engendre ainsi l'espace permettant d'accueillir la Réalité de la Vie manifestée à partir de cette Mémoire du Nom au travers de Mars, opposé du Soleil. Ce rayon de Lumière du Soleil exprimant votre Mémoire archétypale, est ici celui de la Structure duelle du Vivant et de la Mémoire "7", lequel manifeste donc au travers de la Vie que symbolise Mars, l'opposé du Nombre "7" qui est "2". Le Nombre "2" représente votre Dualité terrestre qui se traduit dans votre Réalité de Vie par la nécessaire compréhension que la Dualité, le Binaire, les alternances sont l'essence de la Vie qui fait la Réalité dans votre Conscience.</t>
  </si>
  <si>
    <t xml:space="preserve">Votre Inconscient du Nom, met en lumière votre Mémoire archétypale (qui se résume dans un seul Nombre) contenue en lui au travers du Soleil et engendre ainsi l'espace permettant d'accueillir la Réalité de la Vie manifestée à partir de cette Mémoire du Nom au travers de Mars, opposé du Soleil. Ce rayon de Lumière du Soleil exprimant votre Mémoire archétypale, est ici celui de la Vie "6", lequel manifeste donc au travers de la Vie que symbolise Mars, l'opposé du Nombre "6" qui est "1". Le Nombre "1" représente votre Conscience terrestre qui se traduit dans votre Réalité de Vie par la nécessaire compréhension que c'est la Conscience qui permet, au travers de l'Espace qu'elle représente, d'engendrer justement la Réalité de la Vie dans votre Conscience. </t>
  </si>
  <si>
    <t xml:space="preserve">Votre Inconscient du Nom, met en lumière votre Mémoire archétypale (qui se résume dans un seul Nombre) contenue en lui au travers du Soleil et engendre ainsi l'espace permettant d'accueillir la Réalité de la Vie manifestée à partir de cette Mémoire du Nom au travers de Mars, opposé du Soleil. Ce rayon de Lumière du Soleil exprimant votre Mémoire archétypale, est ici celui de l'Incarnation dans la Matière de la Dualité "5", lequel manifeste donc au travers de la Vie que symbolise Mars, l'opposé du Nombre "5" qui est "10". Le Nombre "10" représente l'ego ou "Je" qui se traduit dans votre Réalité de Vie par la nécessaire compréhension de ce qu'est l'ego ou "Je" provenant de votre Dualité inconsciente, qui, en l'unifiant, donne naissance manifeste à travers lui la Réalité dans votre Conscience. </t>
  </si>
  <si>
    <t xml:space="preserve">Votre Inconscient du Nom, met en lumière votre Mémoire archétypale (qui se résume dans un seul Nombre) contenue en lui au travers du Soleil et engendre ainsi l'espace permettant d'accueillir la Réalité de la Vie manifestée à partir de cette Mémoire du Nom au travers de Mars, opposé du Soleil. Ce rayon de Lumière du Soleil exprimant votre Mémoire archétypale, est ici celui de la Vibration ou fréquence de la Réalité matérielle "4", lequel manifeste donc au travers de la Vie que symbolise Mars, l'opposé du Nombre "4" qui est "9". Le Nombre "9" représente la Volonté créatrice de Renaissance et de continuité de la Vie qui se traduit dans votre Réalité de Vie par une Volonté créatrice, mais aussi de compréhension de l'existence et une nécessaire recherche intérieure, ésotérique, de ce qu'est la Réalité dans votre Conscience. </t>
  </si>
  <si>
    <t>Votre Inconscient du Nom, met en lumière votre Mémoire archétypale (qui se résume dans un seul Nombre) contenue en lui au travers du Soleil et engendre ainsi l'espace permettant d'accueillir la Réalité de la Vie manifestée à partir de cette Mémoire du Nom au travers de Mars, opposé du Soleil. Ce rayon de Lumière du Soleil exprimant votre Mémoire archétypale, est ici celui du Mouvement qu'est l'Amour "3", lequel manifeste donc au travers de la Vie que symbolise Mars, l'opposé du Nombre "3" qui est "8". Le Nombre "8" représente l'Analogie qui existe entre le Céleste et le Terrestre qui se traduit dans votre Réalité de Vie par une prépondérance de réalités terrestres qui sont d'évidentes analogies de votre Réalité intérieure et Céleste au sein de votre Conscience.</t>
  </si>
  <si>
    <t xml:space="preserve">Votre Inconscient du Nom, met en lumière votre Mémoire archétypale (qui se résume dans un seul Nombre) contenue en lui au travers du Soleil et engendre ainsi l'espace permettant d'accueillir la Réalité de la Vie manifestée à partir de cette Mémoire du Nom au travers de Mars, opposé du Soleil. Ce rayon de Lumière du Soleil exprimant votre Mémoire archétypale, est ici celui de la Dualité et du Binaire "2", lequel manifeste donc au travers de la Vie que symbolise Mars, l'opposé du Nombre "2" qui est "7". Le Nombre "7" représente la Structure duelle ainsi que la mémoire du Vivant qui se traduit dans votre Réalité de Vie par l'importance que revêtent la Structure, les Lois, les règles et la discipline nécessaire qu'elles engendrent pour faire exister la Réalité dans votre Conscience.. </t>
  </si>
  <si>
    <t>Nombre "31" - Votre "Je" ou ego est l'unificateur de votre Dualité inconsciente et c'est lui qui manifeste un aspect du Jour dans la Réalité du Soi au travers du Nombre "31", qui exprime l'Amour ou Mouvement au sein de la Dualité céleste en vous (3) uni à la Conscience terrestre (1), créé par votre Conscience pour qu'existe cet aspect de la Réalité (du SOI).</t>
  </si>
  <si>
    <t>Nombre "30" - Votre "Je" ou ego est l'unificateur de votre Dualité inconsciente et c'est lui qui manifeste un aspect du Jour dans la Réalité du Soi au travers du Nombre "30", qui exprime l'Amour ou Mouvement au sein de la Dualité céleste en vous (3) uni au Principe féminin du Créé (0), créé par votre Conscience pour qu'existe cet aspect de la Réalité (du SOI).</t>
  </si>
  <si>
    <t>Nombre "29" - Votre "Je" ou ego est l'unificateur de votre Dualité inconsciente et c'est lui qui manifeste un aspect du Jour dans la Réalité du Soi au travers du Nombre "29", qui exprime la Dualité céleste en vous (2) unie à la Volonté créatrice terrestre de Renaissance et de Recommencement de la Réalité (9), créée par votre Conscience pour qu'existe cet aspect de la Réalité (du SOI).</t>
  </si>
  <si>
    <t>Nombre "28" - Votre "Je" ou ego est l'unificateur de votre Dualité inconsciente et c'est lui qui manifeste un aspect du Jour dans la Réalité du Soi au travers du Nombre "28", qui exprime la Dualité céleste en vous (2) unie à l'Analogie qui existe entre l'Inconscient invisible du Céleste et le Conscient visible du Terrestre (8), créée par votre Conscience pour qu'existe cet aspect de la Réalité (du SOI).</t>
  </si>
  <si>
    <t>Nombre "27" - Votre "Je" ou ego est l'unificateur de votre Dualité inconsciente et c'est lui qui manifeste un aspect du Jour dans la Réalité du Soi au travers du Nombre "27", qui exprime la Dualité céleste en vous (2) unie à la Mémoire des sens et à la Structure Duelle de la Vie terrestre (7), créée par votre Conscience pour qu'existe cet aspect de la Réalité (du SOI).</t>
  </si>
  <si>
    <t>Nombre "26" - Votre "Je" ou ego est l'unificateur de votre Dualité inconsciente et c'est lui qui manifeste un aspect du Jour dans la Réalité du Soi au travers du Nombre "26", qui exprime la Dualité céleste en vous (2) unie à la Vie terrestre (6), créée par votre Conscience pour qu'existe cet aspect de la Réalité (du SOI).</t>
  </si>
  <si>
    <t>Nombre "25" - Votre "Je" ou ego est l'unificateur de votre Dualité inconsciente et c'est lui qui manifeste un aspect du Jour dans la Réalité du Soi au travers du Nombre "25", qui exprime la Dualité céleste en vous (2) unie à l'Incarnation de la Dualité terrestre (5), créée par votre Conscience pour qu'existe cet aspect de la Réalité (du SOI).</t>
  </si>
  <si>
    <t>Nombre "24" - Votre "Je" ou ego est l'unificateur de votre Dualité inconsciente et c'est lui qui manifeste un aspect du Jour dans la Réalité du Soi au travers du Nombre "24", qui exprime la Dualité céleste en vous (2) unie à la Vibration ou fréquence de la Réalité "matérielle" terrestre (4), créée par votre Conscience pour qu'existe cet aspect de la Réalité (du SOI).</t>
  </si>
  <si>
    <t>Nombre "23" - Votre "Je" ou ego est l'unificateur de votre Dualité inconsciente et c'est lui qui manifeste un aspect du Jour dans la Réalité du Soi au travers du Nombre "23", qui exprime la Dualité céleste en vous (2) unie à l'Amour ou Mouvement terrestre (3), créée par votre Conscience pour qu'existe cet aspect de la Réalité (du SOI).</t>
  </si>
  <si>
    <t>Nombre "22" - Votre "Je" ou ego est l'unificateur de votre Dualité inconsciente et c'est lui qui manifeste un aspect du Jour dans la Réalité du Soi au travers du Nombre "22", qui exprime la Dualité céleste en vous (2) unie à la Dualité terrestre (2), créée par votre Conscience pour qu'existe cet aspect de la Réalité (du SOI).</t>
  </si>
  <si>
    <t>Nombre "21" - Votre "Je" ou ego est l'unificateur de votre Dualité inconsciente et c'est lui qui manifeste un aspect du Jour dans la Réalité du Soi au travers du Nombre "21", qui exprime la Dualité céleste en vous (2) unie à la Conscience terrestre (1), créée par votre Conscience pour qu'existe cet aspect de la Réalité (du SOI).</t>
  </si>
  <si>
    <t>Nombre "20" - Votre "Je" ou ego est l'unificateur de votre Dualité inconsciente et c'est lui qui manifeste un aspect du Jour dans la Réalité du Soi au travers du Nombre "20", qui exprime la Dualité céleste en vous (2) unie au Principe féminin du Créé (0), créée par votre Conscience pour qu'existe cet aspect de la Réalité (du SOI).</t>
  </si>
  <si>
    <t>Nombre "19" - Votre "Je" ou ego est l'unificateur de votre Dualité inconsciente et c'est lui qui manifeste un aspect du Jour dans la Réalité du Soi au travers du Nombre "19", qui exprime la Dualité de la Conscience céleste en vous (1) unie à la Volonté créatrice terrestre de Renaissance et de Recommencement de la Réalité (9), créée par votre Conscience pour qu'existe cet aspect de la Réalité (du SOI).</t>
  </si>
  <si>
    <t>Nombre "18" - Votre "Je" ou ego est l'unificateur de votre Dualité inconsciente et c'est lui qui manifeste un aspect du Jour dans la Réalité du Soi au travers du Nombre "18", qui exprime la Dualité de la Conscience céleste en vous (1) unie à l'Analogie qui existe entre le Céleste invisible et inconscient et le Terrestre visible et conscient (8), créée par votre Conscience pour qu'existe cet aspect de la Réalité (du SOI).</t>
  </si>
  <si>
    <t>Nombre "17" - Votre "Je" ou ego est l'unificateur de votre Dualité inconsciente et c'est lui qui manifeste un aspect du Jour dans la Réalité du Soi au travers du Nombre "17", qui exprime la Dualité de la Conscience céleste en vous (1) unie à la Mémoire des sens et la Structure duelle de la Vie (7), créée par votre Conscience pour qu'existe cet aspect de la Réalité (du SOI).</t>
  </si>
  <si>
    <t>Nombre "16" - Votre "Je" ou ego est l'unificateur de votre Dualité inconsciente et c'est lui qui manifeste un aspect du Jour dans la Réalité du Soi au travers du Nombre "16", qui exprime la Dualité de la Conscience céleste en vous (1) unie à la Vie terrestre (6), créée par votre Conscience pour qu'existe cet aspect de la Réalité (du SOI).</t>
  </si>
  <si>
    <t>Nombre "15" - Votre "Je" ou ego est l'unificateur de votre Dualité inconsciente et c'est lui qui manifeste un aspect du Jour dans la Réalité du Soi au travers du Nombre "15", qui exprime la Dualité de la Conscience céleste en vous (1) unie à l'Incarnation terrestre (5), créée par votre Conscience pour qu'existe cet aspect de la Réalité (du SOI).</t>
  </si>
  <si>
    <t>Nombre "14" - Votre "Je" ou ego est l'unificateur de votre Dualité inconsciente et c'est lui qui manifeste un aspect du Jour dans la Réalité du Soi au travers du Nombre "14", qui exprime la Dualité de la Conscience céleste en vous (1) unie à la Vibration ou fréquence de la Matière terrestre (4), créée par votre Conscience pour qu'existe cet aspect de la Réalité (du SOI).</t>
  </si>
  <si>
    <t>Nombre "13" - Votre "Je" ou ego est l'unificateur de votre Dualité inconsciente et c'est lui qui manifeste un aspect du Jour dans la Réalité du Soi au travers du Nombre "13", qui exprime la Dualité de la Conscience céleste en vous (1) unie à l'Amour ou Mouvement terrestre (3), créée par votre Conscience pour qu'existe cet aspect de la Réalité (du SOI).</t>
  </si>
  <si>
    <t>Nombre "12" - Votre "Je" ou ego est l'unificateur de votre Dualité inconsciente et c'est lui qui manifeste un aspect du Jour dans la Réalité du Soi au travers du Nombre "12", qui exprime la Dualité de la Conscience céleste en vous (1) unie à la Dualité terrestre (2), créée par votre Conscience pour qu'existe cet aspect de la Réalité (du SOI).</t>
  </si>
  <si>
    <t>Nombre "11" - Votre "Je" ou ego est l'unificateur de votre Dualité inconsciente et c'est lui qui manifeste un aspect du Jour dans la Réalité du Soi au travers du Nombre "11", qui exprime la Dualité de la Conscience céleste en vous (1) unie à la Conscience terrestre (1), créée par votre Conscience pour qu'existe cet aspect de la Réalité (du SOI).</t>
  </si>
  <si>
    <t>Nombre "10" - Votre "Je" ou ego est l'unificateur de votre Dualité inconsciente et c'est lui qui manifeste un aspect du Jour dans la Réalité du Soi au travers du Nombre "10", qui exprime la Dualité de la Conscience céleste en vous (1) unie au Principe Féminin du Créé (0), créée par votre Conscience pour qu'existe cet aspect de la Réalité (du SOI).</t>
  </si>
  <si>
    <t>Nombre "9" - Votre "Je" ou ego est l'unificateur de votre Dualité inconsciente et c'est lui qui manifeste ou crée un aspect du Jour dans la Réalité du Soi au travers du Nombre "9" qui est celui de la Conscience de la Volonté créatrice de Renaissance et de Recommencement du cycle par votre Conscience pour qu'existe et recommence chaque jour en elle cet aspect de la Réalité (du SOI).</t>
  </si>
  <si>
    <t>Nombre "7" - Votre "Je" ou ego est l'unificateur de votre Dualité inconsciente et c'est lui qui manifeste ou crée un aspect du Jour dans la Réalité du Soi au travers du Nombre "7" qui est celui de la Mémoire des sens et de la Structure duelle créées par votre Conscience pour qu'existe en elle cet aspect de la Mémoire des sens et la structure duelle de la Réalité (du SOI).</t>
  </si>
  <si>
    <t>Nombre "6" - Votre "Je" ou ego est l'unificateur de votre Dualité inconsciente et c'est lui qui manifeste ou crée un aspect du Jour dans la Réalité du Soi au travers du Nombre "6" qui est celui de la Vie créée par votre Conscience pour qu'existe en elle cet aspect de la Réalité de la Vie (le SOI).</t>
  </si>
  <si>
    <t>Nombre "5" - Votre "Je" ou ego est l'unificateur de votre Dualité inconsciente et c'est lui qui manifeste ou crée un aspect du Jour dans la Réalité du Soi au travers du Nombre "5" qui est celui de l'incarnation de la Dualité de la Vie qui se crée par votre Conscience pour qu'existe en elle cet aspect de l'Incarnation duelle de la Réalité (du SOI).</t>
  </si>
  <si>
    <t>Nombre "4" - Votre "Je" ou ego est l'unificateur de votre Dualité inconsciente et c'est lui qui manifeste ou crée un aspect du Jour dans la Réalité du Soi au travers du Nombre "4" qui est celui de la Vibration ou fréquence que vous créez par votre Conscience pour qu'existe en elle cet aspect de la Réalité "matérielle" de la Réalité (du SOI).</t>
  </si>
  <si>
    <t>Nombre "3" - Votre "Je" ou ego est l'unificateur de votre Dualité inconsciente et c'est lui qui manifeste ou crée un aspect du Jour dans la Réalité du Soi au travers du Nombre "3" qui est celui du Mouvement qu'est l'Amour qui se crée par votre Conscience pour qu'existe en elle cet aspect de l'Espace-Temps de la Réalité (du SOI).</t>
  </si>
  <si>
    <t>Nombre "1" - Votre "Je" ou ego est l'unificateur de votre Dualité inconsciente et c'est lui qui manifeste ou crée un aspect du Jour dans la Réalité du Soi au travers du Nombre "1" qui est celui du commencement de la Réalité qui s'initie par votre Conscience, offrant en elle cet aspect de l'Espace pour exister.</t>
  </si>
  <si>
    <t>Nombre "2" - Votre "Je" ou ego est l'unificateur de votre Dualité inconsciente et c'est lui qui manifeste ou crée un aspect du Jour dans la Réalité du Soi au travers du Nombre "2" qui est celui du Binaire qui se crée par votre Conscience pour qu'existe en elle cet aspect du Temps de la Réalité (du SOI).</t>
  </si>
  <si>
    <t>Nombre "8" - Votre "Je" ou ego est l'unificateur de votre Dualité inconsciente et c'est lui qui manifeste ou crée un aspect du Jour dans la Réalité du Soi au travers du Nombre "8" qui est celui de l'Analogie qui existe comme principe entre ce qui est Céleste, inconscient, non manifesté et invisible et entre ce qui est Terrestre, conscient, manifesté et visible créée par votre Conscience pour qu'existe en elle cet aspect de l'analogie entre la Réalité inconsciente, invisible et céleste et la Réalité manifestée consciente, visible et terrestre (du SOI).</t>
  </si>
  <si>
    <r>
      <t>Le Dodécaèdre bouleté, dit "Romain" est un artéfact daté d'entre le I</t>
    </r>
    <r>
      <rPr>
        <vertAlign val="superscript"/>
        <sz val="10"/>
        <color theme="1"/>
        <rFont val="Calibri"/>
        <family val="2"/>
        <scheme val="minor"/>
      </rPr>
      <t>er</t>
    </r>
    <r>
      <rPr>
        <sz val="10"/>
        <color theme="1"/>
        <rFont val="Calibri"/>
        <family val="2"/>
        <scheme val="minor"/>
      </rPr>
      <t xml:space="preserve"> et IV</t>
    </r>
    <r>
      <rPr>
        <vertAlign val="superscript"/>
        <sz val="10"/>
        <color theme="1"/>
        <rFont val="Calibri"/>
        <family val="2"/>
        <scheme val="minor"/>
      </rPr>
      <t>ème</t>
    </r>
    <r>
      <rPr>
        <sz val="10"/>
        <color theme="1"/>
        <rFont val="Calibri"/>
        <family val="2"/>
        <scheme val="minor"/>
      </rPr>
      <t xml:space="preserve"> siècle, qui représente la Conscience humaine dans laquelle existe la Réalité. Ses orifices symbolisent l'Astre solaire, les planètes du Conscient et de l'Inconscient ainsi que notre dualité qui se place dans le plus grand orifice au centre de l'objet. Ce Dodécaèdre bouleté est une Rose de l'Être en 3D. Il existe un livre, publié il y a peu, qui explique ce qu'est cet artéfact, et la probable existence de peuples plus évolués dans la compréhension du Réel avant notre ère.</t>
    </r>
  </si>
  <si>
    <t>Le Nombre "1" est le Nombre de la Conscience</t>
  </si>
  <si>
    <t>Le Nombre "1" est ici le Nombre de la Conscience, Il n'y a pas de Vibration "1"</t>
  </si>
  <si>
    <t>Faire</t>
  </si>
  <si>
    <t>Être</t>
  </si>
  <si>
    <t>Conscience</t>
  </si>
  <si>
    <t>Votre Nombre en "6" - Mars</t>
  </si>
  <si>
    <t>Votre Nombre en "4" - Mercure</t>
  </si>
  <si>
    <t>Votre Nombre en "8" - Uranus</t>
  </si>
  <si>
    <t>&lt; Rencontre &gt;</t>
  </si>
  <si>
    <t>Symbolique Travail</t>
  </si>
  <si>
    <t>Jambe droite</t>
  </si>
  <si>
    <t>Jambe gauche</t>
  </si>
  <si>
    <t>Pour avancer vers le Nord de l'Être</t>
  </si>
  <si>
    <t>Votre Nombre en "2" - La Lune</t>
  </si>
  <si>
    <t>Âme</t>
  </si>
  <si>
    <t>Esprit</t>
  </si>
  <si>
    <t>OK</t>
  </si>
  <si>
    <t xml:space="preserve">Nombre d'Incarnation Inconscient de l'Âme collective ou de l'Inconscient Collectif </t>
  </si>
  <si>
    <t>Nombre lié à l'Inconscient collectif que vous avez choisi d'incarner</t>
  </si>
  <si>
    <t>Le Nombre "2" est ici le Nombre "d'Evolution" qu'est votre Prénom. Il manifeste, dans votre cas, une Vibration ou fréquence de la Réalité matérielle (la Réalité matérielle est une fréquence perceptible par la Conscience et donc les sens qui lui sont liés) qui met en avant dans celle-ci la Dualité de l'Âme inconsciente que vous êtes "2", laquelle est en charge de votre évolution au travers de la Rencontre avec la Mémoire de Vie qu'est le Nom. Cette Vibration "2" s'écrit dans la Réalité matérielle au travers de la Dualité de l'Espace - Temps, c'est-à-dire de l'histoire de l'Âme que vous êtes dans la Vie et donc du "Connu" et du "Savoir" que vous avez acquis dans d'autres incarnations, pour devenir le moteur de votre Evolution dans l'existence. Cette Vibration en lien avec la Dualité de l'Âme inconsciente "2" est la manifestation de la Volonté inconsciente de celle-ci d'initier et recommencer le cycle créateur de la Réalité terrestre engendrant la Connaissance qui s'écrit dans "Neptune - 9", au travers du Nombre "7", lequel symbolise la Mémoire des sens engendrant la Dualité de la Réalité matérielle (le Corps qui existe au travers de l'Espace - Temps) et donc l'histoire qui "contient" le "Connu" et le "Savoir" acquis par l'Âme que vous êtes. C'est par analogie votre jambe droite et le "1" du Dé à jouer qui vous permet grâce à la jambe gauche, son opposée de mouvement d'avancer au travers de la marche dans la Réalité matérielle.</t>
  </si>
  <si>
    <t>Le Nombre "3" est ici le Nombre "d'Evolution" qu'est votre Prénom. Il manifeste, dans votre cas, une Vibration ou fréquence de la Réalité matérielle (la Réalité matérielle est une fréquence perceptible par la Conscience et donc les sens qui lui sont liés) qui met en avant dans celle-ci l'Amour au sein de la Dualité de l'Âme inconsciente que vous êtes "3", laquelle est en charge de votre évolution au travers de la Rencontre avec la Mémoire de Vie qu'est le Nom. Cette Vibration "3" s'écrit dans la Réalité matérielle, au travers de l'équilibre qui existe entre votre psychisme et votre physique, dans vos relations aux autres..., pour devenir le moteur de votre Evolution dans l'existence. Cette Vibration en lien avc le Mouvement ou Amour au sein de la Dualité inconsciente de l'Âme "3" est la manifestation de la Volonté inconsciente de celle-ci d'initier et recommencer le cycle créateur de la Réalité terrestre engendrant la Connaissance qui s'écrit dans "Neptune - 9", au travers du Nombre "8", lequel symbolise l'Analogie qui existe entre l'inconscient de l'Âme que vous êtes et sa manifestation dans la Réalité matérielle. C'est par analogie votre jambe droite et le "1" du Dé à jouer qui vous permet grâce à la jambe gauche, son opposée de mouvement d'avancer au travers de la marche dans la Réalité matérielle.</t>
  </si>
  <si>
    <t>Le Nombre "4" est ici le Nombre "d'Evolution" qu'est votre Prénom. Il manifeste, dans votre cas, une Vibration ou fréquence de la Réalité matérielle (la Réalité matérielle est une fréquence perceptible par la Conscience et donc les sens qui lui sont liés) qui met justement en avant dans celle-ci la Vibration ou fréquence de la Réalité matérielle issue de l'Amour au sein de la Dualité de l'Âme inconsciente que vous êtes "4", laquelle est en charge de votre évolution au travers de la Rencontre avec la Mémoire de Vie qu'est le Nom. Cette Vibration "4" s'écrit dans la Réalité matérielle, au travers de tout ce qui est en rapport avec les ondes, la musique, les fréquences, l'énergie..., pour devenir le moteur de votre Evolution dans l'existence. Cette Vibration issue de l'Amour au sein de la Dualité inconsciente de l'Âme "4" est la manifestation de la Volonté inconsciente de celle-ci d'initier et recommencer le cycle créateur de la Réalité terrestre engendrant la Connaissance qui s'écrit dans "Neptune - 9", au travers du Nombre "9". C'est par analogie votre jambe droite et le "1" du Dé à jouer qui vous permet grâce à la jambe gauche, son opposée de mouvement d'avancer au travers de la marche dans la Réalité matérielle.</t>
  </si>
  <si>
    <t>Le Nombre "5" est ici le Nombre "d'Evolution" qu'est votre Prénom. Il manifeste, dans votre cas, une Vibration ou fréquence de la Réalité matérielle (la Réalité matérielle est une fréquence perceptible par la Conscience et donc les sens qui lui sont liés) qui met en avant dans celle-ci l'Incarnation de la Dualité de l'Âme inconsciente que vous êtes "5", laquelle est en charge de votre évolution au travers de la Rencontre avec la Mémoire de Vie qu'est le Nom. Cette Vibration "5" s'écrit dans la Réalité matérielle, au travers de la créativité, de l'Art, de tout ce que vous imaginez et réalisez, pour devenir le moteur de votre Evolution dans l'existence. Cette Vibration en lien avec l'Incarnation de la Dualité inconsciente de l'Âme "5" est la manifestation de la Volonté inconsciente de celle-ci d'initier et recommencer le cycle créateur de la Réalité terrestre engendrant la Connaissance qui s'écrit dans "Neptune - 9", au travers du Nombre "10", lequel symbolise l'Ego ou "Je" unificateur de la Dualité inconsciente de l'Âme dans la Conscience pour devenir créateur. C'est par analogie votre jambe droite et le "1" du Dé à jouer qui vous permet grâce à la jambe gauche, son opposée de mouvement d'avancer au travers de la marche dans la Réalité matérielle.</t>
  </si>
  <si>
    <t>Le Nombre "6" est ici le Nombre "d'Evolution" qu'est votre Prénom. Il manifeste, dans votre cas, une Vibration ou fréquence de la Réalité matérielle (la Réalité matérielle est une fréquence perceptible par la Conscience et donc les sens qui lui sont liés) qui met en avant dans celle-ci la Rencontre entre deux opposés que sont l'Involution et l'Evolution qui construisent la Vie "6", laquelle est en charge de votre évolution au travers de la Rencontre avec la Mémoire de Vie qu'est votre Nom. Cette Vibration "6" s'écrit dans la Réalité matérielle, au travers de l'action et de l'expérience des choses, pour devenir le moteur de votre Evolution dans l'existence. Cette Vibration en lien avec la Rencontre entre deux opposés que sont l'Involution et l'Evolution qui construisent la Vie "6" est la manifestation de la Volonté inconsciente de l'Âme que vous êtes d'initier et recommencer le cycle créateur de la Réalité terrestre engendrant la Connaissance qui s'écrit dans "Neptune - 9", au travers du Nombre "1", lequel symbolise l'Inconscient du Nom et donc l'Inconscient de la Mémoire de Vie qu'il est. C'est par analogie votre jambe droite et le "1" du Dé à jouer qui vous permet grâce à la jambe gauche, son opposée de mouvement d'avancer au travers de la marche dans la Réalité matérielle.</t>
  </si>
  <si>
    <t>Le Nombre "7" est ici le Nombre "d'Evolution" qu'est votre Prénom. Il manifeste, dans votre cas, une Vibration ou fréquence de la Réalité matérielle (la Réalité matérielle est une fréquence perceptible par la Conscience et donc les sens qui lui sont liés) qui met en avant dans celle-ci la Mémoire des sens (qui est celle du "Connu" et du "Savoir") "7", laquelle est en charge de votre évolution au travers de la Rencontre avec la Mémoire de Vie qu'est votre Nom. Cette Vibration "7" écrit la Mémoire des sens (c'est-à-dire votre "Connu" et votre "Savoir") directement dans votre Réalité matérielle au travers de la Dualité Espace-Temps qu'elle engendre (elle y écrit principalement ce qui n'est pas compris de votre histoire de Vie), pour devenir le moteur de votre Evolution dans l'existence. Cette Vibration en lien avec la Mémoire des sens (c'est-à-dire votre "Connu" et votre "Savoir") "7" est la manifestation de la Volonté inconsciente de l'Âme que vous êtes d'initier et recommencer le cycle créateur de la Réalité terrestre engendrant la Connaissance qui s'écrit dans "Neptune - 9", au travers du Nombre "2", lequel symbolise la Dualité inconsciente de l'Âme que vous êtes. C'est par analogie votre jambe droite et le "1" du Dé à jouer qui vous permet grâce à la jambe gauche, son opposée de mouvement d'avancer au travers de la marche dans la Réalité matérielle.</t>
  </si>
  <si>
    <t>Le Nombre "8" est ici le Nombre "d'Evolution" qu'est votre Prénom. Il manifeste, dans votre cas, une Vibration ou fréquence de la Réalité matérielle (la Réalité matérielle est une fréquence perceptible par la Conscience et donc les sens qui lui sont liés) qui met en avant dans celle-ci l'Analogie manifestée de l'Amour qui existe au sein de la Dualité inconsciente de l'Âme que vous êtes "8", laquelle est en charge de votre évolution au travers de la Rencontre avec la Mémoire de Vie qu'est votre Nom. Cette Vibration "8" écrit l'Analogie de l'Amour au sein de la Dualité inconsciente de l'Âme que vous êtes directement dans votre Réalité matérielle au travers de l'Amour terrestre, celui qui existe dans toute relation humaine entre deux opposés (même s'ils sont du même sexe), pour devenir le moteur de votre Evolution dans l'existence. Cette Vibration en lien avec l'Analogie de l'Amour au sein de la Dualité inconsciente de l'Âme que vous êtes "8" est la manifestation de la Volonté inconsciente de l'Âme que vous êtes d'initier et recommencer le cycle créateur de la Réalité terrestre engendrant la Connaissance qui s'écrit dans "Neptune - 9", au travers du Nombre "3", lequel symbolise l'Amour qui existe au sein de la Dualité inconsciente de l'Âme que vous êtes. C'est par analogie votre jambe droite et le "1" du Dé à jouer qui vous permet grâce à la jambe gauche, son opposée de mouvement d'avancer au travers de la marche dans la Réalité matérielle.</t>
  </si>
  <si>
    <t>Le Nombre "9" est ici le Nombre "d'Evolution" qu'est votre Prénom. Il manifeste, dans votre cas, une Vibration ou fréquence de la Réalité matérielle (la Réalité matérielle est une fréquence perceptible par la Conscience et donc les sens qui lui sont liés) qui met en avant dans celle-ci la Volonté inconsciente de l'Âme que vous êtes d'initier et recommencer le cycle créateur de la Réalité terrestre engendrant la Connaissance "9", laquelle est en charge de votre évolution au travers de la Rencontre avec la Mémoire de Vie qu'est votre Nom. Cette Vibration "9" écrit la Volonté inconsciente de l'Âme que vous êtes d'initier et recommencer le cycle créateur de la Réalité terrestre engendrant la Connaissance directement dans votre Réalité matérielle au travers de la Volonté de comprendre l'existence, la Réalité, en cherchant des réponses aux questions existentielles, pour devenir le moteur de votre Evolution dans l'existence. Cette Vibration en lien avec la Volonté inconsciente de l'Âme que vous êtes d'initier et recommencer le cycle créateur de la Réalité terrestre engendrant la Connaissance "9" provient de "Neptune - 9", où s'inscrit justement le Nombre "9"qui la symbolise. C'est par analogie votre jambe droite et le "1" du Dé à jouer qui vous permet grâce à la jambe gauche, son opposée de mouvement d'avancer au travers de la marche dans la Réalité matérielle.</t>
  </si>
  <si>
    <t>Le Nombre "10" est ici le Nombre "d'Evolution" qu'est votre Prénom. Il manifeste, dans votre cas, une Vibration ou fréquence de la Réalité matérielle (la Réalité matérielle est une fréquence perceptible par la Conscience et donc les sens qui lui sont liés) qui met en avant dans celle-ci l'Ego ou "Je" unificateur de la Dualité inconsciente de l'Âme que vous êtes dans la Conscience "10", laquelle est en charge de votre évolution au travers de la Rencontre avec la Mémoire de Vie qu'est votre Nom. Cette Vibration "10" s'écrit donc directement dans votre Réalité matérielle au travers de l'Ego ou "Je" qui manifeste, en unifiant la Dualité inconsciente de l'Âme que vous êtes, la Réalité que vous expérimentez, laquelle est issue de vos choix et de la Conscience que vous avez du Monde, pour devenir le moteur de votre Evolution dans l'existence. Cette Vibration en lien avec l'Ego ou "Je" unificateur de la Dualité inconsciente de l'Âme que vous êtes dans la Conscience "10" est la manifestation de la Volonté inconsciente de l'Âme que vous êtes d'initier et recommencer le cycle créateur de la Réalité terrestre engendrant la Connaissance qui s'écrit dans "Neptune - 9", au travers du Nombre "5", lequel symbolise l'Incarnation dans la Matière de la Dualité inconsciente de l'Âme que vous êtes. C'est par analogie votre jambe droite et le "1" du Dé à jouer qui vous permet grâce à la jambe gauche, son opposée de mouvement d'avancer au travers de la marche dans la Réalité matérielle.</t>
  </si>
  <si>
    <t>Le Nombre "5" est ici le Nombre de votre Nom (le Nom est à considérer comme votre"Mémoire d'Âme ou de Vie") qui "cristallise" en lui l'Incarnation "5" de la Dualité de l'Âme inconciente que vous êtes laquelle est manifestée dans le Corps que vous êtes. Le Nom qualifie ainsi la Mémoire des Rencontres d'Amour entre Involution et Evolution, écrites par celles et ceux qui l'ont porté avant vous, et que vous avez décidé de porter dans ce Corps pour le faire évoluer dans votre existence au travers de la Rencontre entre votre propre Involution et Evolution. C'est l'Inconscient collectif (que nous formons toutes et tous) situé dans le Soleil - 1 au travers du Nombre "10" qui symbolise l'Ego ou "Je", unificateur de la Dualité inconsciente de l'Âme que vous êtes dans son rôle de Créateur, qui manifeste la Réalité de votre Nom. C'est par analogie votre jambe gauche et le "2" du Dé à jouer qui vous permet grâce à la jambe droite, son opposée de mouvement d'avancer au travers de la marche dans la Réalité matérielle.</t>
  </si>
  <si>
    <t>Le Nombre "4" est ici le Nombre de votre Nom (le Nom est à considérer comme votre"Mémoire d'Âme ou de Vie") qui "cristallise" en lui la Vibration ou fréquence "4" issue du mouvement qu'est l'Amour au sein de la Dualité de l'Âme inconciente que vous êtes laquelle est manifestée dans le Corps que vous êtes. Le Nom qualifie ainsi la Mémoire des Rencontres d'Amour entre Involution et Evolution, écrites par celles et ceux qui l'ont porté avant vous, et que vous avez décidé de porter dans ce Corps pour le faire évoluer dans votre existence au travers de la Rencontre entre votre propre Involution et Evolution. C'est l'Inconscient collectif (que nous formons toutes et tous) situé dans le Soleil - 1 au travers du Nombre "9" qui symbolise la Volonté de l'Âme inconsciente que vous êtes, d'initier et recommencer le cycle d'Involution-évolution créateur de la Réalité terrestre, qui manifeste la Réalité de votre Nom. C'est par analogie votre jambe gauche et le "2" du Dé à jouer qui vous permet grâce à la jambe droite, son opposée de mouvement d'avancer au travers de la marche dans la Réalité matérielle.</t>
  </si>
  <si>
    <t>Le Nombre "3" est ici le Nombre de votre Nom (le Nom est à considérer comme votre"Mémoire d'Âme ou de Vie") qui "cristallise" en lui l'Amour "3" au sein de la Dualité de l'Âme inconciente que vous êtes laquelle est manifestée dans le Corps que vous êtes. Le Nom qualifie ainsi la Mémoire des Rencontres d'Amour entre Involution et Evolution, écrites par celles et ceux qui l'ont porté avant vous, et que vous avez décidé de porter dans ce Corps pour le faire évoluer dans votre existence au travers de la Rencontre entre votre propre Involution et Evolution. C'est l'Inconscient collectif (que nous formons toutes et tous) situé dans le Soleil - 1 au travers du Nombre "8" qui symbolise l'Analogie qui existe entre l'Inconscient de l'Âme que vous êtes et la manifestation terrestre que vous en êtes qui engendre la Réalité de votre Nom. C'est par analogie votre jambe gauche et le "2" du Dé à jouer qui vous permet grâce à la jambe droite, son opposée de mouvement d'avancer au travers de la marche dans la Réalité matérielle.</t>
  </si>
  <si>
    <t>Le Nombre "2" est ici le Nombre de votre Nom (le Nom est à considérer comme votre"Mémoire d'Âme ou de Vie") qui "cristallise" en lui la Dualité "2" de l'Âme inconciente que vous êtes laquelle est manifestée dans le Corps que vous êtes, en lien avec la Mémoire des sens qui engendre la Dualité du Corps. Le Nom qualifie ainsi la Mémoire des Rencontres d'Amour entre Involution et Evolution, écrites par celles et ceux qui l'ont porté avant vous, et que vous avez décidé de porter dans ce Corps pour le faire évoluer dans votre existence au travers de la Rencontre entre votre propre Involution et Evolution. C'est l'Inconscient collectif (que nous formons toutes et tous) situé dans le Soleil - 1 au travers du Nombre "7" qui symbolise la Mémoire des sens inconsciente (et un certain "Connu") que vous êtes, qui manifeste la Réalité de votre Nom. C'est par analogie votre jambe gauche et le "2" du Dé à jouer qui vous permet grâce à la jambe droite, son opposée de mouvement d'avancer au travers de la marche dans la Réalité matérielle.</t>
  </si>
  <si>
    <t>Le Nombre "6" est ici le Nombre de votre Nom (le Nom est à considérer comme votre"Mémoire d'Âme ou de Vie") qui "cristallise" en lui la Rencontre entre deux opposés que sont l'Involution et l'Evolution, définition de la Vie "6", issue de la Dualité de l'Âme inconciente que vous êtes laquelle est manifestée dans le Corps que vous êtes. Le Nom qualifie ainsi la Mémoire des Rencontres d'Amour entre Involution et Evolution, écrites par celles et ceux qui l'ont porté avant vous, et que vous avez décidé de porter dans ce Corps pour le faire évoluer dans votre existence au travers de la Rencontre entre votre propre Involution et Evolution. C'est l'Inconscient collectif (que nous formons toutes et tous) situé dans le Soleil - 1 au travers du Nombre "1", symbole de l'Inconscient de l'Âme inconsciente que vous êtes, qui manifeste la Réalité de votre Nom. C'est par analogie votre jambe gauche et le "2" du Dé à jouer qui vous permet grâce à la jambe droite, son opposée de mouvement d'avancer au travers de la marche dans la Réalité matérielle.</t>
  </si>
  <si>
    <t>Le Nombre "7" est ici le Nombre de votre Nom (le Nom est à considérer comme votre"Mémoire d'Âme ou de Vie") qui "cristallise" en lui la Mémoire des sens "7", issue de la Dualité de l'Âme inconciente que vous êtes laquelle est manifestée dans le Corps que vous êtes. Le Nom qualifie ainsi la Mémoire des Rencontres d'Amour entre Involution et Evolution, écrites par celles et ceux qui l'ont porté avant vous, et que vous avez décidé de porter dans ce Corps pour le faire évoluer dans votre existence au travers de la Rencontre entre votre propre Involution et Evolution. C'est l'Inconscient collectif (que nous formons toutes et tous) situé dans le Soleil - 1 au travers du Nombre "2" qui symbolise la Dualité de l'Âme inconsciente que vous êtes qui manifeste la Réalité de votre Nom. C'est par analogie votre jambe gauche et le "2" du Dé à jouer qui vous permet grâce à la jambe droite, son opposée de mouvement d'avancer au travers de la marche dans la Réalité matérielle.</t>
  </si>
  <si>
    <t>Le Nombre "8" est ici le Nombre de votre Nom (le Nom est à considérer comme votre"Mémoire d'Âme ou de Vie") qui "cristallise" en lui l'Analogie "8" qui existe entre la Dualité de l'Âme inconciente que vous êtes et sa manifestation dans le Corps que vous êtes. Le Nom qualifie ainsi la Mémoire des Rencontres d'Amour entre Involution et Evolution, écrites par celles et ceux qui l'ont porté avant vous, et que vous avez décidé de porter dans ce Corps pour le faire évoluer dans votre existence au travers de la Rencontre entre votre propre Involution et Evolution. C'est l'Inconscient collectif (que nous formons toutes et tous) situé dans le Soleil - 1 au travers du Nombre "3" qui symbolise l'Amour au sein de la Dualité de l'Âme inconsciente que vous êtes qui manifeste la Réalité de votre Nom. C'est par analogie votre jambe gauche et le "2" du Dé à jouer qui vous permet grâce à la jambe droite, son opposée de mouvement d'avancer au travers de la marche dans la Réalité matérielle.</t>
  </si>
  <si>
    <t>Le Nombre "9" est ici le Nombre de votre Nom (le Nom est à considérer comme votre"Mémoire d'Âme ou de Vie") qui "cristallise" en lui la Volonté "9" de l'Âme inconsciente que vous êtes, d'initier et recommencer le cycle d'Involution-évolution créateur de la Réalité terrestre au travers de sa manifestation dans le Corps que vous êtes. Le Nom qualifie ainsi la Mémoire des Rencontres d'Amour entre Involution et Evolution, écrites par celles et ceux qui l'ont porté avant vous, et que vous avez décidé de porter dans ce Corps pour le faire évoluer dans votre existence au travers de la Rencontre entre votre propre Involution et Evolution. C'est l'Inconscient collectif (que nous formons toutes et tous) situé dans le Soleil - 1 au travers du Nombre "4" qui symbolise la Vibration ou fréquence issue du Mouvement qu'est l'Amour au sein de la Dualité de l'Âme inconsciente que vous êtes qui manifeste la Réalité de votre Nom. C'est par analogie votre jambe gauche et le "2" du Dé à jouer qui vous permet grâce à la jambe droite, son opposée de mouvement d'avancer au travers de la marche dans la Réalité matérielle.</t>
  </si>
  <si>
    <t>Le Nombre "10" est ici le Nombre de votre Nom (le Nom est à considérer comme votre"Mémoire d'Âme ou de Vie") qui "cristallise" en lui l'Ego ou "Je" "10", unificateur de la Dualité inconsciente de l'Âme que vous êtes qui se manifeste dans le Corps que vous êtes. Le Nom qualifie ainsi la Mémoire des Rencontres d'Amour entre Involution et Evolution, écrites par celles et ceux qui l'ont porté avant vous, et que vous avez décidé de porter dans ce Corps pour le faire évoluer dans votre existence au travers de la Rencontre entre votre propre Involution et Evolution. C'est l'Inconscient collectif (que nous formons toutes et tous) situé dans le Soleil - 1 au travers du Nombre "5" qui symbolise l'Incarnation de la Dualité de l'Âme inconsciente que vous êtes qui manifeste la Réalité de votre Nom. C'est par analogie votre jambe gauche et le "2" du Dé à jouer qui vous permet grâce à la jambe droite, son opposée de mouvement d'avancer au travers de la marche dans la Réalité matérielle.</t>
  </si>
  <si>
    <t>Symboliques simplifiées des jours "physiques" : Jupiter - "10" / Vénus - "5"</t>
  </si>
  <si>
    <r>
      <rPr>
        <b/>
        <u/>
        <sz val="14"/>
        <color theme="8" tint="-0.249977111117893"/>
        <rFont val="Calibri"/>
        <family val="2"/>
        <scheme val="minor"/>
      </rPr>
      <t>Comment se crée le Réel ?</t>
    </r>
    <r>
      <rPr>
        <b/>
        <sz val="12"/>
        <color theme="1"/>
        <rFont val="Calibri"/>
        <family val="2"/>
        <scheme val="minor"/>
      </rPr>
      <t xml:space="preserve">
C’est là une question clef. La matière est vibration, vous en conviendrez, puisque d’illustres scientifiques comme N. Tesla, A. Einstein, D. Bohm l’ont démontré. Cette vibration est une onde qui est captée par la Conscience (c'est à dire notre ego ou "Je") laquelle l'interprète et la manifeste en tant que Réalité tangible au travers de nos sens. Notre ego peut ainsi comprendre son véritable pouvoir créateur, d’abord en modelant selon ses désirs les formes du Réel matériel, puis en grandissant et en comprenant que la source de ce Réel est en l’Être.
Nous venons chacune et chacun au monde avec un Nombre du Jour de notre naissance, ce Nombre n’est pas anodin puisque c'est celui qui représente la fréquence d'interprétation du Réel qu'a notre ego ou "Je". Il est le "point" de Conscience dans lequel nous avons souhaité incarner l’Inconscient collectif pour y apporter notre propre lumière. En effet la Conscience est la lumière issue de l'Inconscient collectif qui permet de faire exister le Réel d'abord dans notre Conscience puis dans le Conscient collectif. S'ajoute à la Conscience notre mémoire d'Amour ou d'Être (liée au Nom) écrite dans de précédentes incarnations qui manifeste notre environnement, nous rendant ainsi pénible ou agréable le chemin. Ainsi chaque pierre, chaque arbre, oiseau, chien, chat ou personnes qui sont dans notre parcours sont notre mémoire d'Amour ou d'Être mélangée à l'Inconscient collectif qui se manifeste. Dans notre environnement direct, nous parcourons notre mémoire et c’est ce qui fait l’importance des lieux dans lesquels nous résidons tout comme des personnes que nous rencontrons… Ils traduisent justement une part de cette mémoire et notre avancement dans la compréhension du Réel. C'est cette mémoire qui "colore" notre Conscience et la lumière qu'elle est parmi toutes les lumières que sont les Êtres.
Je disais donc, que nous venons au monde avec ce Nombre du Jour, lequel est la Conscience que nous avons choisie pour faire évoluer notre Mémoire d'Amour, d'Être ou d'Âme écrite dans nos Noms. Cette Conscience est la manifestation d’un point particulier de l'Inconscient collectif qui écrit la Réalité ou SOI. Chacune et chacun manifeste donc une Conscience, issue de l’inconscient collectif destinée à manifester au travers de la Loi d'Analogie la Réalité que nous vivons toutes et tous. Nous manifestons donc une Lumière et pour que vous saisissiez l’ampleur de ce que cela représente, imaginez-vous que cette Lumière est celle qui vient éclairer et faire exister dans la Réalité, la Connaissance que représente le Créé qu'est le SOI… En effet, nous éclairons le Réel de notre Conscience construite avec des mots, qui sont aussi des termes, et de ce fait terminent cette Connaissance et nous limitent ; c’est la raison de ce monde enfermé qui tourne en rond. Toutes ces lumières de couleurs différentes jointes et entremêlées sont la Réalité perceptible par notre Conscience qui l’appréhende et la manifeste sur l’écran de l’ego comme une Réalité tangible ; c'est le Conscient collectif. Sans lumière, rien n’existe, n’est-ce pas ? L'humanité au travers des consciences réunies en elle, forme le spectre complet de la lumière blanche qui permet de faire exister le Réel. Nous sommes en quelque sorte l’arc-en-ciel, composé de milliards de couleurs en lien avec notre mémoire, qui manifestent au travers de la lumière qu’elles sont, la Réalité. Vous êtes chacune et chacun une de ces lumières. C’est à travers notre conscience, et conjointement à celles des autres au travers du Conscient collectif, que la Lumière blanche de la Conscience éclaire la Connaissance qu'est le Créé ou le SOI que nous faisons évoluer.</t>
    </r>
  </si>
  <si>
    <t>Symboliques simplifiées de la Dualité : Lune - "2" / Saturne "7" - EST</t>
  </si>
  <si>
    <t>Symboliques du MOI simplifiées : Uranus - "8" / Terre "3" - OUEST</t>
  </si>
  <si>
    <t>Le Nombre "2" - Votre EST - C'est le Nombre de la Dualité inconsciente de l'Âme que vous êtes et aussi le Nombre de l'A - Né, c'est-à-dire le Nombre qui écrit le Temps de votre histoire dans l'existence, en lien avec votre évolution, au travers d'un certain aspect du Conscient collectif. Dans votre cas c'est la Dualité même qui vous fait évoluer. Cette Dualité que représente le Nombre "2" écrit le Temps de votre existence et provient de votre Mémoire des sens déjà inscrite (dans l'inconscient de l'Âme qu'est "Saturne - 7") qui alterne avec celle (cette alternance crée le Temps) qui s'écrit dans l'Inconscient de l'Âme manifestée dans le Terrestre que vous êtes aujourd'hui. C'est par analogie votre bas droit et le "4" du Dé à jouer qui vous permet grâce au bras gauche de faire, réaliser dans la Matière, conduire...</t>
  </si>
  <si>
    <t>Le Nombre "3" - Votre EST - C'est le Nombre de la Dualité inconsciente de l'Âme que vous êtes et aussi le Nombre de l'A - Né, c'est-à-dire le Nombre qui écrit le Temps de votre histoire dans l'existence, en lien avec votre évolution, au travers d'un certain aspect du Conscient collectif. Dans votre cas c'est l'Amour au sein de la Dualité de l'Âme que vous êtes qui vous fait évoluer. Cet Amour que représente le Nombre "3" écrit le Temps de votre existence et provient d'une Mémoire de l'Analogie qui existe entre l'Inconscient collectif et sa manifestation dans le Conscient collectif, déjà inscrite (dans l'inconscient de l'Âme qu'est "Saturne - 7") laquelle alterne avec celle qui s'écrit aujourd'hui (cette alternance crée le Temps) dans le Conscient de l'Âme manifestée dans le Corps que vous êtes aujourd'hui. C'est par analogie votre bas droit et le "4" du Dé à jouer qui vous permet grâce au bras gauche de faire, réaliser dans la Matière, conduire...</t>
  </si>
  <si>
    <t>Le Nombre "4" - Votre EST - C'est le Nombre de la Dualité inconsciente de l'Âme que vous êtes et aussi le Nombre de l'A - Né, c'est-à-dire le Nombre qui écrit le Temps de votre histoire dans l'existence, en lien avec votre évolution, au travers d'un certain aspect du Conscient collectif. Dans votre cas c'est la Vibration ou fréquence de la Réalité matérielle terrestre issue de l'Amour au sein de la Dualité de l'Âme que vous êtes qui vous fait évoluer. Cette Vibration que représente le Nombre "4" écrit le Temps de votre existence et provient d'une Mémoire de la Volonté qui est celle d'initier et recommencer le cycle créateur de la Réalité, déjà inscrite (dans l'inconscient de l'Âme qu'est "Saturne - 7") laquelle alterne avec celle qui s'inscrit (cette alternance crée le Temps) dans l'Inconscient de l'Âme que vous êtes aujourd'hui. C'est par analogie votre bas droit et le "4" du Dé à jouer qui vous permet grâce au bras gauche de faire, réaliser dans la Matière, conduire...</t>
  </si>
  <si>
    <t>Le Nombre "5" - Votre EST - C'est le Nombre de la Dualité inconsciente de l'Âme que vous êtes et aussi le Nombre de l'A - Né, c'est-à-dire le Nombre qui écrit le Temps de votre histoire dans l'existence, en lien avec votre évolution, au travers d'un certain aspect du Conscient collectif. Dans votre cas c'est l'Incarnation de la Dualité inconsciente de l'Âme que vous êtes dans la Matière qui vous fait évoluer. Cette Incarnation de la Dualité inconsciente de l'Âme que représente le Nombre "5" écrit le Temps de votre existence et provient d'une Mémoire de l'ego ou "Je" en lien avec votre Conscience, déjà inscrite (dans l'inconscient de l'Âme qu'est "Saturne - 7") laquelle alterne avec celle qui s'inscrit (cette alternance crée le Temps) dans l'Inconscient de l'Âme que vous êtes aujourd'hui. C'est par analogie votre bas droit et le "4" du Dé à jouer qui vous permet grâce au bras gauche de faire, réaliser dans la Matière, conduire...</t>
  </si>
  <si>
    <t>Le Nombre "6" - Votre EST - C'est le Nombre de la Dualité inconsciente de l'Âme que vous êtes et aussi le Nombre de l'A - Né, c'est-à-dire le Nombre qui écrit le Temps de votre histoire dans l'existence, en lien avec votre évolution, au travers d'un certain aspect du Conscient collectif. Dans votre cas c'est la Rencontre d'Amour entre les deux opposés Involution-Evolution de l'Âme que vous êtes et qui constituent la Vie qui vous fait évoluer. Cette Rencontre d'Amour entre les deux opposés Involution-Evolution de l'Âme que vous êtes que représente le Nombre "6" écrit le Temps de votre existence et provient d'une Mémoire de la Conscience, déjà inscrite (dans l'inconscient de l'Âme qu'est "Saturne - 7") laquelle alterne avec celle qui s'inscrit (cette alternance crée le Temps) dans l'Inconscient de l'Âme que vous êtes aujourd'hui. C'est par analogie votre bas droit et le "4" du Dé à jouer qui vous permet grâce au bras gauche de faire, réaliser dans la Matière, conduire...</t>
  </si>
  <si>
    <t>Le Nombre "7" - Votre EST - C'est le Nombre de la Dualité inconsciente de l'Âme que vous êtes et aussi le Nombre de l'A - Né, c'est-à-dire le Nombre qui écrit le Temps de votre histoire dans l'existence, en lien avec votre évolution, au travers d'un certain aspect du Conscient collectif. Dans votre cas c'est la Mémoire des sens expérimentés par l'Âme que vous êtes qui vous fait évoluer. Cette Mémoire des sens expérimentés par l'Âme que vous êtes que représente le Nombre "7" écrit le Temps de votre existence et provient d'une Mémoire de la Dualité (Le Temps vécu dans d'autres existences), déjà inscrite (dans l'inconscient de l'Âme qu'est "Saturne - 7") laquelle alterne avec celle qui s'inscrit (cette alternance crée le Temps) dans l'Inconscient de l'Âme que vous êtes aujourd'hui. C'est par analogie votre bas droit et le "4" du Dé à jouer qui vous permet grâce au bras gauche de faire, réaliser dans la Matière, conduire...</t>
  </si>
  <si>
    <t>Le Nombre "8" - Votre EST - C'est le Nombre de la Dualité inconsciente de l'Âme que vous êtes et aussi le Nombre de l'A - Né, c'est-à-dire le Nombre qui écrit le Temps de votre histoire dans l'existence, en lien avec votre évolution, au travers d'un certain aspect du Conscient collectif. Dans votre cas c'est l'Analogie qui existe entre l'Inconscient et la Manifestation de l'Âme que vous êtes qui vous fait évoluer. Cette Analogie entre l'Inconscient et la Manifestation de l'Âme que vous êtes que représente le Nombre "8" écrit le Temps de votre existence et provient d'une Mémoire de l'Amour au sein de la Dualité inconsciente de l'Âme que vous êtes, déjà inscrite (dans l'inconscient de l'Âme qu'est "Saturne - 7") laquelle alterne avec celle qui s'inscrit (cette alternance crée le Temps) dans l'Inconscient de l'Âme que vous êtes aujourd'hui. C'est par analogie votre bas droit et le "4" du Dé à jouer qui vous permet grâce au bras gauche de faire, réaliser dans la Matière, conduire...</t>
  </si>
  <si>
    <t>Le Nombre "9" - Votre EST - C'est le Nombre de la Dualité inconsciente de l'Âme que vous êtes et aussi le Nombre de l'A - Né, c'est-à-dire le Nombre qui écrit le Temps de votre histoire dans l'existence, en lien avec votre évolution, au travers d'un certain aspect du Conscient collectif. Dans votre cas c'est la Volonté de l'Âme que vous êtes d'initier et de recommencer le cycle créateur de la Réalité terrestre qui vous fait évoluer. Cette Volonté de l'Âme que vous êtes d'initier et rcommencer le cycle créateur de la Réalité terrestre que représente le Nombre "9" écrit le Temps de votre existence et provient d'une Mémoire de Vibration ou fréquence de la Réalité matérielle terrestre (Réalité d'une autre existence), déjà inscrite (dans l'inconscient de l'Âme qu'est "Saturne - 7") laquelle alterne avec celle qui s'inscrit (cette alternance crée le Temps) dans l'Inconscient de l'Âme que vous êtes aujourd'hui. C'est par analogie votre bas droit et le "4" du Dé à jouer qui vous permet grâce au bras gauche de faire, réaliser dans la Matière, conduire...</t>
  </si>
  <si>
    <t>Le Nombre "10" - Votre EST - C'est le Nombre de la Dualité inconsciente de l'Âme que vous êtes et aussi le Nombre de l'A - Né, c'est-à-dire le Nombre qui écrit le Temps de votre histoire dans l'existence, en lien avec votre évolution, au travers d'un certain aspect du Conscient collectif. Dans votre cas c'est l'unification de la Dualité inconsciente de l'Âme que vous êtes, qu'unifie l'ego ou "Je" qui vous fait évoluer. Cette unification de la Dualité inconsciente de l'Âme que vous êtes, qu'unifie l'ego ou "Je" que représente le Nombre "10" écrit le Temps de votre existence et provient d'une Mémoire de l'Incarnation de la Dualité inconsciente de l'Âme que vous êtes, déjà inscrite (dans l'inconscient de l'Âme qu'est "Saturne - 7") laquelle alterne avec celle qui s'inscrit (cette alternance crée le Temps) dans l'Inconscient de l'Âme que vous êtes aujourd'hui. C'est par analogie votre bas droit et le "4" du Dé à jouer qui vous permet grâce au bras gauche de faire, réaliser dans la Matière, conduire...</t>
  </si>
  <si>
    <t>Le Nombre "4" - Votre Ouest - C'est le Nombre du Travail d'Amour de votre existence qui s'effectue au travers, dans votre cas, de la Vibration manifestée, c'est-à-dire la Matière (tout ce qui a trait avec la terre) qui représente une Analogie de l'Amour au sein de la Dualité inconsciente de l'Âme que vous êtes (issu de la Volonté créatrice de l'Âme que vous êtes écrite dans le Nombre "9" situé en "3" - la Terre), manifestée dans la Réalité que vous vivez. L'Ouest est l'Analogie de votre "Moi" inconscient, situé en "3" - La Terre (c'est-à-dire l'Amour au sein de la Dualité inconsciente de l'Âme que vous êtes). Ce Travail lié à l'analogie de l'Amour au sein de la Dualité inconsciente de l'Âme que vous êtes vient écrire la Réalité manifestée de la profession que vous avez ou de tout travail que vous avez à accomplir sur vous, auprès des autres... C'est le "3" du Dé à jouer et votre bras gauche qui grâce à votre bras droit vous permet de réaliser tout travail.</t>
  </si>
  <si>
    <t>Le Nombre "1" - Votre Ouest - C'est le Nombre du Travail d'Amour de votre existence qui s'effectue au travers, dans votre cas, de la Conscience qui représente une Analogie de l'Amour au sein de la Dualité inconsciente de l'Âme que vous êtes (issu de la Rencontre d'Amour entre deux opposés que sont l'Involution et l'Evolution qui constituent la Vie, écrite dans le Nombre "6" situé en "3 - La Terre"), dans la Réalité manifestée que vous vivez. L'Ouest est l'Analogie de votre "Moi" inconscient, situé en "3" - La Terre (c'est-à-dire l'Amour au sein de la Dualité inconsciente de l'Âme que vous êtes). Ce Travail lié à l'analogie de l'Amour au sein de la Dualité inconsciente de l'Âme que vous êtes vient écrire la Réalité manifestée de la profession que vous avez ou de tout travail que vous avez à accomplir sur vous, auprès des autres... C'est le "3" du Dé à jouer et votre bras gauche qui grâce à votre bras droit vous permet de réaliser tout travail.</t>
  </si>
  <si>
    <t>Le Nombre "2" - Votre Ouest - C'est le Nombre du Travail d'Amour de votre existence qui s'effectue au travers, dans votre cas, de la Dualité manifestée ou Temps de votre existence, qui représente une Analogie de l'Amour au sein de la Dualité inconsciente de l'Âme que vous êtes issu de la Mémoire des sens écrite dans le Nombre "7" situé en "3 - La Terre"), manifestée dans la Réalité que vous vivez. L'Ouest est l'Analogie de votre "Moi" inconscient, situé en "3" - La Terre (c'est-à-dire l'Amour au sein de la Dualité inconsciente de l'Âme que vous êtes). Ce Travail lié à l'analogie de l'Amour au sein de la Dualité inconsciente de l'Âme que vous êtes vient écrire la Réalité manifestée de la profession que vous avez ou de tout travail que vous avez à accomplir sur vous, auprès des autres... C'est le "3" du Dé à jouer et votre bras gauche qui grâce à votre bras droit vous permet de réaliser tout travail.</t>
  </si>
  <si>
    <t>Le Nombre "3" - Votre Ouest - C'est le Nombre du Travail d'Amour de votre existence qui s'effectue au travers, dans votre cas, de l'Amour manifesté (amitiés, rencontres...) qui représente une Analogie de l'Amour au sein de la Dualité inconsciente de l'Âme que vous êtes, manifestée dans la Réalité que vous vivez. L'Ouest est l'Analogie de votre "Moi" inconscient écrit dans le Nombre "8", situé en "3" - La Terre (c'est-à-dire l'Amour au sein de la Dualité inconsciente de l'Âme que vous êtes). Ce Travail lié à l'analogie de l'Amour au sein de la Dualité inconsciente de l'Âme que vous êtes vient écrire la Réalité manifestée de la profession que vous avez ou de tout travail que vous avez à accomplir sur vous, auprès des autres... C'est le "3" du Dé à jouer et votre bras gauche qui grâce à votre bras droit vous permet de réaliser tout travail.</t>
  </si>
  <si>
    <t>Le Nombre "5" - Votre Ouest - C'est le Nombre du Travail d'Amour de votre existence qui s'effectue au travers, dans votre cas, de l'Incarnation de la Dualité manifestée, c'est-à-dire tout ce qui sera réalisé dans la Matière qui représente une Analogie de l'Amour au sein de la Dualité inconsciente de l'Âme que vous êtes (issu de votre ego ou "Je", unificateur dans la Conscience de la Dualité de l'Âme que vous êtes, écrite dans le Nombre "10" situé en "3" - la Terre), manifestée dans la Réalité que vous vivez. L'Ouest est l'Analogie de votre "Moi" inconscient, situé en "3" - La Terre (c'est-à-dire l'Amour au sein de la Dualité inconsciente de l'Âme que vous êtes). Ce Travail lié à l'analogie de l'Amour au sein de la Dualité inconsciente de l'Âme que vous êtes vient écrire la Réalité manifestée de la profession que vous avez ou de tout travail que vous avez à accomplir sur vous, auprès des autres... C'est le "3" du Dé à jouer et votre bras gauche qui grâce à votre bras droit vous permet de réaliser tout travail.</t>
  </si>
  <si>
    <t>Le Nombre "6" - Votre Ouest - C'est le Nombre du Travail d'Amour de votre existence qui s'effectue au travers, dans votre cas, de la Rencontre Involution-Evolution manifestée qu'est la Vie, qui représente une Analogie de l'Amour au sein de la Dualité inconsciente de l'Âme que vous êtes (issu de la Conscience unifiée de la Dualité de l'Âme que vous êtes écrite dans le Nombre "1" situé en "3" - la Terre), manifestée dans la Réalité que vous vivez. L'Ouest est l'Analogie de votre "Moi" inconscient, situé en "3" - La Terre (c'est-à-dire l'Amour au sein de la Dualité inconsciente de l'Âme que vous êtes). Ce Travail lié à l'analogie de l'Amour au sein de la Dualité inconsciente de l'Âme que vous êtes vient écrire la Réalité manifestée de la profession que vous avez ou de tout travail que vous avez à accomplir sur vous, auprès des autres... C'est le "3" du Dé à jouer et votre bras gauche qui grâce à votre bras droit vous permet de réaliser tout travail.</t>
  </si>
  <si>
    <t>Le Nombre "7" - Votre Ouest - C'est le Nombre du Travail d'Amour de votre existence qui s'effectue au travers, dans votre cas, de la Mémoire des sens manifestée que l'on nomme le "Connu", qui représente une Analogie de l'Amour au sein de la Dualité inconsciente de l'Âme que vous êtes (issu de la Dualité de l'Âme que vous êtes écrite dans le Nombre "2" situé en "3" - la Terre), manifestée dans la Réalité que vous vivez. L'Ouest est l'Analogie de votre "Moi" inconscient, situé en "3" - La Terre (c'est-à-dire l'Amour au sein de la Dualité inconsciente de l'Âme que vous êtes). Ce Travail lié à l'analogie de l'Amour au sein de la Dualité inconsciente de l'Âme que vous êtes vient écrire la Réalité manifestée de la profession que vous avez ou de tout travail que vous avez à accomplir sur vous, auprès des autres... C'est le "3" du Dé à jouer et votre bras gauche qui grâce à votre bras droit vous permet de réaliser tout travail.</t>
  </si>
  <si>
    <t>Le Nombre "8" - Votre Ouest - C'est le Nombre du Travail d'Amour de votre existence qui s'effectue au travers, dans votre cas, d'une manifestation exacte de l'Analogie de l'Amour au sein de la Dualité inconsciente de l'Âme que vous êtes, écrite dans le Nombre "3" situé en "3" - la Terre, qui s'écrit tel qu'il est (dans sa dimension riche ou pauvre) dans la Réalité que vous vivez. L'Ouest est l'Analogie de votre "Moi" inconscient, situé en "3" - La Terre (c'est-à-dire l'Amour au sein de la Dualité inconsciente de l'Âme que vous êtes). Ce Travail lié à l'analogie de l'Amour au sein de la Dualité inconsciente de l'Âme que vous êtes vient écrire la Réalité manifestée de la profession que vous avez ou de tout travail que vous avez à accomplir sur vous, auprès des autres... C'est le "3" du Dé à jouer et votre bras gauche qui grâce à votre bras droit vous permet de réaliser tout travail.</t>
  </si>
  <si>
    <t>Le Nombre "9" - Votre Ouest - C'est le Nombre du Travail d'Amour de votre existence qui s'effectue au travers, dans votre cas, de la Volonté de l'Âme que vous êtes d'initier et recommencer le cycle créateur de la Réalité terrestre, qui représente une Analogie de l'Amour au sein de la Dualité inconsciente de l'Âme que vous êtes (issu de la Vibration qu'est la Réalité matérielle écrite dans le Nombre "4" situé en "3" - la Terre), manifestée dans la Réalité que vous vivez. L'Ouest est l'Analogie de votre "Moi" inconscient, situé en "3" - La Terre (c'est-à-dire l'Amour au sein de la Dualité inconsciente de l'Âme que vous êtes). Ce Travail lié à l'analogie de l'Amour au sein de la Dualité inconsciente de l'Âme que vous êtes vient écrire la Réalité manifestée de la profession que vous avez ou de tout travail que vous avez à accomplir sur vous, auprès des autres... C'est le "3" du Dé à jouer et votre bras gauche qui grâce à votre bras droit vous permet de réaliser tout travail.</t>
  </si>
  <si>
    <t>Le Nombre "10" - Votre Ouest - C'est le Nombre du Travail d'Amour de votre existence qui s'effectue au travers, dans votre cas, de votre ego ou "Je" (dans sa capacité d'unifier dans la Conscience la Dualité inconsciente de l'Âme que nous sommes), qui représente une Analogie de l'Amour au sein de la Dualité inconsciente de l'Âme que vous êtes (issu de l'Incarnation de la Dualité inconsciente de l'Âme que vous êtes écrite dans le Nombre "5" situé en "3" - la Terre), manifestée dans la Réalité que vous vivez. L'Ouest est l'Analogie de votre "Moi" inconscient, situé en "3" - La Terre (c'est-à-dire l'Amour au sein de la Dualité inconsciente de l'Âme que vous êtes). Ce Travail lié à l'analogie de l'Amour au sein de la Dualité inconsciente de l'Âme que vous êtes vient écrire la Réalité manifestée de la profession que vous avez ou de tout travail que vous avez à accomplir sur vous, auprès des autres... C'est le "3" du Dé à jouer et votre bras gauche qui grâce à votre bras droit vous permet de réaliser tout travail.</t>
  </si>
  <si>
    <t>Le Nombre "11" - Votre Ouest - C'est le Nombre du Travail d'Amour de votre existence qui s'effectue au travers, dans votre cas, de la Dualité analogique manifestée "Inconscient de l'Âme terrestre - Conscient de l'Âme terrestre", qui représente une Analogie de l'Amour au sein de la Dualité inconsciente de l'Âme que vous êtes (issu de la Dualité de l'Âme que vous êtes écrite dans le Nombre "2" situé en "3" - la Terre), manifestée dans la Réalité que vous vivez. L'Ouest est l'Analogie de votre "Moi" inconscient, situé en "3" - La Terre (c'est-à-dire l'Amour au sein de la Dualité inconsciente de l'Âme que vous êtes). Ce Travail lié à l'analogie de l'Amour au sein de la Dualité inconsciente de l'Âme que vous êtes vient écrire la Réalité manifestée de la profession que vous avez ou de tout travail que vous avez à accomplir sur vous, auprès des autres... C'est le "3" du Dé à jouer et votre bras gauche qui grâce à votre bras droit vous permet de réaliser tout travail.</t>
  </si>
  <si>
    <t>Le Nombre "12" - Votre Ouest - C'est le Nombre du Travail d'Amour de votre existence qui s'effectue au travers, dans votre cas, de la Dualité manifestée "Inconscient de l'Âme terrestre - Dualité manifestée terrestre", qui représente une Analogie de l'Amour au sein de la Dualité inconsciente de l'Âme que vous êtes, écrite dans le Nombre "3" situé en "3" - la Terre, manifestée dans la Réalité que vous vivez. L'Ouest est l'Analogie de votre "Moi" inconscient, situé en "3" - La Terre (c'est-à-dire l'Amour au sein de la Dualité inconsciente de l'Âme que vous êtes). Ce Travail lié à l'analogie de l'Amour au sein de la Dualité inconsciente de l'Âme que vous êtes vient écrire la Réalité manifestée de la profession que vous avez ou de tout travail que vous avez à accomplir sur vous, auprès des autres... C'est le "3" du Dé à jouer et votre bras gauche qui grâce à votre bras droit vous permet de réaliser tout travail.</t>
  </si>
  <si>
    <t>Bras Gauche</t>
  </si>
  <si>
    <t>Bras droit</t>
  </si>
  <si>
    <t>SUD</t>
  </si>
  <si>
    <t>OUEST</t>
  </si>
  <si>
    <t>EST</t>
  </si>
  <si>
    <t>NORD</t>
  </si>
  <si>
    <t>L'Incarnation de la Rencontre Involution / Evolution</t>
  </si>
  <si>
    <t>Involution</t>
  </si>
  <si>
    <t>Evolution</t>
  </si>
  <si>
    <t>Votre Nombre en "10" - Jupiter</t>
  </si>
  <si>
    <t>Votre Point de Lumière dans le Conscient Collectif</t>
  </si>
  <si>
    <t>La Conscience que vous manifestez</t>
  </si>
  <si>
    <t>Réalité de Vie de :</t>
  </si>
  <si>
    <t>&lt;        &gt;</t>
  </si>
  <si>
    <t>Tête</t>
  </si>
  <si>
    <t>La Mémoire des sens (le "Connu" et le "Savoir")</t>
  </si>
  <si>
    <t>La Volonté de l'Âme (en lien avec la Connaissance)</t>
  </si>
  <si>
    <t>Votre Conscience (Unificatrice de la Dualité de l'Âme)</t>
  </si>
  <si>
    <t>La Vie (la Rencontre entre Involution/Evolution qu'elle est)</t>
  </si>
  <si>
    <t>L'Archétype de l'Astre Solaire représente en premier lieu l'Inconscient, il peut être aussi l'Inconscient collectif et dans un autre contexte le Conscient (personnel et collectif. Il est l'Espace de Lumière qui permet à la Réalité d'exister.</t>
  </si>
  <si>
    <t>L'Archétype de la Lune "2" représente en premier lieu la Dualité qui est celle de l'opposé de l'Inconscient qui s'unit à lui pour en être l'équilibre. Elle est aussi la Dualité de l'Âme inconsciente que nous sommes toutes et tous laquelle écrit le Temps de nos existences. C'est le binaire en lien avec la Mémoire des sens qui permet cette alternance entre Inconscient / Conscient manifestée dans le Jour et la Nuit, le chaud et le froid...</t>
  </si>
  <si>
    <t>L'Archétype de la Terre "3" représente en premier lieu l'Âme inconsciente née de l'Amour inconscient entre l'Espace "1" et le Temps "2". Elle est le Mouvement ou l'Amour unifié dans la Dualité. C'est l'Espace-Temps de notre Réalité.</t>
  </si>
  <si>
    <t xml:space="preserve">L'Archétype de Mercure "4" représente l'Onde, la Vibration, la première instance de la "Matière", celle qui la sous-tend. Cette vibration au niveau archétypal se manifeste dans le Créé par l'information à la base de toute la Réalité matérielle (c'est le Verbe qui crée la Réalité). </t>
  </si>
  <si>
    <t>L'Archétype de Vénus "5" représente l'Incarnation de la Dualité de l'Âme que nous sommes toutes et tous dans la Matière. Cette Incarnation permet l'unification dans la Conscience de cette Dualité de l'Âme et réalise sa manifestation au travers du Monde que nous connaissons.</t>
  </si>
  <si>
    <t>L'Archétype de Mars "6" représente la Rencontre de deux opposés que sont l'Involution et l'Evolution qui constituent la Vie. Cette rencontre est celle de nos Prénoms et de nos Noms qui la symbolisent.</t>
  </si>
  <si>
    <t>L'Archétype de Saturne "7" représente la Mémoire des sens engendrant la Dualité. Cette Mémoire des sens contient en elle tout le "Connu" et le "Savoir" humain inconscient qui, en alternant avec le Conscient humain manifesté permet la Dualité et le Temps.</t>
  </si>
  <si>
    <t xml:space="preserve">L'Archétype d'Uranus "8" représente L'Intellect Supérieur qui engendre l'Analogie de l'Amour inconscient au sein de la Dualité de l'Âme dans la Réalité manifestée qui en est le miroir exact. </t>
  </si>
  <si>
    <t xml:space="preserve">L'Archétype de Neptune "9" représente la Volonté de Renaissance de l'Âme que nous sommes toutes et tous, c'est-à-dire la Volonté d'initier et réinitier le cycle créateur de la Réalité terrestre qui permet l'écriture de la Connaissance (laquelle représente tout ce qui est créé).  </t>
  </si>
  <si>
    <t>L'Archétype de Jupiter "10" représente notre "Je" ou ego, c'est-à-dire la Conscience unificatrice de la Dualité de l'Âme inconsciente qui engendre la Réalité du Monde. C'es ce pouvoir créateur de la Réalité du Monde qui fait du "Je" ou ego le Céleste de l'humain. C'est aussi le maître du "Jeu" qu'est la Vie où nous apprenons ce qu'est le "Je".</t>
  </si>
  <si>
    <t>Vous trouverez dans le livre "Le langage des Oiseaux : Révélation du Secret Hermétique - Le livre de Référence" et sur le site d'autres éclairages sur la manière d'aborder la Rose de l'Être, afin d'en comprendre le fonctionnement en tant que guide dans le "Jeu" de notre Vie. Cette version de la Rose de l'Être est une version ultime qui rassemble tout ce que j'ai pu comprendre de la Création de la Réalité et de notre rôle en elle. Il est fortement conseillé de LIRE TOUT ce qui est écrit autour des cases d'interprétation des Nombres sous peine de ne rien comprendre...</t>
  </si>
  <si>
    <t>L'ego ou le "Je" est à considérer comme l'unificateur dela Dualité inconsciente de l'Âme que nous sommes au travers de la Conscience qui nous permet d'appréhender le Monde.</t>
  </si>
  <si>
    <t>Votre "Moi" est le Mouvement ou Amour au sein de la Dualité inconsciente de l'Âme qe nous sommes. Il construit de manière analogique à cet Amour la Réalité qu'est le Créé ou SOI à partir de l'Inconscient collectif en y ajoutant la Mémoire personnelle.</t>
  </si>
  <si>
    <t xml:space="preserve">Le Nombre "6" où s'inscrit la valeur des Noms représente la somme des rencontres Involution / Evolution qui se "cristallisent" dans un "mot". C'est en quelque sorte une Mémoire de Vie écrite par toutes les Âmes qui l'ont fait évoluer jusqu'à aujourd'hui. </t>
  </si>
  <si>
    <t>Votre réalité intérieure (d'Amour au sein de la Dualité inconsciente de l'Âme que vous êtes) est analogue à la réalité extérieure que vous vivez qui s'écrit dans la réalité manifestée. Il est donc manifesté au travers de la profession et de tout ce qu'il vous faut faire dans la Matière. C'est là l'expression du "MOI" au travers de la loi d'analogie "Ce qui est en haut est comme ce qui est en bas, ce qui est en bas est comme ce qui est en haut" du "8" au travers de l'Intellect Supérieur. En comprenant ceci, l'on accède à la véritable compréhension de l'existence.</t>
  </si>
  <si>
    <t>Le "Soi" représente le Créé manifesté, issu de la Conscience du Tout, que nous partageons afin d'expérimenter le Réel, dans une dimension où nous sommes le Tout et une infime partie de ce Tout à la fois. Nous manifestons le Créé ou "Soi" au travers de la Conscience qui unifie la Dualité inconsciente de l'Âme terrestre que nous formons ensemble et qui écrit les jours, les mois et les années de la Réalité manifestée, du Créé ou "Soi".</t>
  </si>
  <si>
    <t>Dans le Nombre "7" que symbolise Saturne s'inscrit la Mémoire des sens comme une mémoire universelle dans l'Inconscient, dans laquelle sont enregistrées par nos cinq sens toutes les sensations, ressentis, expériences humaines, compréhensions, analyses... pour construire le "Connu" et le "Savoir". La Mémoire des sens construit ainsi la Conscience collective à partir de l'Inconscient collectif.</t>
  </si>
  <si>
    <t>__________</t>
  </si>
  <si>
    <t>La Rose de l'Être, dans cette ultime version (il n'y en aura plus d'autres après celle-ci, qui seront diffusées de manière publique) est un "outil" destiné à toutes celles et tous ceux qui ont à cœur de permettre à d'autres de comprendre leur existence. C'est une aide précieuse à l'analyse qui aidera les thérapeutes, psychologues, psychanalystes mais également les scientifiques psychiatres s'ils acceptent de voir le monde au travers d'un nouveau paradigme. La Rose de l'Être est l'héritage d'un savoir humain non encore atteint à ce jour et c'est avec beaucoup de joie que je le transmets.</t>
  </si>
  <si>
    <t xml:space="preserve"> </t>
  </si>
  <si>
    <t xml:space="preserve">CŒUR </t>
  </si>
  <si>
    <t>S</t>
  </si>
  <si>
    <t>Âme - Ouest</t>
  </si>
  <si>
    <t>Esprit - Est</t>
  </si>
  <si>
    <t>Conscience - Nord</t>
  </si>
  <si>
    <t>CROIX</t>
  </si>
  <si>
    <t>Céleste</t>
  </si>
  <si>
    <t>Terrestre</t>
  </si>
  <si>
    <t>/</t>
  </si>
  <si>
    <t>Pyramide de l'Être de :</t>
  </si>
  <si>
    <t>Symbolique Pyramide</t>
  </si>
  <si>
    <t>La Vibration (fréquence issue du Mouvement ou Amour qui fait la matérialité ou "Matière" ainsi que tout ce qui a trait aux ondes, fréquences...). La Vibration est à comprendre dans votre Conscience comme la Trame ondulatoire qui permet à la Réalité matérielle d'exister (elle est le Verbe ou la Parole, la Musique...). Cette compréhension de la Vibration dans votre Conscience vous élève au sommet de la pyramide de votre Être.</t>
  </si>
  <si>
    <t>L'Analogie (entre l'inconscient de l'Âme que vous êtes et sa Manifestation dans la Réalité que vous vivez). Cette analogie s'écrit dans votre Réalité matérielle comme le miroir exact de l'Amour qui existe au sein de l'Âme que vous êtes manifestée au travers de votre Dualité physique/psychique et donc du rapport entre ces deux opposés. Cette compréhension de l'Analogie dans votre Conscience vous élève au sommet de la pyramide de votre Être.</t>
  </si>
  <si>
    <t>La Volonté de l'Âme (en lien avec la Connaissance qui s'écrit au travers de ce qui est neuf, nouveau...). Cette Volonté de l'Âme est ce qui vous pousse à réaliser de nouvelles choses, à recommencer, à renaître de ce qui meurt en vous comme le phoenix renaît de ses cendres. Cette compréhension de la Volonté de l'Âme dans votre Conscience vous élève au sommet de la pyramide de votre Être.</t>
  </si>
  <si>
    <t>Votre Ego ou "Je" (Unificateur de la Dualité inconsciente de l'Âme que vous êtes et qui est ainsi Créateur). Votre Ego ou "Je" en tant qu'unificateur de la Dualité de l'Âme que vous êtes vous amène à compendre qu'il est ainsi créateur de la Réalité que vous vivez. Cette compréhension de l'Ego ou "Je" au travers de votre Conscience vous élève au sommet de la pyramide de votre Être.</t>
  </si>
  <si>
    <t>Les points cardinaux sont des repères qui nous guident dans la Réalité du Monde physique, lequel est une analogie, ou un miroir exact de notre Monde intérieur, où ces quatre points cardinaux prennent le nom d'Âme, d'Esprit, de Corps et de Conscience au centre desquels notre Cœur bat et représente le sommet de cette pyramide de l'Être que nous construisons.</t>
  </si>
  <si>
    <t>La Mémoire des sens (le "Connu" et le "Savoir" issu de vos incarnations précédentes). Cette Mémoire des sens est la somme de ce que vos sens ont perçu et interprété (votre "Connu" dans vos incarnations précédentes, qui s'écrit dans l'histoire de votre existence tout autant que dans la Réalité matérielle de votre Corps au travers de sa Dualité physique/psychique. Vous parcourez ainsi chaque jour votre mémoire issue de ce "Connu". Cette compréhension de la Mémoire des sens dans votre Conscience vous élève au sommet de la pyramide de votre Être.</t>
  </si>
  <si>
    <t>L'Incarnation de la Dualité inconsciente de l'Âme que vous êtes dans la "Matière" ou Réalité matérielle. L'Incarnation est à concevoir comme tout ce qui existe en vous et que vous réalisez dans le monde physique de la Matière.  C'est l'acte d'amener une Réalité intérieure (réflexion, pensée, projet…) vers sa réalisation dans la Réalité matérielle ou au travers de l'expression (écrite, orale...). Cette compréhension de l'Incarnation dans votre Conscience vous élève au sommet de la pyramide de votre Être.</t>
  </si>
  <si>
    <t>Le Mouvement ou Amour au sein de l'Âme que vous êtes et qui se manifeste dans l'Amour terrestre. L'Amour est ici à comprendre dans votre Conscience comme un Mouvement qui rencontre son contraire et en accepte la Force et l'Enseignement. Cette compréhension dans votre Conscience vous élève au sommet de la pyramide de votre Être.</t>
  </si>
  <si>
    <t>La Dualité qui est celle de l'Âme que vous êtes, laquelle écrit votre Temps ou histoire au travers du binaire qu'elle engendre. C'est l'alternance (comme l'est celle qui existe entre la nuit et le jour) entre l'Inconscient de l'Âme et le Conscient de celle-ci qui écrit le Temps et donc l'histoire de l'existence. C'est cet aspect compris dans votre Conscience qui vous élève au sommet de la pyramide de votre Être.</t>
  </si>
  <si>
    <t>La Vie, au travers de la Rencontre entre Involution/Evolution qu'elle est, faisant d'elle la Mémoire d'Amour issue de notre incarnation. C'est cette Rencontre Evolution - Involution qui réalise la Vie dans sa Dualité. Nous revenons à l'existence avec une Mémoire de ces différentes rencontres vécues dans d'autres incarnations. Cette compréhension de la Vie en tant que rencontre Evolution - Involution dans votre Conscience vous élève au sommet de la pyramide de votre Être.</t>
  </si>
  <si>
    <t>X</t>
  </si>
  <si>
    <t>Etude de votre Rose de l'Être - Vos Nombres</t>
  </si>
  <si>
    <t>C'est ici l'Inconscient du Nom qui engendre l'Espace permettant d'accueillir toute la Réalité de votre existence au travers du Nombre "1", symbole du Commencement et de l'initiative</t>
  </si>
  <si>
    <t>Le "Jeu" de notre "Vie" : La Création de la Réalité ou SOI</t>
  </si>
  <si>
    <t>vide</t>
  </si>
  <si>
    <t>R</t>
  </si>
  <si>
    <t>Dualité dans l'inconscient collectif</t>
  </si>
  <si>
    <t>8 - Votre OUEST - Votre Mois de naissance - L'Analogie de l'Amour inconscient au sein de votre Dualité (Mémoire inconsciente - Verbe) qui écrit la Réalité de votre existence</t>
  </si>
  <si>
    <t>6 - Votre SUD (partie Involution de votre Dualité) - La Rencontre Involution - Evolution engendrant l'Action qu'est la Vie</t>
  </si>
  <si>
    <t>2 - Votre EST -  Votre Année de naissance - L'Evolution - La Dualité de votre Être qui écrit l'histoire de votre existence</t>
  </si>
  <si>
    <t>4 - Votre SUD (partie Evolution de votre Dualité) - La Vibration issue de l'Amour inconscient qui manifeste le Verbe que vous êtes</t>
  </si>
  <si>
    <t xml:space="preserve">Votre Prénom est la partie "Evolution" de votre Sud (Dualité du Corps) et exprime votre Vibration, c’est-à-dire cette Fréquence (onde) qui vous est particulière, issue du mouvement ou Amour au sein de la Dualité de votre Être que l'on pourrait définir comme votre "Caractère" (le Caractère est l'autre nom de la Lettre en lien avec l'Être). Elle est le Verbe manifesté à travers vous, chargé de votre Evolution dans la Réalité que vous allez rencontrer dans la Matière. Ce Verbe que vous êtes au travers de l'Être (lire Lettre en langage des Oiseaux et donc "Verbe") s'écrit en Mercure avec le Nombre "1" qui représente la Conscience comme moteur de votre évolution et comme définition de votre "Caractère". Ce "1" (Conscience) est issu de la Volonté inconsciente de l'Âme d'écrire la Connaissance et donc l'Evolution au travers d'un aspect particulier lié au Nombre "6", présent en Neptune, qui représente, lui, la rencontre entre l'Evolution et l'Involution (ou rencontre Matière - Verbe) qui engendre la Vie.  </t>
  </si>
  <si>
    <t xml:space="preserve">Votre Prénom est la partie "Evolution" de votre Sud (Dualité du Corps) et exprime votre Vibration, c’est-à-dire cette Fréquence (onde) qui vous est particulière, issue du mouvement ou Amour au sein de la Dualité de votre Être que l'on pourrait définir comme votre "Caractère" (le Caractère est l'autre nom de la Lettre en lien avec l'Être). Elle est le Verbe manifesté à travers vous, chargé de votre Evolution dans la Réalité que vous allez rencontrer dans la Matière. Ce Verbe que vous êtes au travers de l'Être (lire Lettre en langage des Oiseaux et donc "Verbe") s'écrit en Mercure avec le Nombre "3" qui représente l'Amour au sein de la Dualité de l'Être (votre capacité à équilibrer votre Dualité) comme moteur de votre évolution et comme définition de votre "Caractère". Ce "3" (Amour inconscient  au sein de votre Dualité) est issu de la Volonté inconsciente de l'Âme d'écrire la Connaissance et donc l'Evolution au travers d'un aspect particulier lié au Nombre "8", présent en Neptune, qui représente, lui, l'analogie de l'Amour inconscient au sein de la Dualité de l'Être manifestée dans la Réalité de votre Âme.  </t>
  </si>
  <si>
    <t xml:space="preserve">Votre Prénom est la partie "Evolution" de votre Sud (Dualité du Corps) et exprime votre Vibration, c’est-à-dire cette Fréquence (onde) qui vous est particulière, issue du mouvement ou Amour au sein de la Dualité de votre Être que l'on pourrait définir comme votre "Caractère" (le Caractère est l'autre nom de la Lettre en lien avec l'Être). Elle est le Verbe manifesté à travers vous, chargé de votre Evolution dans la Réalité que vous allez rencontrer dans la Matière. Ce Verbe que vous êtes au travers de l'Être (lire Lettre en langage des Oiseaux et donc "Verbe") s'écrit en Mercure avec le Nombre "5" qui représente l'Incarnation de la Dualité de l'Être dans la Matièe (votre créativité) comme moteur de votre évolution et comme définition de votre "Caractère". Ce "5" (Incarnation de la Dualité) est issu de la Volonté inconsciente de l'Âme d'écrire la Connaissance et donc l'Evolution au travers d'un aspect particulier lié au Nombre "10", présent en Neptune, qui représente, lui, votre "Je" ou Ego dans sa capacité créatrice de Réalité.  </t>
  </si>
  <si>
    <t>Votre Prénom est la partie "Evolution" de votre Sud (Dualité du Corps) et exprime votre Vibration, c’est-à-dire cette Fréquence (onde) qui vous est particulière, issue du mouvement ou Amour au sein de la Dualité de votre Être que l'on pourrait définir comme votre "Caractère" (le Caractère est l'autre nom de la Lettre en lien avec l'Être). Elle est le Verbe manifesté à travers vous, chargé de votre Evolution dans la Réalité que vous allez rencontrer dans la Matière. Ce Verbe que vous êtes au travers de l'Être (lire Lettre en langage des Oiseaux et donc "Verbe") s'écrit en Mercure avec le Nombre "9" qui représente la Volonté de l'Âme d'écrire la Connaissance (votre besoin de comprendre l'existence) comme moteur de votre évolution et comme définition de votre "Caractère". Ce "9" (Volonté de l'Âme) est issu justement de la Volonté inconsciente de l'Âme d'écrire la Connaissance et donc l'Evolution au travers d'un aspect particulier lié au Nombre "4", présent en Neptune, qui représente, lui, la Vibration ou Fréquence de l'Amour inconscient au sein de la Dualité de votre Être qui écrit la matérialité de la Réalité.</t>
  </si>
  <si>
    <t xml:space="preserve">Votre Prénom est la partie "Evolution" de votre Sud (Dualité du Corps) et exprime votre Vibration, c’est-à-dire cette Fréquence (onde) qui vous est particulière, issue du mouvement ou Amour au sein de la Dualité de votre Être que l'on pourrait définir comme votre "Caractère" (le Caractère est l'autre nom de la Lettre en lien avec l'Être). Elle est le Verbe manifesté à travers vous, chargé de votre Evolution dans la Réalité que vous allez rencontrer dans la Matière. Ce Verbe que vous êtes au travers de l'Être (lire Lettre en langage des Oiseaux et donc "Verbe") s'écrit en Mercure avec le Nombre "7" qui représente la Mémoire des sens (tout ce que vous avez appris, senti, vécu, connu dans de précédentes incarnations qui vous rend penseur et philosophe) comme moteur de votre évolution et comme définition de votre "Caractère". Ce "7" (de la Mémoire des sens) est issu de la Volonté inconsciente de l'Âme d'écrire la Connaissance et donc l'Evolution au travers d'un aspect particulier lié au Nombre "2", présent en Neptune, qui représente, lui, la Dualité de l'Être.  </t>
  </si>
  <si>
    <t xml:space="preserve">Votre Prénom est la partie "Evolution" de votre Sud (Dualité du Corps) et exprime votre Vibration, c’est-à-dire cette Fréquence (onde) qui vous est particulière, issue du mouvement ou Amour au sein de la Dualité de votre Être que l'on pourrait définir comme votre "Caractère" (le Caractère est l'autre nom de la Lettre en lien avec l'Être). Elle est le Verbe manifesté à travers vous, chargé de votre Evolution dans la Réalité que vous allez rencontrer dans la Matière. Ce Verbe que vous êtes au travers de l'Être (lire Lettre en langage des Oiseaux et donc "Verbe") s'écrit en Mercure avec le Nombre "2" qui représente la Dualité de l'Être (à apprivoiser et comprendre) comme moteur de votre évolution et comme définition de votre "Caractère". Ce "2" (Dualité) est issu de la Volonté inconsciente de l'Âme d'écrire la Connaissance et donc l'Evolution au travers d'un aspect particulier lié au Nombre "7", présent en Neptune, qui représente, lui, la Mémoire inconsciente des sens (tout ce que vous avez appris, connu, senti, perçu, expérimenté dans d'autres incarnations).  </t>
  </si>
  <si>
    <t>Votre Prénom est la partie "Evolution" de votre Sud (Dualité du Corps) et exprime votre Vibration, c’est-à-dire cette Fréquence (onde) qui vous est particulière, issue du mouvement ou Amour au sein de la Dualité de votre Être que l'on pourrait définir comme votre "Caractère" (le Caractère est l'autre nom de la Lettre en lien avec l'Être). Elle est le Verbe manifesté à travers vous, chargé de votre Evolution dans la Réalité que vous allez rencontrer dans la Matière. Ce Verbe que vous êtes au travers de l'Être (lire Lettre en langage des Oiseaux et donc "Verbe") s'écrit en Mercure avec le Nombre "6" qui représente la Rencontre de l'Evolution et de l'Involution (ou celle du Verbe et de la Matière) qui engendre la Vie (votre besoin d'action) comme moteur de votre évolution et comme définition de votre "Caractère". Ce "6" (rencontre Verbe et Matière engendrant la Vie) est issu de la Volonté inconsciente de l'Âme d'écrire la Connaissance et donc l'Evolution au travers d'un aspect particulier lié au Nombre "1", présent en Neptune, qui représente, lui, la Conscience comme espace-temps dans lequel peut exister la Vie.</t>
  </si>
  <si>
    <t xml:space="preserve">Votre Prénom est la partie "Evolution" de votre Sud (Dualité du Corps) et exprime votre Vibration, c’est-à-dire cette Fréquence (onde) qui vous est particulière, issue du mouvement ou Amour au sein de la Dualité de votre Être que l'on pourrait définir comme votre "Caractère" (le Caractère est l'autre nom de la Lettre en lien avec l'Être). Elle est le Verbe manifesté à travers vous, chargé de votre Evolution dans la Réalité que vous allez rencontrer dans la Matière. Ce Verbe que vous êtes au travers de l'Être (lire Lettre en langage des Oiseaux et donc "Verbe") s'écrit en Mercure avec le Nombre "8" qui représente l'Analogie manifestée dans l'Amour terrestre, de l'Amour au sein de la Dualité de votre Être (votre capacité à charmer ou déplaire) comme moteur de votre évolution et comme définition de votre "Caractère". Ce "8" (Analogie de l'Amour au sein de la Dualité de votre Être) est issu de la Volonté inconsciente de l'Âme d'écrire la Connaissance et donc l'Evolution au travers d'un aspect particulier lié au Nombre "3", présent en Neptune, qui représente, lui, l'Amour inconscient au sein de la Dualité de l'Être.  </t>
  </si>
  <si>
    <t xml:space="preserve">Votre Prénom est la partie "Evolution" de votre Sud (Dualité du Corps) et exprime votre Vibration, c’est-à-dire cette Fréquence (onde) qui vous est particulière, issue du mouvement ou Amour au sein de la Dualité de votre Être que l'on pourrait définir comme votre "Caractère" (le Caractère est l'autre nom de la Lettre en lien avec l'Être). Elle est le Verbe manifesté à travers vous, chargé de votre Evolution dans la Réalité que vous allez rencontrer dans la Matière. Ce Verbe que vous êtes au travers de l'Être (lire Lettre en langage des Oiseaux et donc "Verbe") s'écrit en Mercure avec le Nombre "10" qui représente votre "Je" ou Ego (dans sa capacité d'unification de la Dualité de l'Être dans votre Conscience créatrice de Réalité) comme moteur de votre évolution et comme définition de votre "Caractère". Ce "10" (de votre "Je" ou Ego) est issu de la Volonté inconsciente de l'Âme d'écrire la Connaissance et donc l'Evolution au travers d'un aspect particulier lié au Nombre "5", présent en Neptune, qui représente, lui, l'Incarnation de la Dualité de l'Être dans la Réalité matérielle (tout ce qui est réalisé ou créé).  </t>
  </si>
  <si>
    <t xml:space="preserve">Votre Prénom est la partie "Evolution" de votre Sud (Dualité du Corps) et exprime votre Vibration, c’est-à-dire cette Fréquence (onde) qui vous est particulière, issue du mouvement ou Amour au sein de la Dualité de votre Être que l'on pourrait définir comme votre "Caractère" (le Caractère est l'autre nom de la Lettre en lien avec l'Être). Elle est le Verbe manifesté à travers vous, chargé de votre Evolution dans la Réalité que vous allez rencontrer dans la Matière. Ce Verbe que vous êtes au travers de l'Être (lire Lettre en langage des Oiseaux et donc "Verbe") s'écrit en Mercure avec le Nombre "4" qui représente la Vibration ou Fréquence issue de l'Amour inconscient au sein de  la Dualité de votre Être (le ton de votre Parole et de votre expression orale) comme moteur de votre évolution et comme définition de votre "Caractère". Ce "4" (Vibration issue de l'Amour inconscient au sein de votre Dualité) est issu de la Volonté inconsciente de l'Âme d'écrire la Connaissance et donc l'Evolution au travers d'un aspect particulier lié au Nombre "9", présent en Neptune, qui la représente.  </t>
  </si>
  <si>
    <t>Votre Nom est la partie "Involution" de votre Sud (Dualité du Corps) et exprime en lui la Mémoire et la somme des Rencontres Involution/Evolution que vous avez vécues dans d'autres incarnations. Le Nom est en quelque sorte une Mémoire d'Amour qui permet la Vie dans votre Corps physique au travers de la Matière (Involution), en s'unissant au Verbe porté par le Prénom et l'Evolution. Cette Rencontre Involution/Evolution est manifestée dans la Réalité par nos jambes qui nous permettent d'avancer (analogie du chemin intérieur au travers de l'action) sur les chemins de la Vie. Ici s'écrit dans Mars le Nombre "1", qui permet la Vie au travers de la Conscience, issu de l'Inconscient  du Nombre "6", représentant, lui, la Rencontre Involution/Evolution ou Verbe/Matière qui manifeste la Vie, écrit dans le Soleil.</t>
  </si>
  <si>
    <t>Votre Nom est la partie "Involution" de votre Sud (Dualité du Corps) et exprime en lui la Mémoire et la somme des Rencontres Involution/Evolution que vous avez vécues dans d'autres incarnations. Le Nom est en quelque sorte une Mémoire d'Amour qui permet la Vie dans votre Corps physique au travers de la Matière (Involution), en s'unissant au Verbe porté par le Prénom et l'Evolution. Cette Rencontre Involution/Evolution est manifestée dans la Réalité par nos jambes qui nous permettent d'avancer (analogie du chemin intérieur au travers de l'action) sur les chemins de la Vie. Ici s'écrit dans Mars la valeur de cette Rencontre Involution/Evolution au travers du Nombre "6", qui manifeste la Vie en vous au travers de l'action issue de la Rencontre de l'Involution (votre Corps physique et matériel) avec le Verbe (l'Être que vous êtes) en charge de votre Evolution, c'est-à-dire à partir de l'Inconscient du Nom (qui porte en lui la Mémoire d'Amour de vos incarnations précédentes) qu'est le Nombre "1", présent dans le Soleil.</t>
  </si>
  <si>
    <t>Votre Nom est la partie "Involution" de votre Sud (Dualité du Corps) et exprime en lui la Mémoire et la somme des Rencontres Involution/Evolution que vous avez vécues dans d'autres incarnations. Le Nom est en quelque sorte une Mémoire d'Amour qui permet la Vie dans votre Corps physique au travers de la Matière (Involution), en s'unissant au Verbe porté par le Prénom et l'Evolution. Cette Rencontre Involution/Evolution est manifestée dans la Réalité par nos jambes qui nous permettent d'avancer (analogie du chemin intérieur au travers de l'action) sur les chemins de la Vie. Ici s'écrit dans Mars la valeur de cette Rencontre Involution/Evolution au travers du Nombre "5", qui manifeste la Vie en vous au travers de l'Incarnation de la Dualité dans la Matière (au travers de ce que vous créez, initiez, projetez, réalisez), c'est-à-dire à partir de l'Inconscient du Nombre "10", représentant, lui, votre "Je" ou Ego dans son pouvoir créateur qui réalise et crée inconsciemment à travers vous, présent dans le Soleil.</t>
  </si>
  <si>
    <t>Votre Nom est la partie "Involution" de votre Sud (Dualité du Corps) et exprime en lui la Mémoire et la somme des Rencontres Involution/Evolution que vous avez vécues dans d'autres incarnations. Le Nom est en quelque sorte une Mémoire d'Amour qui permet la Vie dans votre Corps physique au travers de la Matière (Involution), en s'unissant au Verbe porté par le Prénom et l'Evolution. Cette Rencontre Involution/Evolution est manifestée dans la Réalité par nos jambes qui nous permettent d'avancer (analogie du chemin intérieur au travers de l'action) sur les chemins de la Vie. Ici s'écrit dans Mars la valeur de cette Rencontre Involution/Evolution au travers du Nombre "2", qui manifeste la Vie en vous au travers de la Dualité de votre Être, c'est-à-dire à partir de l'Inconscient du Nombre "7", représentant, lui, la Mémoire des sens (tout votre connu, appris, senti, vécu dans d'autres incarnations qui vous guide inconsciemment), présent dans le Soleil.</t>
  </si>
  <si>
    <t>Votre Nom est la partie "Involution" de votre Sud (Dualité du Corps) et exprime en lui la Mémoire et la somme des Rencontres Involution/Evolution que vous avez vécues dans d'autres incarnations. Le Nom est en quelque sorte une Mémoire d'Amour qui permet la Vie dans votre Corps physique au travers de la Matière (Involution), en s'unissant au Verbe porté par le Prénom et l'Evolution. Cette Rencontre Involution/Evolution est manifestée dans la Réalité par nos jambes qui nous permettent d'avancer (analogie du chemin intérieur au travers de l'action) sur les chemins de la Vie. Ici s'écrit dans Mars la valeur de cette Rencontre Involution/Evolution au travers du Nombre "6", qui manifeste la Vie en vous au travers de la Mémoire des sens (tout ce que vous avez senti, perçu, connu, vécu, appris dans d'autres incarnations), c'est-à-dire à partir de l'Inconscient du Nombre "2" qui représente, lui, la Dualité de votre Être (le Verbe inconscient que vous êtes et qui vous guide), présent dans le Soleil.</t>
  </si>
  <si>
    <t>Votre Nom est la partie "Involution" de votre Sud (Dualité du Corps) et exprime en lui la Mémoire et la somme des Rencontres Involution/Evolution que vous avez vécues dans d'autres incarnations. Le Nom est en quelque sorte une Mémoire d'Amour qui permet la Vie dans votre Corps physique au travers de la Matière (Involution), en s'unissant au Verbe porté par le Prénom et l'Evolution. Cette Rencontre Involution/Evolution est manifestée dans la Réalité par nos jambes qui nous permettent d'avancer (analogie du chemin intérieur au travers de l'action) sur les chemins de la Vie. Ici s'écrit dans Mars la valeur de cette Rencontre Involution/Evolution au travers du Nombre "8", qui manifeste la Vie en vous au travers de l'Analogie de l'Amour inconscient au sein de la Dualité de votre Être qu'est l'Amour terrestre dans la Matière (l'Amour terrestre existe dans les relations de couple et dans le travail également), c'est-à-dire à partir de l'Inconscient du Nombre "3", représentant, lui, l'Amour inconscient au sein de la Dualité de votre Être qui se manifeste à travers vous, présent dans le Soleil.</t>
  </si>
  <si>
    <t>Votre Nom est la partie "Involution" de votre Sud (Dualité du Corps) et exprime en lui la Mémoire et la somme des Rencontres Involution/Evolution que vous avez vécues dans d'autres incarnations. Le Nom est en quelque sorte une Mémoire d'Amour qui permet la Vie dans votre Corps physique au travers de la Matière (Involution), en s'unissant au Verbe porté par le Prénom et l'Evolution. Cette Rencontre Involution/Evolution est manifestée dans la Réalité par nos jambes qui nous permettent d'avancer (analogie du chemin intérieur au travers de l'action) sur les chemins de la Vie. Ici s'écrit dans Mars la valeur de cette Rencontre Involution/Evolution au travers du Nombre "10", qui manifeste la Vie en vous au travers de votre "Je" ou Ego (dans votre capacité à vouloir créer, initier, réaliser...), c'est-à-dire à partir de l'Inconscient du Nombre "5", représentant, lui, l'Incarnation de la Dualité dans la Matière qui se manifeste inconsciemment à travers vous, présent dans le Soleil.</t>
  </si>
  <si>
    <t>Votre Nom est la partie "Involution" de votre Sud (Dualité du Corps) et exprime en lui la Mémoire et la somme des Rencontres Involution/Evolution que vous avez vécues dans d'autres incarnations. Le Nom est en quelque sorte une Mémoire d'Amour qui permet la Vie dans votre Corps physique au travers de la Matière (Involution), en s'unissant au Verbe porté par le Prénom et l'Evolution. Cette Rencontre Involution/Evolution est manifestée dans la Réalité par nos jambes qui nous permettent d'avancer (analogie du chemin intérieur au travers de l'action) sur les chemins de la Vie. Ici s'écrit dans Mars la valeur de cette Rencontre Involution/Evolution au travers du Nombre "3", qui manifeste la Vie en vous au travers de l'Amour au sein de la Dualité de votre Être, c'est-à-dire à partir de l'Inconscient du Nombre "8", représentant, lui, l'Analogie manifestée dans l'Amour terrestre de cet Amour inconscient au sein de la Dualité de votre être (qui peut ainsi exister inconsciemment à travers vous dans une relation d'Amour terrestre ou dans le travail que vous faites), présent dans le Soleil.</t>
  </si>
  <si>
    <t>Votre Nom est la partie "Involution" de votre Sud (Dualité du Corps) et exprime en lui la Mémoire et la somme des Rencontres Involution/Evolution que vous avez vécues dans d'autres incarnations. Le Nom est en quelque sorte une Mémoire d'Amour qui permet la Vie dans votre Corps physique au travers de la Matière (Involution), en s'unissant au Verbe porté par le Prénom et l'Evolution. Cette Rencontre Involution/Evolution est manifestée dans la Réalité par nos jambes qui nous permettent d'avancer (analogie du chemin intérieur au travers de l'action) sur les chemins de la Vie. Ici s'écrit dans Mars la valeur de cette Rencontre Involution/Evolution au travers du Nombre "4", qui manifeste la Vie en vous au travers de la Vibration ou Fréquence issue de l'Amour au sein de la Dualité de votre Être (la Vibration sous tend la matérialité et donc la Réalité), c'est-à-dire à partir de l'Inconscient du Nombre "9", représentant, lui, la Volonté de votre Âme d'écrire inconsciemment la Connaissance à travers vous, présent dans le Soleil.</t>
  </si>
  <si>
    <t>Votre Nom est la partie "Involution" de votre Sud (Dualité du Corps) et exprime en lui la Mémoire et la somme des Rencontres Involution/Evolution que vous avez vécues dans d'autres incarnations. Le Nom est en quelque sorte une Mémoire d'Amour qui permet la Vie dans votre Corps physique au travers de la Matière (Involution), en s'unissant au Verbe porté par le Prénom et l'Evolution. Cette Rencontre Involution/Evolution est manifestée dans la Réalité par nos jambes qui nous permettent d'avancer (analogie du chemin intérieur au travers de l'action) sur les chemins de la Vie. Ici s'écrit dans Mars la valeur de cette Rencontre Involution/Evolution au travers du Nombre "9", qui manifeste la Vie en vous au travers de la Volonté de votre Âme d'écrire la Connaissance au travers de la Réalité (c'est là votre volonté de comprendre l'existence), c'est-à-dire à partir de l'Inconscient du Nombre "4", représentant, lui, la Vibration ou fréquence de l'Amour inconscient au sein de la Dualité de votre Être (la Vibration sous tend la matérialité) qui se manifeste inconsciemment à travers vous, présent dans le Soleil.</t>
  </si>
  <si>
    <t xml:space="preserve">Nombre "1" - En unifiant un certain aspect (Nombre "32") de la Dualité de l'Inconscient collectif (l'Âme terrestre), vous participez à la manifestation d'un point de Lumière du Conscient collectif ou SOI (opposé de l'Inconscient collectif) qui est celui du Commencement ou Incarnation de la Réalité terrestre dans la Conscience collective ("3 + 2 = 5"), le Nombre "5" étant le Nombre de l'Incarnation. </t>
  </si>
  <si>
    <t>Nombre "9" - En unifiant un certain aspect (Nombre "40") de la Dualité de l'Inconscient collectif (l'Âme terrestre), vous participez à la manifestation d'un point de Lumière du Conscient collectif ou SOI (opposé de l'Inconscient collectif) qui est celui de la Volonté de l'Âme terrestre d'écrire la Connaissance (ce qui naît du "Con", principe féminin terrestre, que représente le Nombre "40") qu'est la Réalité terrestre manifestée dans la Conscience collective.</t>
  </si>
  <si>
    <t>Nombre "7" - En unifiant un certain aspect (Nombre "38") de la Dualité de l'Inconscient collectif (l'Âme terrestre), vous participez à la manifestation d'un point de Lumière du Conscient collectif ou SOI (opposé de l'Inconscient collectif) qui est celui de la Mémoire collective des sens (le "connu" et le "savoir" collectif) de la Réalité de l'Âme terrestre manifestée dans la Conscience collective.</t>
  </si>
  <si>
    <t>Nombre "6" - En unifiant un certain aspect (Nombre "37") de la Dualité de l'Inconscient collectif (l'Âme terrestre), vous participez à la manifestation d'un point de Lumière du Conscient collectif ou SOI (opposé de l'Inconscient collectif) qui est celui de la Rencontre Involution/Evolution qui engendre la Vie de la Réalité terrestre manifestée dans la Conscience collective.</t>
  </si>
  <si>
    <t>Nombre "5" - En unifiant un certain aspect (Nombre "36") de la Dualité de l'Inconscient collectif (l'Âme terrestre), vous participez à la manifestation d'un point de Lumière du Conscient collectif ou SOI (opposé de l'Inconscient collectif) qui est celui de l'Incarnation dans la Matière de la Dualité de l'Être qu'est la Réalité terrestre manifestée dans la Conscience collective.</t>
  </si>
  <si>
    <t>Nombre "4" - En unifiant un certain aspect (Nombre "35") de la Dualité de l'Inconscient collectif (l'Âme terrestre), vous participez à la manifestation d'un point de Lumière du Conscient collectif ou SOI (opposé de l'Inconscient collectif) qui est celui de la Vibration ou Fréquence (créatrice de la matérialité) qui naît de l'Amour inconscient au sein de la Dualité de la Réalité terrestre manifestée dans la Conscience collective.</t>
  </si>
  <si>
    <t>Nombre "3" - En unifiant un certain aspect (Nombre "34") de la Dualité de l'Inconscient collectif (l'Âme terrestre), vous participez à la manifestation d'un point de Lumière du Conscient collectif ou SOI (opposé de l'Inconscient collectif) qui est celui de l'Amour inconscient qui existe au sein de la Dualité de la Réalité terrestre dans la Conscience collective.</t>
  </si>
  <si>
    <t>Nombre "2" - En unifiant un certain aspect (Nombre "33") de la Dualité de l'Inconscient collectif (l'Âme terrestre), vous participez à la manifestation d'un point de Lumière du Conscient collectif ou SOI (opposé de l'Inconscient collectif) qui est celui de la Dualité qu'est la Réalité terrestre dans la Conscience collective.</t>
  </si>
  <si>
    <t xml:space="preserve">Nombre "13" - En unifiant un certain aspect (Nombre "44") de la Dualité de l'Inconscient collectif (l'Âme terrestre), vous participez à la manifestation d'un point de Lumière du Conscient collectif ou SOI (opposé de l'Inconscient collectif) qui est celui de la Dualité céleste-terrestre manifestée, constituée de l'Inconscient collectif uni à l'Amour au sein de la Dualité terrestre. </t>
  </si>
  <si>
    <t>Nombre "10" - En unifiant un certain aspect (Nombre "41") de la Dualité de l'Inconscient collectif (l'Âme terrestre), vous participez à la manifestation d'un point de Lumière du Conscient collectif ou SOI (opposé de l'Inconscient collectif) qui est celui de la Dualité céleste-terrestre manifestée, constituée de l'Inconscient collectif uni au Principe Féminin (opposé du Principe Masculin de l'inconscient collectif) qu'est la Réalité terrestre.</t>
  </si>
  <si>
    <t>Nombre "11" - En unifiant un certain aspect (Nombre "42") de la Dualité de l'Inconscient collectif (l'Âme terrestre), vous participez à la manifestation d'un point de Lumière du Conscient collectif ou SOI (opposé de l'Inconscient collectif) qui est celui de la Dualité céleste-terrestre manifestée, constituée de l'Inconscient collectif uni à la Conscience collective (dans laquelle peut exister la Réalité terrestre).</t>
  </si>
  <si>
    <t xml:space="preserve">Nombre "12" - En unifiant un certain aspect (Nombre "43") de la Dualité de l'Inconscient collectif (l'Âme terrestre), vous participez à la manifestation d'un point de Lumière du Conscient collectif ou SOI (opposé de l'Inconscient collectif) qui est celui de la Dualité céleste-terrestre manifestée, constituée de l'Inconscient collectif uni à la Dualité terrestre. </t>
  </si>
  <si>
    <t xml:space="preserve">Nombre "14" - En unifiant un certain aspect (Nombre "45") de la Dualité de l'Inconscient collectif (l'Âme terrestre), vous participez à la manifestation d'un point de Lumière du Conscient collectif ou SOI (opposé de l'Inconscient collectif) qui est celui de la Dualité céleste-terrestre manifestée, constituée de l'Inconscient collectif uni à la Vibration ou fréquence qui manifeste la Matière en tant qu'onde (issue du mouvement ou Amour au sein de la Dualité terrestre) dans la Réalité terrestre. </t>
  </si>
  <si>
    <t xml:space="preserve">Nombre "15" - En unifiant un certain aspect (Nombre "46") de la Dualité de l'Inconscient collectif (l'Âme terrestre), vous participez à la manifestation d'un point de Lumière du Conscient collectif ou SOI (opposé de l'Inconscient collectif) qui est celui de la Dualité céleste-terrestre manifestée, constituée de l'Inconscient collectif uni à l'Incarnation de la Dualité terrestre dans la Matière pour engendrer la Réalité terrestre. </t>
  </si>
  <si>
    <t xml:space="preserve">Nombre "16" - En unifiant un certain aspect (Nombre "47") de la Dualité de l'Inconscient collectif (l'Âme terrestre), vous participez à la manifestation d'un point de Lumière du Conscient collectif ou SOI (opposé de l'Inconscient collectif) qui est celui de la Dualité céleste-terrestre manifestée, constituée de l'Inconscient collectif uni à la Rencontre Involution/Evolution qu'est la Vie manifestée dans la Réalité terrestre. </t>
  </si>
  <si>
    <t xml:space="preserve">Nombre "18" - En unifiant un certain aspect (Nombre "49") de la Dualité de l'Inconscient collectif (l'Âme terrestre), vous participez à la manifestation d'un point de Lumière du Conscient collectif ou SOI (opposé de l'Inconscient collectif) qui est celui de la Dualité céleste-terrestre manifestée, constituée de l'Inconscient collectif uni à l'Analogie qui existe entre l'Amour inconscient au sein de la Dualité terrestre et la manifestation de l'Âme terrestre dans la Réalité terrestre. </t>
  </si>
  <si>
    <t xml:space="preserve">Nombre "19" - En unifiant un certain aspect (Nombre "50") de la Dualité de l'Inconscient collectif (l'Âme terrestre), vous participez à la manifestation d'un point de Lumière du Conscient collectif ou SOI (opposé de l'Inconscient collectif) qui est celui de la Dualité céleste-terrestre manifestée, constituée de l'Inconscient collectif uni à la Volonté de l'Âme terrestre d'écrire la Connaissance qu'est la Réalité terrestre manifestée. </t>
  </si>
  <si>
    <t>Nombre "8" - En unifiant un certain aspect (Nombre "39") de la Dualité de l'Inconscient collectif (l'Âme terrestre), vous participez à la manifestation d'un point de Lumière du Conscient collectif ou SOI (opposé de l'Inconscient collectif) qui est celui de l'Analogie qui existe entre l'Amour inconscient au sein de la Dualité de l'Être qu'est cette Réalité de l'Âme terrestre et sa manifestation dans la Conscience collective.</t>
  </si>
  <si>
    <t xml:space="preserve">Nombre "17" - En unifiant un certain aspect (Nombre "48") de la Dualité de l'Inconscient collectif (l'Âme terrestre), vous participez à la manifestation d'un point de Lumière du Conscient collectif ou SOI (opposé de l'Inconscient collectif) qui est celui de la Dualité céleste-terrestre manifestée, constituée de l'Inconscient collectif uni à la Mémoire des sens collective (le "Connu" au travers du savoir) de la Dualité de l'Âme terrestre, dans la Réalité terrestre. </t>
  </si>
  <si>
    <t>Nombre "20" - En unifiant un certain aspect (Nombre "51") de la Dualité de l'Inconscient collectif (l'Âme terrestre), vous participez à la manifestation d'un point de Lumière du Conscient collectif ou SOI (opposé de l'Inconscient collectif) qui est celui de la Dualité de l'Âme terrestre manifestée, constituée de l'Inconscient collectif de la Dualité de l'Âme terrestre uni au Principe Féminin (opposé du Principe Masculin de l'inconscient collectif de l'Âme terrestre) qu'est la Dualité de la Réalité terrestre.</t>
  </si>
  <si>
    <t>Nombre "21" - En unifiant un certain aspect (Nombre "52") de la Dualité de l'Inconscient collectif (l'Âme terrestre), vous participez à la manifestation d'un point de Lumière du Conscient collectif ou SOI (opposé de l'Inconscient collectif) qui est celui de la Dualité de l'Âme terrestre manifestée, constituée de l'Inconscient collectif de la Dualité de l'Âme terrestre uni à la Conscience collective dans laquelle existe la Réalité terrestre.</t>
  </si>
  <si>
    <t>Nombre "22" - En unifiant un certain aspect (Nombre "53") de la Dualité de l'Inconscient collectif (l'Âme terrestre), vous participez à la manifestation d'un point de Lumière du Conscient collectif ou SOI (opposé de l'Inconscient collectif) qui est celui de la Dualité de l'Âme terrestre manifestée, constituée de l'Inconscient collectif de la Dualité de l'Âme terrestre uni à la Dualité terrestre.</t>
  </si>
  <si>
    <t>Nombre "23" - En unifiant un certain aspect (Nombre "54") de la Dualité de l'Inconscient collectif (l'Âme terrestre), vous participez à la manifestation d'un point de Lumière du Conscient collectif ou SOI (opposé de l'Inconscient collectif) qui est celui de la Dualité de l'Âme terrestre manifestée, constituée de l'Inconscient collectif de la Dualité de l'Âme terrestre uni à l'Amour au sein de la Dualité terrestre.</t>
  </si>
  <si>
    <t>Nombre "24" - En unifiant un certain aspect (Nombre "55") de la Dualité de l'Inconscient collectif (l'Âme terrestre), vous participez à la manifestation d'un point de Lumière du Conscient collectif ou SOI (opposé de l'Inconscient collectif) qui est celui de la Dualité de l'Âme terrestre manifestée, constituée de l'Inconscient collectif de la Dualité de l'Âme terrestre uni à la Vibration ou fréquence issue de l'Amour au sein de la Dualité terrestre qui engendre la matérialité de la Réalité terrestre.</t>
  </si>
  <si>
    <t>Nombre "25" - En unifiant un certain aspect (Nombre "56") de la Dualité de l'Inconscient collectif (l'Âme terrestre), vous participez à la manifestation d'un point de Lumière du Conscient collectif ou SOI (opposé de l'Inconscient collectif) qui est celui de la Dualité de l'Âme terrestre manifestée, constituée de l'Inconscient collectif de la Dualité de l'Âme terrestre uni à l'Incarnation de la Dualité terrestre dans la matérialité de la Réalité terrestre.</t>
  </si>
  <si>
    <t>Nombre "26" - En unifiant un certain aspect (Nombre "57") de la Dualité de l'Inconscient collectif (l'Âme terrestre), vous participez à la manifestation d'un point de Lumière du Conscient collectif ou SOI (opposé de l'Inconscient collectif) qui est celui de la Dualité de l'Âme terrestre manifestée, constituée de l'Inconscient collectif de la Dualité de l'Âme terrestre uni à la Rencontre Involution/Evolution qu'est la Vie manifestée dans la Réalité terrestre.</t>
  </si>
  <si>
    <t>Nombre "27" - En unifiant un certain aspect (Nombre "58") de la Dualité de l'Inconscient collectif (l'Âme terrestre), vous participez à la manifestation d'un point de Lumière du Conscient collectif ou SOI (opposé de l'Inconscient collectif) qui est celui de la Dualité de l'Âme terrestre manifestée, constituée de l'Inconscient collectif de la Dualité de l'Âme terrestre uni à la Mémoire collective des sens (le "Connu" et le "Savoir") de l'Âme terrestre manifestée dans la Dualité de la Réalité terrestre.</t>
  </si>
  <si>
    <t>Nombre "28" - En unifiant un certain aspect (Nombre "59") de la Dualité de l'Inconscient collectif (l'Âme terrestre), vous participez à la manifestation d'un point de Lumière du Conscient collectif ou SOI (opposé de l'Inconscient collectif) qui est celui de la Dualité de l'Âme terrestre manifestée, constituée de l'Inconscient collectif de la Dualité de l'Âme terrestre uni à l'Analogie qui existe entre l'Inconscient collectif de l'Âme terrestre et sa manifestation dans la Dualité de la Réalité terrestre.</t>
  </si>
  <si>
    <t>Nombre "29" - En unifiant un certain aspect (Nombre "60") de la Dualité de l'Inconscient collectif (l'Âme terrestre), vous participez à la manifestation d'un point de Lumière du Conscient collectif ou SOI (opposé de l'Inconscient collectif) qui est celui de la Dualité de l'Âme terrestre manifestée, constituée de l'Inconscient collectif de la Dualité de l'Âme terrestre uni à la Volonté de l'Âme terrestre d'écrire la Connaissance qu'est la Réalité terrestre.</t>
  </si>
  <si>
    <t>Nombre "30" - En unifiant un certain aspect (Nombre "61") de la Dualité de l'Inconscient collectif (l'Âme terrestre), vous participez à la manifestation d'un point de Lumière du Conscient collectif ou SOI (opposé de l'Inconscient collectif) qui est celui de l'Amour au sein de la Dualité de l'Âme terrestre manifestée, constituée de l'Inconscient collectif de l'Amour au sein de la Dualité de l'Âme terrestre uni au Principe Féminin (opposé du Principe Masculin de l'Inconscient de l'Amour au sein de l'Âme terrestre) qu'est la Dualité de la Réalité terrestre.</t>
  </si>
  <si>
    <t>Nombre "31" - En unifiant un certain aspect (Nombre "62") de la Dualité de l'Inconscient collectif (l'Âme terrestre), vous participez à la manifestation d'un point de Lumière du Conscient collectif ou SOI (opposé de l'Inconscient collectif) qui est celui de l'Amour au sein de la Dualité de l'Âme terrestre manifestée, constituée de l'Inconscient collectif de l'Amour au sein de la Dualité de l'Âme terrestre uni à la Conscience collective dans laquelle existe la Réalité terrestre.</t>
  </si>
  <si>
    <t>La Dualité inconsciente de l'Âme terrestre (Inconscient collectif), que vous avez souhaité manifester dans la Conscience de la Réalité ou SOI, s'écrit dans le Nombre "62", lequel représente l'Inconscient des Rencontres Involution/Evolution qui font la Vie terrestre "6" uni à la Dualité terrestre consciente "2"  afin de manifester le Nombre "31" du Conscient collectif ou SOI.</t>
  </si>
  <si>
    <t>La Dualité inconsciente de l'Âme terrestre (Inconscient collectif), que vous avez souhaité manifester dans la Conscience de la Réalité ou SOI, s'écrit dans le Nombre "61", lequel représente l'Inconscient des Rencontres Involution/Evolution qui font la Vie terrestre "6" uni à la Conscience collective terrestre "1" afin de manifester le Nombre "30" du Conscient collectif ou SOI.</t>
  </si>
  <si>
    <t>La Dualité inconsciente de l'Âme terrestre (Inconscient collectif), que vous avez souhaité manifester dans la Conscience de la Réalité ou SOI, s'écrit dans le Nombre "60", lequel représente l'Inconscient des Rencontres Involution/Evolution qui font la Vie terrestre "6" uni au Principe Féminin du Tout "0" afin de manifester le Nombre "29" du Conscient collectif ou SOI.</t>
  </si>
  <si>
    <t>La Dualité inconsciente de l'Âme terrestre (Inconscient collectif), que vous avez souhaité manifester dans la Conscience de la Réalité ou SOI, s'écrit dans le Nombre "59", lequel représente l'Incarnation de la Dualité inconsciente de l'Âme terrestre "5" unie à la Volonté de l'Âme terrestre d'écrire la Connaissance dans la Réalité terrestre "9" afin de manifester le Nombre "28" du Conscient collectif ou SOI.</t>
  </si>
  <si>
    <t>La Dualité inconsciente de l'Âme terrestre (Inconscient collectif), que vous avez souhaité manifester dans la Conscience de la Réalité ou SOI, s'écrit dans le Nombre "58", lequel représente l'Incarnation de la Dualité inconsciente de l'Âme terrestre "5" unie à l'Analogie qui existe entre l'Amour au sein de la Dualité incosciente de l'Âme terrestre et sa manifestation "8" afin de manifester le Nombre "27" du Conscient collectif ou SOI.</t>
  </si>
  <si>
    <t>La Dualité inconsciente de l'Âme terrestre (Inconscient collectif), que vous avez souhaité manifester dans la Conscience de la Réalité ou SOI, s'écrit dans le Nombre "57", lequel représente l'Incarnation de la Dualité inconsciente de l'Âme terrestre "5" unie à la Mémoire des sens (le "Connu) écrite dans la Dualité de l'Âme terrestre manifestée "7" afin de manifester le Nombre "26" du Conscient collectif ou SOI.</t>
  </si>
  <si>
    <t>La Dualité inconsciente de l'Âme terrestre (Inconscient collectif), que vous avez souhaité manifester dans la Conscience de la Réalité ou SOI, s'écrit dans le Nombre "56", lequel représente l'Incarnation de la Dualité inconsciente de l'Âme terrestre "5" unie à la Rencontre Involution/Evolution qu'est la Vie terrestre "6" afin de manifester le Nombre "25" du Conscient collectif ou SOI.</t>
  </si>
  <si>
    <t>La Dualité inconsciente de l'Âme terrestre (Inconscient collectif), que vous avez souhaité manifester dans la Conscience de la Réalité ou SOI, s'écrit dans le Nombre "55", lequel représente l'Incarnation de la Dualité inconsciente de l'Âme terrestre "5" unie à l'Incarnation de la Dualité terrestre consciente dans la Matière "5" afin de manifester le Nombre "24" du Conscient collectif ou SOI.</t>
  </si>
  <si>
    <t>La Dualité inconsciente de l'Âme terrestre (Inconscient collectif), que vous avez souhaité manifester dans la Conscience de la Réalité ou SOI, s'écrit dans le Nombre "54", lequel représente l'Incarnation de la Dualité inconsciente de l'Âme terrestre "5" unie à la Vibration ou fréquence (créatrice de la Réalité matérielle) issue de l'Amour au sein de la Dualité inconsciente de l'Âme terrestre "4" afin de manifester le Nombre "23" du Conscient collectif ou SOI.</t>
  </si>
  <si>
    <t>La Dualité inconsciente de l'Âme terrestre (Inconscient collectif), que vous avez souhaité manifester dans la Conscience de la Réalité ou SOI, s'écrit dans le Nombre "53", lequel représente l'Incarnation de la Dualité inconsciente de l'Âme terrestre "5" unie à l'Amour ou Mouvement au sein de la Dualité terrestre consciente "3" afin de manifester le Nombre "22" du Conscient collectif ou SOI.</t>
  </si>
  <si>
    <t>La Dualité inconsciente de l'Âme terrestre (Inconscient collectif), que vous avez souhaité manifester dans la Conscience de la Réalité ou SOI, s'écrit dans le Nombre "52", lequel représente l'Incarnation de la Dualité inconsciente de l'Âme terrestre "5" unie à la Dualité terrestre consciente "2" afin de manifester le Nombre "21" du Conscient collectif ou SOI.</t>
  </si>
  <si>
    <t>La Dualité inconsciente de l'Âme terrestre (Inconscient collectif), que vous avez souhaité manifester dans la Conscience de la Réalité ou SOI, s'écrit dans le Nombre "51", lequel représente l'Incarnation de la Dualité inconsciente de l'Âme terrestre "5" unie à la Conscience collective terrestre "1" afin de manifester le Nombre "20" du Conscient collectif ou SOI.</t>
  </si>
  <si>
    <t>La Dualité inconsciente de l'Âme terrestre (Inconscient collectif), que vous avez souhaité manifester dans la Conscience de la Réalité ou SOI, s'écrit dans le Nombre "50", lequel représente l'Incarnation de la Dualité inconsciente de l'Âme terrestre "5" unie au principe féminin du Créé "0" afin de manifester le Nombre "19" du Conscient collectif ou SOI.</t>
  </si>
  <si>
    <t>La Dualité inconsciente de l'Âme terrestre (Inconscient collectif), que vous avez souhaité manifester dans la Conscience de la Réalité ou SOI, s'écrit dans le Nombre "49", lequel représente la Vibration ou fréquence issue de l'Amour au sein de la Dualité inconsciente de l'Âme terrestre ou Inconscient collectif "4" uni à la Volonté de l'Âme terrestre d'écrire la Connaissance dans la Réalité terrestre "9" afin de manifester le Nombre "18" du Conscient collectif ou SOI.</t>
  </si>
  <si>
    <t>La Dualité inconsciente de l'Âme terrestre (Inconscient collectif), que vous avez souhaité manifester dans la Conscience de la Réalité ou SOI, s'écrit dans le Nombre "48", lequel représente la Vibration ou fréquence issue de l'Amour au sein de la Dualité inconsciente de l'Âme terrestre ou Inconscient collectif "4" uni à l'Analogie qui existe entre l'Amour inconscient au sein de la Dualité de l'Âme terrestre et sa manifestation "8" afin de manifester le Nombre "17" du Conscient collectif ou SOI.</t>
  </si>
  <si>
    <t>La Dualité inconsciente de l'Âme terrestre (Inconscient collectif), que vous avez souhaité manifester dans la Conscience de la Réalité ou SOI, s'écrit dans le Nombre "47", lequel représente la Vibration ou fréquence issue de l'Amour au sein de la Dualité inconsciente de l'Âme terrestre ou Inconscient collectif "4" uni à la Mémoire des sens (le "Connu") de l'Âme terrestre "7" afin de manifester le Nombre "16" du Conscient collectif ou SOI.</t>
  </si>
  <si>
    <t>La Dualité inconsciente de l'Âme terrestre (Inconscient collectif), que vous avez souhaité manifester dans la Conscience de la Réalité ou SOI, s'écrit dans le Nombre "46", lequel représente la Vibration ou fréquence issue de l'Amour au sein de la Dualité inconsciente de l'Âme terrestre ou Inconscient collectif "4" uni à la Rencontre Involution/Evolution qu'est la Vie terrestre consciente "6" afin de manifester le Nombre "15" du Conscient collectif ou SOI.</t>
  </si>
  <si>
    <t>La Dualité inconsciente de l'Âme terrestre (Inconscient collectif), que vous avez souhaité manifester dans la Conscience de la Réalité ou SOI, s'écrit dans le Nombre "45", lequel représente la Vibration ou fréquence issue de l'Amour au sein de la Dualité inconsciente de l'Âme terrestre ou Inconscient collectif "4" uni à l'Incarnation de la Dualité terrestre dans la Matière "5" afin de manifester le Nombre "14" du Conscient collectif ou SOI.</t>
  </si>
  <si>
    <t>La Dualité inconsciente de l'Âme terrestre (Inconscient collectif), que vous avez souhaité manifester dans la Conscience de la Réalité ou SOI, s'écrit dans le Nombre "44", lequel représente la Vibration ou fréquence issue de l'Amour au sein de la Dualité inconsciente de l'Âme terrestre ou Inconscient collectif "4" uni à la Vibration issue de l'Amour au sein de la Dualité terrestre consciente engendrant la Matière "4" afin de manifester le Nombre "13" du Conscient collectif ou SOI.</t>
  </si>
  <si>
    <t>La Dualité inconsciente de l'Âme terrestre (Inconscient collectif), que vous avez souhaité manifester dans la Conscience de la Réalité ou SOI, s'écrit dans le Nombre "43", lequel représente la Vibration ou fréquence issue de l'Amour au sein de la Dualité inconsciente de l'Âme terrestre ou Inconscient collectif "4" uni à l'Amour ou Mouvement au sein de la Dualité terrestre consciente "3" afin de manifester le Nombre "12" du Conscient collectif ou SOI.</t>
  </si>
  <si>
    <t>La Dualité inconsciente de l'Âme terrestre (Inconscient collectif), que vous avez souhaité manifester dans la Conscience de la Réalité ou SOI, s'écrit dans le Nombre "42", lequel représente la Vibration ou fréquence issue de l'Amour au sein de la Dualité inconsciente de l'Âme terrestre ou Inconscient collectif "4" uni à la Dualité terrestre consciente "2" afin de manifester le Nombre "11" du Conscient collectif ou SOI.</t>
  </si>
  <si>
    <t>La Dualité inconsciente de l'Âme terrestre (Inconscient collectif), que vous avez souhaité manifester dans la Conscience de la Réalité ou SOI, s'écrit dans le Nombre "41", lequel représente la Vibration ou fréquence issue de l'Amour au sein de la Dualité inconsciente de l'Âme terrestre ou Inconscient collectif "4" uni à la Conscience collective terrestre "1"afin de manifester le Nombre "10" du Conscient collectif ou SOI.</t>
  </si>
  <si>
    <t>La Dualité inconsciente de l'Âme terrestre (Inconscient collectif), que vous avez souhaité manifester dans la Conscience de la Réalité ou SOI, s'écrit dans le Nombre "40", lequel représente la Vibration ou fréquence issue de l'Amour au sein de la Dualité inconsciente de l'Âme terrestre ou Inconscient collectif "4" uni au principe féminin du Créé "0" afin de manifester le Nombre "9" du Conscient collectif ou SOI.</t>
  </si>
  <si>
    <t>La Dualité inconsciente de l'Âme terrestre (Inconscient collectif), que vous avez souhaité manifester dans la Conscience de la Réalité ou SOI, s'écrit dans le Nombre "39", lequel représente l'Amour au sein de la Dualité inconsciente de l'Âme terrestre ou Inconscient collectif "3" uni à la Volonté de l'Âme terrestre d'écrire la Connaissance dans la Réalité terrestre "9" afin de manifester le Nombre "8" du Conscient collectif ou SOI.</t>
  </si>
  <si>
    <t>La Dualité inconsciente de l'Âme terrestre (Inconscient collectif), que vous avez souhaité manifester dans la Conscience de la Réalité ou SOI, s'écrit dans le Nombre "38", lequel représente l'Amour au sein de la Dualité inconsciente de l'Âme terrestre ou Inconscient collectif "3" uni à l'Analogie qui existe entre l'Amour inconscient au sein de la Dualité de l'Âme terrestre et sa manifestation "8" afin de manifester le Nombre "7" du Conscient collectif ou SOI.</t>
  </si>
  <si>
    <t>La Dualité inconsciente de l'Âme terrestre (Inconscient collectif), que vous avez souhaité manifester dans la Conscience de la Réalité ou SOI, s'écrit dans le Nombre "37", lequel représente l'Amour au sein de la Dualité inconsciente de l'Âme terrestre ou Inconscient collectif "3" uni à la Mémoire des sens (le "Connu") de l'Âme terrestre "7" afin de manifester le Nombre "6" du Conscient collectif ou SOI.</t>
  </si>
  <si>
    <t>La Dualité inconsciente de l'Âme terrestre (Inconscient collectif), que vous avez souhaité manifester dans la Conscience de la Réalité ou SOI, s'écrit dans le Nombre "36", lequel représente l'Amour au sein de la Dualité inconsciente de l'Âme terrestre ou Inconscient collectif "3" uni à la Rencontre Involution/Evolution qu'est la Vie "6" afin de manifester le Nombre "5" du Conscient collectif ou SOI.</t>
  </si>
  <si>
    <t>La Dualité inconsciente de l'Âme terrestre (Inconscient collectif), que vous avez souhaité manifester dans la Conscience de la Réalité ou SOI, s'écrit dans le Nombre "35", lequel représente l'Amour au sein de la Dualité inconsciente de l'Âme terrestre ou Inconscient collectif "3" uni à l'Incarnation dans la Matière de la Dualité terrestre consciente "5" afin de manifester le Nombre "4" du Conscient collectif ou SOI.</t>
  </si>
  <si>
    <t>La Dualité inconsciente de l'Âme terrestre (Inconscient collectif), que vous avez souhaité manifester dans la Conscience de la Réalité ou SOI, s'écrit dans le Nombre "34", lequel représente l'Amour au sein de la Dualité inconsciente de l'Âme terrestre ou Inconscient collectif "3" uni à la Vibration ou fréquence issue de l'Amour au sein de la Dualité terrestre consciente "4" afin de manifester le Nombre "3" du Conscient collectif ou SOI.</t>
  </si>
  <si>
    <t>La Dualité inconsciente de l'Âme terrestre (Inconscient collectif), que vous avez souhaité manifester dans la Conscience de la Réalité ou SOI, s'écrit dans le Nombre "33", lequel représente l'Amour au sein de la Dualité inconsciente de l'Âme terrestre ou Inconscient collectif "3" uni à l'Amour au sein de la Dualité terrestre consciente "3" afin de manifester le Nombre "2" du Conscient collectif ou SOI.</t>
  </si>
  <si>
    <t>La Dualité inconsciente de l'Âme terrestre (Inconscient collectif), que vous avez souhaité manifester dans la Conscience de la Réalité ou SOI, s'écrit par le Nombre "32", lequel représente l'Amour au sein de la Dualité inconsciente de l'Âme terrestre ou Inconscient collectif "3" uni à la Dualité terrestre consciente "2" afin d'incarner la Réalité au travers du Nombre "1" du Conscient collectif ou SOI.</t>
  </si>
  <si>
    <t>Symboliques Dualité Inconsciente (le Jeu de l'Oie)</t>
  </si>
  <si>
    <t>symboliques des jours "physiques" du SOI</t>
  </si>
  <si>
    <t>Votre EST qu'est votre Année de naissance (où le "A" symbole de Dualité au travers du compas naît, et devient "A - Né") exprime votre Dualité de l'Être (à interpréter comme "Lettre" ou Verbe).  La Votre EST qu'est votre Dualité de l'Être est à comprendre comme l'Union d'un aspect de la Mémoire inconsciente des sens (votre "Connu", savoir, perçu, senti dans de précédentes incarnations) et de sa manifestation en vous au travers des pensées, réflexions, paroles, envies et de ce que vous avez à coeur de réaliser intérieurement et qui vous motive profondément pour évoluer ou grandir et ainsi construire l'histoire de votre existence. Ici, c'est la Conscience "1" placée dans la Lune qui vous motive et occupe votre esprit, unie à la Mémoire inconsciente des sens dans cet aspect particulier de la Rencontre de l'Evolution et de l'Involution qu'est la Vie "6" écrit dans Saturne.</t>
  </si>
  <si>
    <t>Votre EST qu'est votre  Année de naissance (où le "A" symbole de Dualité au travers du compas naît, et devient "A - Né") exprime votre Dualité de l'Être (à interpréter comme "Lettre" ou Verbe).  La Dualité de l'Être est à comprendre comme l'Union d'un aspect de la Mémoire inconsciente des sens (votre "Connu", savoir, perçu, senti dans de précédentes incarnations) et de sa manifestation en vous au travers des pensées, réflexions, paroles, envies et de ce que vous avez à coeur de réaliser intérieurement et qui vous motive profondément pour évoluer ou grandir et ainsi construire l'histoire de votre existence. Ici, c'est la réalisation de votre "Je" ou Ego (qui unifie la Dualité inconsciente de tout ce qui "EST" dans votre Conscience) "1", Nombre placé dans la Lune, qui vous motive et occupe votre esprit, unie à la Mémoire inconsciente des sens dans cet aspect particulier de l'Incarnation inconsciente de la Dualité qui engendre la Réalité matérielle "5", écrit dans Saturne.</t>
  </si>
  <si>
    <t>Votre EST qu'est votre Année de naissance (où le "A" symbole de Dualité au travers du compas naît, et devient "A - Né") exprime votre Dualité de l'Être (à interpréter comme "Lettre" ou Verbe).  La Dualité de l'Être est à comprendre comme l'Union d'un aspect de la Mémoire inconsciente des sens (votre "Connu", savoir, perçu, senti dans de précédentes incarnations) et de sa manifestation en vous au travers des pensées, réflexions, paroles, envies et de ce que vous avez à coeur de réaliser intérieurement et qui vous motive profondément pour évoluer ou grandir et ainsi construire l'histoire de votre existence. Ici, c'est la Volonté de l'Âme (manifestée dans la Volonté de comprendre l'existence, d'en connaître les secrets, le pouvoir créateur...) "9", placée dans la Lune, qui vous motive et occupe votre esprit, unie à la Mémoire inconsciente des sens, dans cet aspect particulier de la Vibration (fréquence manifestée issue du mouvement ou Amour au sein de votre Dualité inconsciente de l'Être qui écrit la Connaissance qu'est la Réalité matérielle) "4", écrit dans Saturne.</t>
  </si>
  <si>
    <t>Votre EST qu'est votre Année de naissance (où le "A" symbole de Dualité au travers du compas naît, et devient "A - Né") exprime votre Dualité de l'Être (à interpréter comme "Lettre" ou Verbe).  La Dualité de l'Être est à comprendre comme l'Union d'un aspect de la Mémoire inconsciente des sens (votre "Connu", savoir, perçu, senti dans de précédentes incarnations) et de sa manifestation en vous au travers des pensées, réflexions, paroles, envies et de ce que vous avez à coeur de réaliser intérieurement et qui vous motive profondément pour évoluer ou grandir et ainsi construire l'histoire de votre existence. Ici, c'est l'Analogie de l'Amour inconscient au sein de la Dualité de votre Être (qui existe dans le besoin d'aimer de l'humain) "8", placée dans la Lune, qui vous motive et occupe votre esprit, unie à la Mémoire inconsciente des sens dans cet aspect particulier de l'Amour inconscient au sein de la Dualité de votre Être "3", écrit dans Saturne.</t>
  </si>
  <si>
    <t>Votre EST qu'est votre Année de naissance (où le "A" symbole de Dualité au travers du compas naît, et devient "A - Né") exprime votre Dualité de l'Être (à interpréter comme "Lettre" ou Verbe).  La Dualité de l'Être est à comprendre comme l'Union d'un aspect de la Mémoire inconsciente des sens (votre "Connu", savoir, perçu, senti dans de précédentes incarnations) et de sa manifestation en vous au travers des pensées, réflexions, paroles, envies et de ce que vous avez à coeur de réaliser intérieurement et qui vous motive profondément pour évoluer ou grandir et ainsi construire l'histoire de votre existence. Ici, c'est la Mémoire inconsciente des sens au travers de tout ce que vous avez connu, perçu, vécu, appris dans d'autres existences ou incarnations "7", Nombre placé dans la Lune, qui vous motive et occupe votre esprit, Mémoire des sens qui s'unit à son aspect particulier inconscient de la Dualité qu'elle engendre dans l'Être  "2", écrit dans Saturne.</t>
  </si>
  <si>
    <t>Votre EST qu'est votre Année de naissance (où le "A" symbole de Dualité au travers du compas naît, et devient "A - Né") exprime votre Dualité de l'Être (à interpréter comme "Lettre" ou Verbe).  La Dualité de l'Être est à comprendre comme l'Union d'un aspect de la Mémoire inconsciente des sens (votre "Connu", savoir, perçu, senti dans de précédentes incarnations) et de sa manifestation en vous au travers des pensées, réflexions, paroles, envies et de ce que vous avez à coeur de réaliser intérieurement et qui vous motive profondément pour évoluer ou grandir et ainsi construire l'histoire de votre existence. Ici, c'est la Rencontre entre l'Evolution de votre Être et son Involution dans la Matière (définition du mouvement qu'est la Vie)  "6", placée dans la Lune qui vous motive et occupe votre esprit, unie à la Mémoire inconsciente des sens dans cet aspect particulier de la Conscience qui permet à la Vie d'exister en Elle "1", écrit dans Saturne.</t>
  </si>
  <si>
    <t>Votre EST qu'est votre Année de naissance (où le "A" symbole de Dualité au travers du compas naît, et devient "A - Né") exprime votre Dualité de l'Être (à interpréter comme "Lettre" ou Verbe).  La Dualité de l'Être est à comprendre comme l'Union d'un aspect de la Mémoire inconsciente des sens (votre "Connu", savoir, perçu, senti dans de précédentes incarnations) et de sa manifestation en vous au travers des pensées, réflexions, paroles, envies et de ce que vous avez à coeur de réaliser intérieurement et qui vous motive profondément pour évoluer ou grandir et ainsi construire l'histoire de votre existence. Ici, c'est l'Incarnation de la Dualité de l'Être "5" (l'Incarnation est la réalisation, la création sous tous ses aspects), placé dans la Lune, qui vous motive et occupe votre esprit, uni à la Mémoire inconsciente des sens dans cet aspect particulier de ce que vous avez réalisé au travers de votre "Je" ou Ego "10" (issu de votre vécu dans de précédentes incarnations), écrit dans Saturne.</t>
  </si>
  <si>
    <t>Votre EST qu'est votre Année de naissance (où le "A" symbole de Dualité au travers du compas naît, et devient "A - Né") exprime votre Dualité de l'Être (à interpréter comme "Lettre" ou Verbe).  La Dualité de l'Être est à comprendre comme l'Union d'un aspect de la Mémoire inconsciente des sens (votre "Connu", savoir, perçu, senti dans de précédentes incarnations) et de sa manifestation en vous au travers des pensées, réflexions, paroles, envies et de ce que vous avez à coeur de réaliser intérieurement et qui vous motive profondément pour évoluer ou grandir et ainsi construire l'histoire de votre existence. Ici, c'est la Vibration (issue du mouvement de l'Amour au sein de la Dualité de l'Être et manifestée comme une onde ou fréquence qui fait exister la Réalité matérielle terrestre au travers de la Connaissance) "4", placée dans la Lune, qui vous motive et occupe votre esprit, unie à la Mémoire inconsciente des sens dans cet aspect particulier de la Volonté de l'Âme d'écrire la Connaissance "9", placé dans Saturne.</t>
  </si>
  <si>
    <t>Votre EST qu'est votre Année de naissance (où le "A" symbole de Dualité au travers du compas naît, et devient "A - Né") exprime votre Dualité de l'Être (à interpréter comme "Lettre" ou Verbe).  La Dualité de l'Être est à comprendre comme l'Union d'un aspect de la Mémoire inconsciente des sens (votre "Connu", savoir, perçu, senti dans de précédentes incarnations) et de sa manifestation en vous au travers des pensées, réflexions, paroles, envies et de ce que vous avez à coeur de réaliser intérieurement et qui vous motive profondément pour évoluer ou grandir et ainsi construire l'histoire de votre existence. Ici, c'est l'Amour inconscient au sein de la Dualité de l'Être "3", placé dans la Lune, qui vous motive et occupe votre esprit, uni à la Mémoire inconsciente des sens dans cet aspect particulier de l'Analogie de cet Amour inconscient qui se manifeste dans l'Amour terrestre "8" (issu de votre vécu dans de précédentes incarnations), écrit dans Saturne.</t>
  </si>
  <si>
    <t>Votre EST qu'est votre Année de naissance (où le "A" symbole de Dualité au travers du compas naît, et devient "A - Né") exprime votre Dualité de l'Être (à interpréter comme "Lettre" ou Verbe).  La Dualité de l'Être est à comprendre comme l'Union d'un aspect de la Mémoire inconsciente des sens (votre "Connu", savoir, perçu, senti dans de précédentes incarnations) et de sa manifestation en vous au travers des pensées, réflexions, paroles, envies et de ce que vous avez à coeur de réaliser intérieurement et qui vous motive profondément pour évoluer ou grandir et ainsi construire l'histoire de votre existence. Ici, c'est justement la Dualité de l'Être "2", placée dans la Lune, qui vous motive et occupe votre esprit, unie à la Mémoire inconsciente des sens (tout ce que vous avez appris, perçu, connu, entendu au travers des sens dans de précédentes incarnations)  "7", écrite dans Saturne.</t>
  </si>
  <si>
    <t>Votre OUEST qu'est votre mois de naissance s'écrit dans Uranus - "8" et exprime la manifestation dans la Réalité que vous vivez, par l'Âme que vous êtes, d'une Analogie parfaite de l'Amour inconscient présent dans un certain aspect (Nombre écrit dans la Terre - "3") au sein de la Dualité de l'Être que vous êtes. Votre "mois" est aussi votre "Moi" qui écrit ainsi, au travers de l'Âme que vous êtes, l'Analogie exacte, dans la matérialité (travail, rencontres, évènements...) de l'Amour ou Mouvement présent dans un certain aspect au sein de la Dualité de votre Être (le Verbe). Ici votre Nombre présent dans Uranus est "3" relatif à l'Amour au sein de la Dualité de l'Être que vous êtes (tout s'écrit ainsi pour mettre en évidence dans votre Vie l'Amour au coeur de la Dualité) et il est manifesté par l'Inconscient du Nombre "8" présent dans la Terre - "3", relatif à l'Analogie manifestée par l'Âme dans d'autres incarnations et dans celle-ci (Amours terrestres, amitié...), de l'Amour inconscient au sein de la Dualité de votre Être.</t>
  </si>
  <si>
    <t>Votre OUEST qu'est votre mois de naissance s'écrit dans Uranus - "8" et exprime la manifestation dans la Réalité que vous vivez, par l'Âme que vous êtes, d'une Analogie parfaite de l'Amour inconscient présent dans un certain aspect (Nombre écrit dans la Terre - "3") au sein de la Dualité de l'Être que vous êtes. Votre "mois" est aussi votre "Moi" qui écrit ainsi, au travers de l'Âme que vous êtes, l'Analogie exacte, dans la matérialité (travail, rencontres, évènements...) de l'Amour ou Mouvement présent dans un certain aspect au sein de la Dualité de votre Être (le Verbe). Ici votre Nombre présent dans Uranus est "2" relatif à la Dualité de l'Être que vous êtes (tout s'écrit ainsi pour mettre en évidence la Dualité dans votre Vie) et il est manifesté par l'Inconscient du Nombre "7" présent dans la Terre - "3", relatif à la Mémoire des sens écrite dans l'Âme que vous êtes (votre "Connu" issu de votre perçu, senti, compris, vécu dans d'autres incarnations et dans celle-ci).</t>
  </si>
  <si>
    <t>Votre OUEST qu'est votre mois de naissance s'écrit dans Uranus - "8" et exprime la manifestation dans la Réalité que vous vivez, par l'Âme que vous êtes, d'une Analogie parfaite de l'Amour inconscient présent dans un certain aspect (Nombre écrit dans la Terre - "3") au sein de la Dualité de l'Être que vous êtes. Votre "mois" est aussi votre "Moi" qui écrit ainsi, au travers de l'Âme que vous êtes, l'Analogie exacte, dans la matérialité (travail, rencontres, évènements...) de l'Amour ou Mouvement présent dans un certain aspect au sein de la Dualité de votre Être (le Verbe). Ici votre Nombre présent dans Uranus est "4" relatif à la Vibration issue du Mouvement ou Amour inconscient au sein de la Dualité de votre être (tout s'écrit ainsi dans votre Vie pour mettre en évidence la Vibration qui engendre la Matière et donc de nouvelles Réalités) et il est manifesté par l'Inconscient du Nombre "9" présent dans la Terre - "3", relatif à la Volonté de l'Âme que vous êtes d'écrire la Connaissance dans la Réalité manifestée.</t>
  </si>
  <si>
    <t>Votre OUEST qu'est votre mois de naissance s'écrit dans Uranus - "8" et exprime la manifestation dans la Réalité que vous vivez, par l'Âme que vous êtes, d'une Analogie parfaite de l'Amour inconscient présent dans un certain aspect (Nombre écrit dans la Terre - "3") au sein de la Dualité de l'Être que vous êtes. Votre "mois" est aussi votre "Moi" qui écrit ainsi, au travers de l'Âme que vous êtes, l'Analogie exacte, dans la matérialité (travail, rencontres, évènements...) de l'Amour ou Mouvement présent dans un certain aspect au sein de la Dualité de votre Être (le Verbe). Ici votre Nombre présent dans Uranus est "6" relatif à la Rencontre Involution/Evolution ou Matière/Verbe c'est-à-dire l'action même que représente le Mouvement de la Vie (tout s'écrit ainsi dans votre Vie pour vous amener à l'action et au Mouvement) et il est manifesté par l'Inconscient du Nombre "1" présent dans la Terre - "3", relatif à la l'Inconscient.</t>
  </si>
  <si>
    <t>Votre OUEST qu'est votre mois de naissance s'écrit dans Uranus - "8" et exprime la manifestation dans la Réalité que vous vivez, par l'Âme que vous êtes, d'une Analogie parfaite de l'Amour inconscient présent dans un certain aspect (Nombre écrit dans la Terre - "3") au sein de la Dualité de l'Être que vous êtes. Votre "mois" est aussi votre "Moi" qui écrit ainsi, au travers de l'Âme que vous êtes, l'Analogie exacte, dans la matérialité (travail, rencontres, évènements...) de l'Amour ou Mouvement présent dans un certain aspect au sein de la Dualité de votre Être (le Verbe). Ici votre Nombre présent dans Uranus est "1" relatif à la Conscience (tout s'écrit ainsi dans votre Vie pour vous amener à prendre Conscience de la Rencontre de deux opposés Involution/Evolution qu'est le Mouvement ou Action de la Vie) et il est manifesté par l'Inconscient du Nombre "6" présent dans la Terre - "3", relatif à la Rencontre Involution/Evolution ou Matière/Verbe c'est-à-dire l'action même qu'est la Vie (Mémoire de ces Rencontres Involution/Evolution issue d'autres incarnations et de celle-ci).</t>
  </si>
  <si>
    <t>Votre OUEST qu'est votre mois de naissance s'écrit dans Uranus - "8" et exprime la manifestation dans la Réalité que vous vivez, par l'Âme que vous êtes, d'une Analogie parfaite de l'Amour inconscient présent dans un certain aspect (Nombre écrit dans la Terre - "3") au sein de la Dualité de l'Être que vous êtes. Votre "mois" est aussi votre "Moi" qui écrit ainsi, au travers de l'Âme que vous êtes, l'Analogie exacte, dans la matérialité (travail, rencontres, évènements...) de l'Amour ou Mouvement présent dans un certain aspect au sein de la Dualité de votre Être (le Verbe). Ici votre Nombre présent dans Uranus est "8" relatif à l'Analogie qui existe entre l'Amour inconscient au sein de la Dualité de votre Être et sa manifestation par l'Âme dans la Réalité (tout s'écrit ainsi pour vous amener à cette Conscience de l'Analogie de l'Amour en vous qui s'écrit dans la Réalité matérielle) et il est manifesté par l'Inconscient du Nombre "3" présent dans la Terre - "3", relatif à l'Amour inconscient au sein de la Dualité de votre Être.</t>
  </si>
  <si>
    <t>Votre OUEST qu'est votre mois de naissance s'écrit dans Uranus - "8" et exprime la manifestation dans la Réalité que vous vivez, par l'Âme que vous êtes, d'une Analogie parfaite de l'Amour inconscient présent dans un certain aspect (Nombre écrit dans la Terre - "3") au sein de la Dualité de l'Être que vous êtes. Votre "mois" est aussi votre "Moi" qui écrit ainsi, au travers de l'Âme que vous êtes, l'Analogie exacte, dans la matérialité (travail, rencontres, évènements...) de l'Amour ou Mouvement présent dans un certain aspect au sein de la Dualité de votre Être (le Verbe). Ici votre Nombre présent dans Uranus est "11" relatif à la Dualité céleste-terrestre constituée de l'Inconscient collectif uni à votre Conscience (tout s'écrit ainsi dans votre Vie pour mettre en évidence cette Dualité céleste-terrestre, créatrice de la Réalité dans la Conscience, en vous) et il est manifesté par l'Inconscient du Nombre "7" présent dans la Terre - "3", relatif à la Mémoire des sens (le "Connu") écrite dans l'Âme que vous êtes.</t>
  </si>
  <si>
    <t>Votre OUEST qu'est votre mois de naissance s'écrit dans Uranus - "8" et exprime la manifestation dans la Réalité que vous vivez, par l'Âme que vous êtes, d'une Analogie parfaite de l'Amour inconscient présent dans un certain aspect (Nombre écrit dans la Terre - "3") au sein de la Dualité de l'Être que vous êtes. Votre "mois" est aussi votre "Moi" qui écrit ainsi, au travers de l'Âme que vous êtes, l'Analogie exacte, dans la matérialité (travail, rencontres, évènements...) de l'Amour ou Mouvement présent dans un certain aspect au sein de la Dualité de votre Être (le Verbe). Ici votre Nombre présent dans Uranus est "5" relatif à l'Incarnation de la Dualité inconsciente de votre être (tout s'écrit ainsi dans votre Vie pour mettre en évidence l'Incarnation au travers de ce que vous créez, réalisez, mettez au jour) et il est manifesté par l'Inconscient du Nombre "10" présent dans la Terre - "3", relatif à votre "Je" ou Ego dans sa capacité créatrice (expérimentée dans d'autres incarnations et dans celle-ci).</t>
  </si>
  <si>
    <t>Votre OUEST qu'est votre mois de naissance s'écrit dans Uranus - "8" et exprime la manifestation dans la Réalité que vous vivez, par l'Âme que vous êtes, d'une Analogie parfaite de l'Amour inconscient présent dans un certain aspect (Nombre écrit dans la Terre - "3") au sein de la Dualité de l'Être que vous êtes. Votre "mois" est aussi votre "Moi" qui écrit ainsi, au travers de l'Âme que vous êtes, l'Analogie exacte, dans la matérialité (travail, rencontres, évènements...) de l'Amour ou Mouvement présent dans un certain aspect au sein de la Dualité de votre Être (le Verbe). Ici votre Nombre présent dans Uranus est "7" relatif à la Mémoire des sens qui engendre la Dualité de l'Âme (tout s'écrit ainsi dans votre Vie pour mettre en évidence cette Mémoire des sens (le "Connu") qui s'écrit dans l'histoire autant que dans votre histoire) et il est manifesté par l'Inconscient du Nombre "2" présent dans la Terre - "3", relatif à la Dualité de votre Être qui permet votre histoire au travers du Temps qu'elle engendre.</t>
  </si>
  <si>
    <t>Votre OUEST qu'est votre mois de naissance s'écrit dans Uranus - "8" et exprime la manifestation dans la Réalité que vous vivez, par l'Âme que vous êtes, d'une Analogie parfaite de l'Amour inconscient présent dans un certain aspect (Nombre écrit dans la Terre - "3") au sein de la Dualité de l'Être que vous êtes. Votre "mois" est aussi votre "Moi" qui écrit ainsi, au travers de l'Âme que vous êtes, l'Analogie exacte, dans la matérialité (travail, rencontres, évènements...) de l'Amour ou Mouvement présent dans un certain aspect au sein de la Dualité de votre Être (le Verbe). Ici votre Nombre présent dans Uranus est "9" relatif à la Volonté de l'Âme que vous êtes d'écrire la Connaissance dans la Réalité (tout s'écrit ainsi dans votre Vie pour manifester en vous le besoin de comprendre le sens de l'existence au sein de la Réalité) et il est manifesté par l'Inconscient du Nombre "4" présent dans la Terre - "3", relatif à la Vibration ou fréquence de la Réalité matérielle issue du Mouvement ou Amour au sein de la Dualité de votre Être.</t>
  </si>
  <si>
    <t>Votre OUEST qu'est votre mois de naissance s'écrit dans Uranus - "8" et exprime la manifestation dans la Réalité que vous vivez, par l'Âme que vous êtes, d'une Analogie parfaite de l'Amour inconscient présent dans un certain aspect (Nombre écrit dans la Terre - "3") au sein de la Dualité de l'Être que vous êtes. Votre "mois" est aussi votre "Moi" qui écrit ainsi, au travers de l'Âme que vous êtes, l'Analogie exacte, dans la matérialité (travail, rencontres, évènements...) de l'Amour ou Mouvement présent dans un certain aspect au sein de la Dualité de votre Être (le Verbe). Ici votre Nombre présent dans Uranus est "10" relatif à votre "Je" ou Ego dans sa capacité unificatrice de la Dualité qui le rend créateur dans la Conscience (tout s'écrit ainsi dans votre Vie pour mettre en évidence votre "Je" ou Ego au travers de décisions, choix, jugements...) et il est manifesté par l'Inconscient du Nombre "5" présent dans la Terre - "3", relatif à l'Incarnation de la Dualité de l'Être par le Verbe (ce que vous réalisez, créez, initiez...).</t>
  </si>
  <si>
    <t>Votre OUEST qu'est votre mois de naissance s'écrit dans Uranus - "8" et exprime la manifestation dans la Réalité que vous vivez, par l'Âme que vous êtes, d'une Analogie parfaite de l'Amour inconscient présent dans un certain aspect (Nombre écrit dans la Terre - "3") au sein de la Dualité de l'Être que vous êtes. Votre "mois" est aussi votre "Moi" qui écrit ainsi, au travers de l'Âme que vous êtes, l'Analogie exacte, dans la matérialité (travail, rencontres, évènements...) de l'Amour ou Mouvement présent dans un certain aspect au sein de la Dualité de votre Être (le Verbe). Ici votre Nombre présent dans Uranus est "12" relatif à la Dualité céleste-terrestre constituée de l'Inconscient collectif uni à votre Dualité d'Être terrestre (tout s'écrit ainsi dans votre Vie pour mettre en évidence cette Dualité céleste-terrestre créatrice de la Réalité duelle terrestre, en vous,) et il est manifesté par l'Inconscient du Nombre "8" présent dans la Terre - "3", relatif à l'Analogie qui existe entre l'Amour inconscient au sein de la Dualité de l'Âme que vous êtes et sa manifestation exacte dans la Réalité matérielle.</t>
  </si>
  <si>
    <t>Nombre de Conscience :</t>
  </si>
  <si>
    <t>Nombre du Jour de Naissance qui incarne le Conscient collectif</t>
  </si>
  <si>
    <t>Etude de votre Rose de l'Être : Votre Pyramide de l'Être</t>
  </si>
  <si>
    <t>Votre Nord de l'Être dans la Matière s'écrit au travers de :</t>
  </si>
  <si>
    <t>Ce qui vous fait évoluer (Evolution par le Verbe) :</t>
  </si>
  <si>
    <t>Ce qui vous fait involuer (Involution dans la Matière) :</t>
  </si>
  <si>
    <t>La Dualité de l'Être (Lettre), à savoir le Verbe que vous êtes écrit l'Evolution au travers de :</t>
  </si>
  <si>
    <t>Votre Travail d'Amour par l'Âme ou Involution dans la Matière s'écrit au travers de :</t>
  </si>
  <si>
    <t>Votre Involution</t>
  </si>
  <si>
    <t>Votre Evolution</t>
  </si>
  <si>
    <t>Votre Evolution par le Verbe</t>
  </si>
  <si>
    <t>Votre Involution par l'Âme dans la Matière</t>
  </si>
  <si>
    <t>Votre Conscience (Unificatrice de la Dualité inconsciente de l'Âme terrestre)</t>
  </si>
  <si>
    <t>Votre Dualité de l'Être (Le Verbe qui écrit le Temps de votre histoire)</t>
  </si>
  <si>
    <t>Le Mouvement ou Amour (Au sein de de la Dualité de l'Être)</t>
  </si>
  <si>
    <t>La Vibration (fréquence issue du Mouvement ou Amour au sein de la Dualité de l'Être)</t>
  </si>
  <si>
    <t>L'Incarnation (de la Dualité inconsciente de l'Être)</t>
  </si>
  <si>
    <t>L'Analogie (entre L'Amour inconscient au sein de la Dualité de l'Être et sa Manifestation)</t>
  </si>
  <si>
    <t>Votre Ego ou "Je" (Unificateur dans la Conscience de la Dualité inconsciente de l'Âme terrestre)</t>
  </si>
  <si>
    <t>Votre Dualité céleste-terrestre (Inconscient collectif - Conscience terrestre)</t>
  </si>
  <si>
    <t>Votre Dualité céleste-terrestre (Inconscient collectif - Conscience de votre Dualité terrestre)</t>
  </si>
  <si>
    <t>La figure ci-dessous vous permettra de comprendre le symbole de la Croix, présent dans toutes les traditions, et pourquoi le Nombre "4" lié à la Matière en dessine une ainsi que le Nombre "7" lié à la structure duelle et à la Mémoire, une autre. Vous aurez compris que cette Croix se dessine entre notre Involution (liée à l'Âme à l'Ouest) et notre Evolution (liée à l'Esprit à l'Est) parce que l'Âme que nous sommes et qui construit son Monde est à la fois Esprit et Matière. Vous aurez enfin entendu pourquoi le Christ réalise la Croix en mourant en son centre, afin qu'elle soit le symbole le plus grand de la Vie. Je vous invite à considérer tout cela comme une offrande à la Connaissance, puisque dès lors, cette découverte appartient au "Connu". Il vous appartient maintenant de la divulguer sans restriction, de la méditer et la réfléchir parce qu'elle contient mille secrets et qu'il faut du temps à notre Conscience pour les appréhender.</t>
  </si>
  <si>
    <t>Corps - Sud (unifié)</t>
  </si>
  <si>
    <t>Explication importante sur la Réalité à lire pour comprendre pourquoi le Dodécaèdre représente la Réalité de l'univers</t>
  </si>
  <si>
    <t>Etude de votre Rose de l'Être : Vos Points Cardinaux de l'Être (Croix de Vie)</t>
  </si>
  <si>
    <t>Pour aller plus loin : Le Dodécaèdre et la Rose de l'Être</t>
  </si>
  <si>
    <r>
      <t xml:space="preserve">Votre Nombre d'Incarnation Inconscient (de l'Âme collective ou Inconscient collectif) manifeste votre </t>
    </r>
    <r>
      <rPr>
        <b/>
        <sz val="12"/>
        <color theme="7" tint="-0.249977111117893"/>
        <rFont val="Calibri"/>
        <family val="2"/>
        <scheme val="minor"/>
      </rPr>
      <t>Nombre d'OR</t>
    </r>
    <r>
      <rPr>
        <b/>
        <sz val="12"/>
        <rFont val="Calibri"/>
        <family val="2"/>
        <scheme val="minor"/>
      </rPr>
      <t xml:space="preserve"> ou, dans la Réalité de l'existence, le Nord qu'il ne faut pas perdre… Il est notre </t>
    </r>
    <r>
      <rPr>
        <b/>
        <sz val="12"/>
        <color theme="7" tint="-0.249977111117893"/>
        <rFont val="Calibri"/>
        <family val="2"/>
        <scheme val="minor"/>
      </rPr>
      <t>Conscience</t>
    </r>
    <r>
      <rPr>
        <b/>
        <sz val="12"/>
        <rFont val="Calibri"/>
        <family val="2"/>
        <scheme val="minor"/>
      </rPr>
      <t>.</t>
    </r>
  </si>
  <si>
    <t>La Pyramide de l'Être se construit à partir du Cœur de l'Être durant le Temps de l'existence. Le Cœur est la convergeance de l'Inconscient et du Conscient de l'Être (comme le Cœur physique où toutes les artères convergent depuis tous les organes du Corps). Le Coeur est à considérer comme ce qui vous élève au-dessus de la "matérialité" par la Conscience de votre Dualité céleste-terrestre, comme si vous gravissiez une pyramide réelle et que depuis son sommet qu'est le Coeur, vous regardiez la Réalité de votre existence. Le Coeur est ce qui dans votre Réalité vous hisse à la compréhension de ce que vous vivez en ayant un point de vue global sur ce qui fait vos jours. Le Coeur est votre Graal, qui représente symboliquement la lame "La Force - N°XI" du Tarot du Secret Hermétique. Le livre "Secret Hermétique des Cartes et Tarots" est l'enseignement du pouvoir créateur de l'Âme expliqué au travers de 22 Arcanes majeurs et 11 Arcanes de la Dualité de l'Âme.</t>
  </si>
  <si>
    <t>Livre du Secret Hermétique des Cartes et Tarots - Lame N°XI - La Force du Tarot du Secret Hermétique</t>
  </si>
  <si>
    <t>Inconscient/Conscient</t>
  </si>
  <si>
    <t>Esprit - Être -EST</t>
  </si>
  <si>
    <t>Corps - SUD</t>
  </si>
  <si>
    <t>Âme - OUEST</t>
  </si>
  <si>
    <t>La vibration est la fréquence qui crée la Réalité matérielle (une fréquence est une porteuse qui donne naissance à une réalité comme la radio, la télévision...) au travers de la matière. Einstein disait que notre conception de la matière est erronée, il n'y a pas de matière solide mais une fréquence ou vibration qui se densifie en ralentissant. Ce qui crée la densité est l'ego qui ralentit la fréquence selon la conscience qu'il a de la réalité et nous permet de l'appréhender au travers des sens. La vibration est l'onde ou fréquence issue du mouvement ou Amour inconscient au sein de la Dualité de l'Être que nous sommes.</t>
  </si>
  <si>
    <t>Nous sommes toutes et tous une Âme, c'est-à-dire une Réalité hybride (Inconsciente et Consciente à la fois), fille de l'Amour et donc définition même de ce qu'est l'Amour, en charge de manifester la Réalité matérielle terrestre de manière analogique à cet Amour. Elle est symbolisée dans le cercle de la Réalité par les planètes Saturne - 7, Uranus - 8 et Neptune - 9 liées à l'Involution.</t>
  </si>
  <si>
    <t>Manifesté</t>
  </si>
  <si>
    <t>Céleste inconscient</t>
  </si>
  <si>
    <t xml:space="preserve"> Terrestre manifesté</t>
  </si>
  <si>
    <t>Sommet Conscient de la Pyramide</t>
  </si>
  <si>
    <t xml:space="preserve">Sommet inconscient de la Pyramide </t>
  </si>
  <si>
    <t>Ce qui vous élève au sommet de la Pyramide de votre Être est votre Dualité Céleste-Terrestre (comme l'explique la lame N°XI du Tarot du Secret Hermétique - La Force représentant le Graal qu'est l'Âme humaine créatrice du Réel) qui s'écrit :</t>
  </si>
  <si>
    <t>Symbolique Cœur Inconscient</t>
  </si>
  <si>
    <t>Symbolique Cœur Conscient</t>
  </si>
  <si>
    <t>L'Inconscient de votre Cœur est relatif à la Dualité de l'Être "2" (le Verbe Créateur que vous êtes issu de votre Année de Naissance et donc de son Nombre placé en "2" - La Lune). C'est cet Inconscient qui engendre votre Cœur manifesté au travers de sa valeur ---&gt;&gt;&gt;</t>
  </si>
  <si>
    <t>L'Inconscient de votre Cœur est relatif à l'Amour inconscient au sein de la Dualité de votre Être "3" (l'Amour qui existe entre votre Réalité mentale et votre Réalité manifestée au travers de son Nombre placé en "3" - La Terre). C'est cet Inconscient qui engendre votre Cœur manifesté au travers de sa valeur ---&gt;&gt;&gt;</t>
  </si>
  <si>
    <t>L'Inconscient de votre Cœur est relatif à la Vibration issue de l'Amour inconscient au sein de la Dualité de votre Être "4" (La Vibration est l'onde ou fréquence issue du Mouvement qu'est l'Amour qui existe entre votre Réalité mentale et votre Réalité manifestée au travers de son Nombre placé en "4" - Mercure). C'est cet Inconscient qui engendre votre Cœur manifesté au travers de sa valeur ---&gt;&gt;&gt;</t>
  </si>
  <si>
    <t>L'Inconscient de votre Cœur est relatif à l'Incarnation de la Dualité de l'Être (le Verbe mental que vous êtes) dans la Matière "5" (La Dualité de l'Être que vous incarnez est écrite dans son Nombre placé en "5" - Vénus). C'est cet Inconscient qui engendre votre Cœur manifesté au travers de sa valeur ---&gt;&gt;&gt;</t>
  </si>
  <si>
    <t>L'Inconscient de votre Cœur est relatif à la somme des Rencontres Verbe - Âme qui font votre Vie  "6" (la somme de ces Rencontres d'Amour entre Verbe et Âme est écrite par vos incarnations précédentes ainsi que par celle-ci au travers du Nombre placé en "6" - Mars). C'est cet Inconscient qui engendre votre Cœur manifesté au travers de sa valeur ---&gt;&gt;&gt;</t>
  </si>
  <si>
    <t>L'Inconscient de votre Cœur est relatif à la Mémoire des sens inscrite dans l'Âme terrestre "7" (c'est la Mémoire de tout le "Connu et Savoir humain" dans cet aspect particulier écrit au travers du Nombre placé en "7" - Saturne). C'est cet Inconscient qui engendre votre Cœur manifesté au travers de sa valeur ---&gt;&gt;&gt;</t>
  </si>
  <si>
    <t>L'Inconscient de votre Cœur est relatif à l'Analogie de l'Amour au sein de la Dualité de l'Être (Verbe mental que vous êtes) que manifeste dans la Matière l'Âme terrestre "8" (c'est l'Analogie de cet Amour au sein de la Dualité de votre Être qui s'écrit dans la Matière au travers d'un certain aspect défini par le Nombre placé en "8" - Uranus). C'est cet Inconscient qui engendre votre Cœur manifesté au travers de sa valeur ---&gt;&gt;&gt;</t>
  </si>
  <si>
    <t>L'Inconscient de votre Cœur est relatif à la Volonté de l'Âme terrestre de réinitier le cycle (et cercle) de la Réalité qui manifeste la Connaissance "9" (cette Volonté de l'Âme de réinitier le cycle de la Réalité et de manifester la Connaissance s'écrit au travers du Nombre placé en "9" - Neptune). C'est cet Inconscient qui engendre votre Cœur manifesté au travers de sa valeur ---&gt;&gt;&gt;</t>
  </si>
  <si>
    <t>L'Inconscient de votre Cœur est relatif à votre "Je" ou Ego "10" (ce Nombre est placé en "10" - Jupiter). C'est cet Inconscient qui engendre votre Cœur manifesté au travers de sa valeur ---&gt;&gt;&gt;</t>
  </si>
  <si>
    <t>L'Inconscient de votre Cœur est relatif à l'Inconscient "1" (dans un certain aspect écrit au travers du Nombre placé en "1" - le Soleil). C'est cet Inconscient qui engendre votre Cœur manifesté au travers de sa valeur ---&gt;&gt;&gt;</t>
  </si>
  <si>
    <t>Le Cœur manifeste toute la Réalité de votre existence au travers du Nombre "9" lequel représente la Volonté de l'Âme que vous êtes qui s'écrit au travers d'un certain aspect relatif à votre Nombre placé dans Neptune - "9". Ceci signifie que tout ce qui fait la Réalité de votre existence est en relation avec ce Nombre "9" d'une manière ou d'une autre parce qu'il vous place au-dessus de votre Réalité pour la comprendre et la diriger. Il est important pour vous d'étudier ce Nombre avec la plus grande attention.</t>
  </si>
  <si>
    <t>Le Cœur manifeste toute la Réalité de votre existence au travers du Nombre "10" lequel représente l'unification dans la Conscience de l'Âme et de l'Être que vous êtes au travers du Nombre placé dans la Jupiter - "10". Ceci signifie que tout ce qui fait la Réalité de votre existence est en relation avec ce Nombre "10" d'une manière ou d'une autre parce qu'il vous place au-dessus de votre Réalité pour la comprendre et la diriger. Il est important pour vous d'étudier ce Nombre avec la plus grande attention.</t>
  </si>
  <si>
    <t>Le Cœur manifeste toute la Réalité de votre existence au travers du Nombre "2" lequel représente l'Analogie de l'Amour inconscient au sein de la Dualité de votre Être, manifestée dans la Matière par l'Âme qui s'écrit dans un certain aspect relatif à votre Nombre placé dans Uranus - "8". Ceci signifie que tout ce qui fait la Réalité de votre existence est en relation avec ce Nombre "8" d'une manière ou d'une autre parce qu'il vous place au-dessus de votre Réalité pour la comprendre et la diriger. Il est important pour vous d'étudier ce Nombre avec la plus grande attention.</t>
  </si>
  <si>
    <t>Le Cœur manifeste toute la Réalité de votre existence au travers du Nombre "7" lequel représente la la Mémoire des sens au sein de l'Âme terrestre dans un certain aspect qu'écrit votre Nombre placé dans Saturne - "7". Ceci signifie que tout ce qui fait la Réalité de votre existence est en relation avec ce Nombre "7" d'une manière ou d'une autre parce qu'il vous place au-dessus de votre Réalité pour la comprendre et la diriger. Il est important pour vous d'étudier ce Nombre avec la plus grande attention.</t>
  </si>
  <si>
    <t>Le Cœur manifeste toute la Réalité de votre existence au travers du Nombre "6" lequel représente la somme des Rencontres entre le Verbe et l'Âme que vous êtes au travers d'un certain aspect qu'écrit votre Nombre placé dans Mars - "6". Ceci signifie que tout ce qui fait la Réalité de votre existence est en relation avec ce Nombre "6" d'une manière ou d'une autre parce qu'il vous place au-dessus de votre Réalité pour la comprendre et la diriger. Il est important pour vous d'étudier ce Nombre avec la plus grande attention.</t>
  </si>
  <si>
    <t>Le Cœur manifeste toute la Réalité de votre existence au travers du Nombre "5" lequel représente l'Incarnation de la Dualité de votre Être dans la Matière au travers d'un certain aspect qu'écrit votre Nombre placé dans Vénus - "5". Ceci signifie que tout ce qui fait la Réalité de votre existence est en relation avec ce Nombre "5" d'une manière ou d'une autre parce qu'il vous place au-dessus de votre Réalité pour la comprendre et la diriger. Il est important pour vous d'étudier ce Nombre avec la plus grande attention.</t>
  </si>
  <si>
    <t>Le Cœur manifeste toute la Réalité de votre existence au travers du Nombre "4" lequel représente la Vibration issue de l'Amour au sein la Dualité de votre Être au travers d'un certain aspect qu'écrit votre Nombre placé dans Mercure - "4". Ceci signifie que tout ce qui fait la Réalité de votre existence est en relation avec ce Nombre "4" d'une manière ou d'une autre parce qu'il vous place au-dessus de votre Réalité pour la comprendre et la diriger. Il est important pour vous d'étudier ce Nombre avec la plus grande attention.</t>
  </si>
  <si>
    <t>Le Cœur manifeste toute la Réalité de votre existence au travers du Nombre "3" lequel représente l'Amour au sein de la Dualité de votre Être au travers d'un certain aspect qu'écrit votre Nombre placé dans la Terre - "3". Ceci signifie que tout ce qui fait la Réalité de votre existence est en relation avec ce Nombre "3" d'une manière ou d'une autre parce qu'il vous place au-dessus de votre Réalité pour la comprendre et la diriger. Il est important pour vous d'étudier ce Nombre avec la plus grande attention.</t>
  </si>
  <si>
    <t>Le Cœur manifeste toute la Réalité de votre existence au travers du Nombre "2" lequel représente la Dualité de votre Être au travers d'un certain aspect qu'écrit votre Nombre placé dans la Lune - "2". Ceci signifie que tout ce qui fait la Réalité de votre existence est en relation avec ce Nombre "2" d'une manière ou d'une autre parce qu'il vous place au-dessus de votre Réalité pour la comprendre et la diriger. Il est important pour vous d'étudier ce Nombre avec la plus grande attention.</t>
  </si>
  <si>
    <t>Le Cœur manifeste toute la Réalité de votre existence au travers du Nombre "1" lequel représente la Conscience d'un certain aspect qu'écrit votre Nombre placé dans le Soleil - "1". Ceci signifie que tout ce qui fait la Réalité de votre existence est en relation avec ce Nombre "1" d'une manière ou d'une autre parce qu'il vous place au-dessus de votre Réalité pour la comprendre et la diriger. Il est important pour vous d'étudier ce Nombre avec la plus grande attention.</t>
  </si>
  <si>
    <t>Remplacer ci-dessous les valeurs "Prénoms" et "Noms" par TOUS vos prénoms et noms (femmes mariées mettre le nom de naissance et d'épouse), inscrivez ensuite votre date de naissance dans les cases jaunes, puis validez par "OK"</t>
  </si>
  <si>
    <t>Prénoms (TOUS)</t>
  </si>
  <si>
    <t>Noms</t>
  </si>
  <si>
    <t>Version 11 &amp; ultime du 22 Novembre 2025</t>
  </si>
  <si>
    <t>&gt;&gt;&gt; depuis l'ÂME</t>
  </si>
  <si>
    <t>depuis l'ESPRIT &lt;&lt;&lt;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</si>
</sst>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40C]d\ mmmm\ yyyy;@"/>
    <numFmt numFmtId="165" formatCode="[$-F800]dddd\,\ mmmm\ dd\,\ yyyy"/>
  </numFmts>
  <fonts count="69" x14ac:knownFonts="1">
    <font>
      <sz val="11"/>
      <color theme="1"/>
      <name val="Calibri"/>
      <family val="2"/>
      <scheme val="minor"/>
    </font>
    <font>
      <b/>
      <sz val="11"/>
      <color theme="1"/>
      <name val="Calibri"/>
      <family val="2"/>
      <scheme val="minor"/>
    </font>
    <font>
      <sz val="11"/>
      <color theme="0"/>
      <name val="Calibri"/>
      <family val="2"/>
      <scheme val="minor"/>
    </font>
    <font>
      <sz val="11"/>
      <name val="Calibri"/>
      <family val="2"/>
      <scheme val="minor"/>
    </font>
    <font>
      <b/>
      <sz val="11"/>
      <name val="Calibri"/>
      <family val="2"/>
      <scheme val="minor"/>
    </font>
    <font>
      <b/>
      <sz val="14"/>
      <name val="Calibri"/>
      <family val="2"/>
      <scheme val="minor"/>
    </font>
    <font>
      <b/>
      <sz val="20"/>
      <color theme="0"/>
      <name val="Calibri"/>
      <family val="2"/>
      <scheme val="minor"/>
    </font>
    <font>
      <b/>
      <sz val="11"/>
      <color theme="0"/>
      <name val="Calibri"/>
      <family val="2"/>
      <scheme val="minor"/>
    </font>
    <font>
      <b/>
      <sz val="12"/>
      <color theme="0"/>
      <name val="Calibri"/>
      <family val="2"/>
      <scheme val="minor"/>
    </font>
    <font>
      <b/>
      <sz val="12"/>
      <name val="Calibri"/>
      <family val="2"/>
      <scheme val="minor"/>
    </font>
    <font>
      <sz val="10"/>
      <color theme="1"/>
      <name val="Calibri"/>
      <family val="2"/>
      <scheme val="minor"/>
    </font>
    <font>
      <b/>
      <sz val="14"/>
      <color theme="1"/>
      <name val="Calibri"/>
      <family val="2"/>
      <scheme val="minor"/>
    </font>
    <font>
      <b/>
      <sz val="12"/>
      <color theme="1"/>
      <name val="Calibri"/>
      <family val="2"/>
      <scheme val="minor"/>
    </font>
    <font>
      <b/>
      <sz val="9"/>
      <name val="Calibri"/>
      <family val="2"/>
      <scheme val="minor"/>
    </font>
    <font>
      <sz val="16"/>
      <color theme="0"/>
      <name val="Calibri"/>
      <family val="2"/>
      <scheme val="minor"/>
    </font>
    <font>
      <u/>
      <sz val="11"/>
      <color theme="10"/>
      <name val="Calibri"/>
      <family val="2"/>
      <scheme val="minor"/>
    </font>
    <font>
      <i/>
      <sz val="9"/>
      <color theme="0"/>
      <name val="Calibri"/>
      <family val="2"/>
      <scheme val="minor"/>
    </font>
    <font>
      <sz val="16"/>
      <color theme="1"/>
      <name val="Calibri"/>
      <family val="2"/>
      <scheme val="minor"/>
    </font>
    <font>
      <b/>
      <sz val="16"/>
      <color theme="1"/>
      <name val="Calibri"/>
      <family val="2"/>
      <scheme val="minor"/>
    </font>
    <font>
      <b/>
      <sz val="14"/>
      <color theme="0"/>
      <name val="Calibri"/>
      <family val="2"/>
      <scheme val="minor"/>
    </font>
    <font>
      <b/>
      <sz val="18"/>
      <color theme="1"/>
      <name val="Calibri"/>
      <family val="2"/>
      <scheme val="minor"/>
    </font>
    <font>
      <sz val="14"/>
      <color theme="1"/>
      <name val="Calibri"/>
      <family val="2"/>
      <scheme val="minor"/>
    </font>
    <font>
      <sz val="8"/>
      <color theme="0"/>
      <name val="Calibri"/>
      <family val="2"/>
      <scheme val="minor"/>
    </font>
    <font>
      <b/>
      <sz val="22"/>
      <color theme="1"/>
      <name val="Poiret One"/>
    </font>
    <font>
      <b/>
      <sz val="22"/>
      <color theme="0"/>
      <name val="Calibri Light"/>
      <family val="2"/>
      <scheme val="major"/>
    </font>
    <font>
      <b/>
      <sz val="14"/>
      <color theme="0"/>
      <name val="Calibri Light"/>
      <family val="2"/>
      <scheme val="major"/>
    </font>
    <font>
      <u/>
      <sz val="14"/>
      <color theme="10"/>
      <name val="Calibri"/>
      <family val="2"/>
      <scheme val="minor"/>
    </font>
    <font>
      <i/>
      <sz val="11"/>
      <color theme="0" tint="-0.499984740745262"/>
      <name val="Calibri"/>
      <family val="2"/>
      <scheme val="minor"/>
    </font>
    <font>
      <b/>
      <sz val="12"/>
      <color theme="7" tint="0.79998168889431442"/>
      <name val="Calibri"/>
      <family val="2"/>
      <scheme val="minor"/>
    </font>
    <font>
      <b/>
      <sz val="10"/>
      <name val="Calibri"/>
      <family val="2"/>
      <scheme val="minor"/>
    </font>
    <font>
      <b/>
      <sz val="20"/>
      <color theme="1"/>
      <name val="Calibri"/>
      <family val="2"/>
      <scheme val="minor"/>
    </font>
    <font>
      <sz val="11"/>
      <color theme="1" tint="0.499984740745262"/>
      <name val="Calibri"/>
      <family val="2"/>
      <scheme val="minor"/>
    </font>
    <font>
      <b/>
      <sz val="12"/>
      <color rgb="FFE6AA00"/>
      <name val="Calibri"/>
      <family val="2"/>
      <scheme val="minor"/>
    </font>
    <font>
      <b/>
      <sz val="16"/>
      <name val="Calibri"/>
      <family val="2"/>
      <scheme val="minor"/>
    </font>
    <font>
      <b/>
      <sz val="12"/>
      <color theme="7" tint="-0.249977111117893"/>
      <name val="Calibri"/>
      <family val="2"/>
      <scheme val="minor"/>
    </font>
    <font>
      <b/>
      <sz val="22"/>
      <color theme="1"/>
      <name val="Calibri"/>
      <family val="2"/>
      <scheme val="minor"/>
    </font>
    <font>
      <b/>
      <sz val="16"/>
      <color rgb="FFFF0000"/>
      <name val="Calibri"/>
      <family val="2"/>
      <scheme val="minor"/>
    </font>
    <font>
      <sz val="13"/>
      <color theme="1"/>
      <name val="Calibri"/>
      <family val="2"/>
      <scheme val="minor"/>
    </font>
    <font>
      <sz val="9"/>
      <color theme="1"/>
      <name val="Calibri"/>
      <family val="2"/>
      <scheme val="minor"/>
    </font>
    <font>
      <sz val="11"/>
      <color rgb="FFFF0000"/>
      <name val="Calibri"/>
      <family val="2"/>
      <scheme val="minor"/>
    </font>
    <font>
      <sz val="9"/>
      <color theme="1" tint="0.499984740745262"/>
      <name val="Calibri"/>
      <family val="2"/>
      <scheme val="minor"/>
    </font>
    <font>
      <b/>
      <u/>
      <sz val="14"/>
      <color theme="10"/>
      <name val="Calibri"/>
      <family val="2"/>
      <scheme val="minor"/>
    </font>
    <font>
      <b/>
      <sz val="12"/>
      <color theme="5" tint="-0.249977111117893"/>
      <name val="Calibri"/>
      <family val="2"/>
      <scheme val="minor"/>
    </font>
    <font>
      <sz val="11"/>
      <color rgb="FF7030A0"/>
      <name val="Calibri"/>
      <family val="2"/>
      <scheme val="minor"/>
    </font>
    <font>
      <vertAlign val="superscript"/>
      <sz val="10"/>
      <color theme="1"/>
      <name val="Calibri"/>
      <family val="2"/>
      <scheme val="minor"/>
    </font>
    <font>
      <b/>
      <u/>
      <sz val="14"/>
      <color theme="8" tint="-0.249977111117893"/>
      <name val="Calibri"/>
      <family val="2"/>
      <scheme val="minor"/>
    </font>
    <font>
      <sz val="12"/>
      <color theme="1"/>
      <name val="Calibri"/>
      <family val="2"/>
      <scheme val="minor"/>
    </font>
    <font>
      <sz val="11"/>
      <color rgb="FF0070C0"/>
      <name val="Calibri"/>
      <family val="2"/>
      <scheme val="minor"/>
    </font>
    <font>
      <sz val="11"/>
      <color theme="4"/>
      <name val="Calibri"/>
      <family val="2"/>
      <scheme val="minor"/>
    </font>
    <font>
      <b/>
      <sz val="24"/>
      <color theme="1"/>
      <name val="Calibri"/>
      <family val="2"/>
      <scheme val="minor"/>
    </font>
    <font>
      <b/>
      <sz val="14"/>
      <color theme="4"/>
      <name val="Calibri"/>
      <family val="2"/>
      <scheme val="minor"/>
    </font>
    <font>
      <b/>
      <sz val="12"/>
      <color theme="4"/>
      <name val="Calibri"/>
      <family val="2"/>
      <scheme val="minor"/>
    </font>
    <font>
      <b/>
      <sz val="11"/>
      <color theme="7" tint="0.79998168889431442"/>
      <name val="Calibri"/>
      <family val="2"/>
      <scheme val="minor"/>
    </font>
    <font>
      <b/>
      <sz val="12"/>
      <color rgb="FFFC74BE"/>
      <name val="Calibri"/>
      <family val="2"/>
      <scheme val="minor"/>
    </font>
    <font>
      <b/>
      <sz val="16"/>
      <color theme="0"/>
      <name val="Calibri"/>
      <family val="2"/>
      <scheme val="minor"/>
    </font>
    <font>
      <b/>
      <sz val="11"/>
      <color theme="4"/>
      <name val="Calibri"/>
      <family val="2"/>
      <scheme val="minor"/>
    </font>
    <font>
      <b/>
      <sz val="12"/>
      <color theme="9" tint="-0.249977111117893"/>
      <name val="Calibri"/>
      <family val="2"/>
      <scheme val="minor"/>
    </font>
    <font>
      <sz val="11"/>
      <color theme="9" tint="-0.249977111117893"/>
      <name val="Calibri"/>
      <family val="2"/>
      <scheme val="minor"/>
    </font>
    <font>
      <b/>
      <sz val="18"/>
      <name val="Calibri"/>
      <family val="2"/>
      <scheme val="minor"/>
    </font>
    <font>
      <sz val="8"/>
      <name val="Calibri"/>
      <family val="2"/>
      <scheme val="minor"/>
    </font>
    <font>
      <b/>
      <sz val="14"/>
      <color theme="8"/>
      <name val="Calibri"/>
      <family val="2"/>
      <scheme val="minor"/>
    </font>
    <font>
      <sz val="11"/>
      <color theme="8"/>
      <name val="Calibri"/>
      <family val="2"/>
      <scheme val="minor"/>
    </font>
    <font>
      <b/>
      <sz val="24"/>
      <color theme="8"/>
      <name val="Calibri"/>
      <family val="2"/>
      <scheme val="minor"/>
    </font>
    <font>
      <b/>
      <sz val="18"/>
      <color rgb="FFE6644A"/>
      <name val="Calibri"/>
      <family val="2"/>
      <scheme val="minor"/>
    </font>
    <font>
      <sz val="11"/>
      <color rgb="FF00B050"/>
      <name val="Calibri"/>
      <family val="2"/>
      <scheme val="minor"/>
    </font>
    <font>
      <b/>
      <sz val="14"/>
      <color rgb="FF00B050"/>
      <name val="Calibri"/>
      <family val="2"/>
      <scheme val="minor"/>
    </font>
    <font>
      <b/>
      <sz val="24"/>
      <color rgb="FF00B050"/>
      <name val="Calibri"/>
      <family val="2"/>
      <scheme val="minor"/>
    </font>
    <font>
      <b/>
      <i/>
      <sz val="11"/>
      <color theme="7" tint="0.79998168889431442"/>
      <name val="Calibri"/>
      <family val="2"/>
      <scheme val="minor"/>
    </font>
    <font>
      <b/>
      <sz val="16"/>
      <color rgb="FFFB259A"/>
      <name val="Calibri"/>
      <family val="2"/>
      <scheme val="minor"/>
    </font>
  </fonts>
  <fills count="25">
    <fill>
      <patternFill patternType="none"/>
    </fill>
    <fill>
      <patternFill patternType="gray125"/>
    </fill>
    <fill>
      <patternFill patternType="solid">
        <fgColor theme="2" tint="-9.9978637043366805E-2"/>
        <bgColor indexed="64"/>
      </patternFill>
    </fill>
    <fill>
      <patternFill patternType="solid">
        <fgColor theme="1"/>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2"/>
        <bgColor indexed="64"/>
      </patternFill>
    </fill>
    <fill>
      <patternFill patternType="solid">
        <fgColor theme="1" tint="0.249977111117893"/>
        <bgColor indexed="64"/>
      </patternFill>
    </fill>
    <fill>
      <patternFill patternType="solid">
        <fgColor theme="1" tint="0.499984740745262"/>
        <bgColor indexed="64"/>
      </patternFill>
    </fill>
    <fill>
      <patternFill patternType="solid">
        <fgColor theme="2" tint="-0.249977111117893"/>
        <bgColor indexed="64"/>
      </patternFill>
    </fill>
    <fill>
      <patternFill patternType="solid">
        <fgColor theme="7" tint="0.79998168889431442"/>
        <bgColor indexed="64"/>
      </patternFill>
    </fill>
    <fill>
      <patternFill patternType="solid">
        <fgColor theme="3" tint="0.79998168889431442"/>
        <bgColor indexed="64"/>
      </patternFill>
    </fill>
    <fill>
      <patternFill patternType="solid">
        <fgColor theme="0"/>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rgb="FFEAE2F2"/>
        <bgColor indexed="64"/>
      </patternFill>
    </fill>
    <fill>
      <patternFill patternType="solid">
        <fgColor theme="6" tint="0.79998168889431442"/>
        <bgColor indexed="64"/>
      </patternFill>
    </fill>
    <fill>
      <patternFill patternType="solid">
        <fgColor theme="1" tint="4.9989318521683403E-2"/>
        <bgColor indexed="64"/>
      </patternFill>
    </fill>
    <fill>
      <patternFill patternType="solid">
        <fgColor rgb="FFF8D7D0"/>
        <bgColor indexed="64"/>
      </patternFill>
    </fill>
  </fills>
  <borders count="70">
    <border>
      <left/>
      <right/>
      <top/>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style="medium">
        <color indexed="64"/>
      </right>
      <top style="medium">
        <color indexed="64"/>
      </top>
      <bottom/>
      <diagonal/>
    </border>
    <border>
      <left/>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bottom style="thin">
        <color indexed="64"/>
      </bottom>
      <diagonal/>
    </border>
    <border>
      <left/>
      <right style="medium">
        <color indexed="64"/>
      </right>
      <top style="thin">
        <color indexed="64"/>
      </top>
      <bottom/>
      <diagonal/>
    </border>
    <border>
      <left style="thin">
        <color indexed="64"/>
      </left>
      <right style="thin">
        <color indexed="64"/>
      </right>
      <top/>
      <bottom/>
      <diagonal/>
    </border>
    <border>
      <left style="medium">
        <color indexed="64"/>
      </left>
      <right/>
      <top style="thin">
        <color indexed="64"/>
      </top>
      <bottom/>
      <diagonal/>
    </border>
    <border>
      <left style="medium">
        <color indexed="64"/>
      </left>
      <right/>
      <top/>
      <bottom style="thin">
        <color indexed="64"/>
      </bottom>
      <diagonal/>
    </border>
  </borders>
  <cellStyleXfs count="2">
    <xf numFmtId="0" fontId="0" fillId="0" borderId="0"/>
    <xf numFmtId="0" fontId="15" fillId="0" borderId="0" applyNumberFormat="0" applyFill="0" applyBorder="0" applyAlignment="0" applyProtection="0"/>
  </cellStyleXfs>
  <cellXfs count="1031">
    <xf numFmtId="0" fontId="0" fillId="0" borderId="0" xfId="0"/>
    <xf numFmtId="0" fontId="0" fillId="0" borderId="0" xfId="0" applyAlignment="1">
      <alignment horizontal="center" vertical="center"/>
    </xf>
    <xf numFmtId="0" fontId="0" fillId="6" borderId="0" xfId="0" applyFill="1" applyAlignment="1">
      <alignment horizontal="center" vertical="center"/>
    </xf>
    <xf numFmtId="0" fontId="0" fillId="7" borderId="0" xfId="0" applyFill="1" applyAlignment="1">
      <alignment horizontal="center" vertical="center"/>
    </xf>
    <xf numFmtId="0" fontId="0" fillId="0" borderId="1" xfId="0" applyBorder="1" applyAlignment="1">
      <alignment horizontal="center" vertical="center"/>
    </xf>
    <xf numFmtId="0" fontId="2" fillId="8" borderId="4" xfId="0" applyFont="1" applyFill="1" applyBorder="1" applyAlignment="1">
      <alignment horizontal="center" vertical="center"/>
    </xf>
    <xf numFmtId="0" fontId="0" fillId="2" borderId="9" xfId="0" applyFill="1" applyBorder="1" applyAlignment="1">
      <alignment horizontal="center" vertical="center"/>
    </xf>
    <xf numFmtId="0" fontId="0" fillId="2" borderId="4" xfId="0" applyFill="1" applyBorder="1" applyAlignment="1">
      <alignment horizontal="center" vertical="center"/>
    </xf>
    <xf numFmtId="0" fontId="2" fillId="8" borderId="5" xfId="0" applyFont="1" applyFill="1" applyBorder="1" applyAlignment="1">
      <alignment horizontal="center" vertical="center"/>
    </xf>
    <xf numFmtId="0" fontId="0" fillId="11" borderId="0" xfId="0" applyFill="1" applyAlignment="1">
      <alignment horizontal="center" vertical="center"/>
    </xf>
    <xf numFmtId="0" fontId="0" fillId="12" borderId="0" xfId="0" applyFill="1" applyAlignment="1">
      <alignment horizontal="center" vertical="center"/>
    </xf>
    <xf numFmtId="0" fontId="6" fillId="3" borderId="7" xfId="0" applyFont="1" applyFill="1" applyBorder="1" applyAlignment="1">
      <alignment horizontal="center" vertical="center" wrapText="1"/>
    </xf>
    <xf numFmtId="0" fontId="2" fillId="8" borderId="1" xfId="0" applyFont="1" applyFill="1" applyBorder="1" applyAlignment="1">
      <alignment horizontal="center" vertical="center" wrapText="1"/>
    </xf>
    <xf numFmtId="0" fontId="0" fillId="5" borderId="2" xfId="0" applyFill="1" applyBorder="1" applyAlignment="1">
      <alignment horizontal="center" vertical="center"/>
    </xf>
    <xf numFmtId="0" fontId="0" fillId="4" borderId="2" xfId="0" applyFill="1" applyBorder="1" applyAlignment="1">
      <alignment horizontal="center" vertical="center"/>
    </xf>
    <xf numFmtId="0" fontId="0" fillId="14" borderId="2" xfId="0" applyFill="1" applyBorder="1" applyAlignment="1">
      <alignment horizontal="center" vertical="center"/>
    </xf>
    <xf numFmtId="0" fontId="0" fillId="12" borderId="2" xfId="0" applyFill="1" applyBorder="1" applyAlignment="1">
      <alignment horizontal="center" vertical="center"/>
    </xf>
    <xf numFmtId="1" fontId="0" fillId="0" borderId="0" xfId="0" applyNumberFormat="1" applyAlignment="1">
      <alignment horizontal="center" vertical="center"/>
    </xf>
    <xf numFmtId="1" fontId="0" fillId="13" borderId="11" xfId="0" applyNumberFormat="1" applyFill="1" applyBorder="1" applyAlignment="1">
      <alignment horizontal="center" vertical="center"/>
    </xf>
    <xf numFmtId="1" fontId="0" fillId="11" borderId="5" xfId="0" applyNumberFormat="1" applyFill="1" applyBorder="1" applyAlignment="1">
      <alignment horizontal="center" vertical="center"/>
    </xf>
    <xf numFmtId="1" fontId="0" fillId="12" borderId="5" xfId="0" applyNumberFormat="1" applyFill="1" applyBorder="1" applyAlignment="1">
      <alignment horizontal="center" vertical="center"/>
    </xf>
    <xf numFmtId="0" fontId="0" fillId="5" borderId="5" xfId="0" applyFill="1" applyBorder="1" applyAlignment="1">
      <alignment horizontal="center" vertical="center"/>
    </xf>
    <xf numFmtId="0" fontId="0" fillId="14" borderId="5" xfId="0" applyFill="1" applyBorder="1" applyAlignment="1">
      <alignment horizontal="center" vertical="center"/>
    </xf>
    <xf numFmtId="0" fontId="0" fillId="4" borderId="0" xfId="0" applyFill="1" applyAlignment="1">
      <alignment horizontal="center" vertical="center"/>
    </xf>
    <xf numFmtId="1" fontId="0" fillId="4" borderId="0" xfId="0" applyNumberFormat="1" applyFill="1" applyAlignment="1">
      <alignment horizontal="center" vertical="center"/>
    </xf>
    <xf numFmtId="0" fontId="7" fillId="8" borderId="4" xfId="0" applyFont="1" applyFill="1" applyBorder="1" applyAlignment="1">
      <alignment horizontal="center" vertical="center"/>
    </xf>
    <xf numFmtId="0" fontId="0" fillId="14" borderId="0" xfId="0" applyFill="1" applyAlignment="1">
      <alignment horizontal="center" vertical="center"/>
    </xf>
    <xf numFmtId="0" fontId="2" fillId="0" borderId="0" xfId="0" applyFont="1"/>
    <xf numFmtId="1" fontId="0" fillId="5" borderId="0" xfId="0" applyNumberFormat="1" applyFill="1" applyAlignment="1">
      <alignment horizontal="center" vertical="center"/>
    </xf>
    <xf numFmtId="0" fontId="8" fillId="0" borderId="0" xfId="0" applyFont="1" applyAlignment="1">
      <alignment horizontal="center" vertical="center"/>
    </xf>
    <xf numFmtId="0" fontId="9" fillId="0" borderId="0" xfId="0" applyFont="1" applyAlignment="1">
      <alignment horizontal="left" vertical="center"/>
    </xf>
    <xf numFmtId="0" fontId="9" fillId="0" borderId="0" xfId="0" applyFont="1" applyAlignment="1">
      <alignment horizontal="right" vertical="center"/>
    </xf>
    <xf numFmtId="1" fontId="0" fillId="13" borderId="13" xfId="0" applyNumberFormat="1" applyFill="1" applyBorder="1" applyAlignment="1">
      <alignment horizontal="center" vertical="center"/>
    </xf>
    <xf numFmtId="0" fontId="12" fillId="0" borderId="0" xfId="0" applyFont="1" applyAlignment="1">
      <alignment horizontal="center" vertical="center"/>
    </xf>
    <xf numFmtId="0" fontId="9" fillId="0" borderId="0" xfId="0" applyFont="1" applyAlignment="1">
      <alignment horizontal="left" vertical="top"/>
    </xf>
    <xf numFmtId="0" fontId="13" fillId="0" borderId="0" xfId="0" applyFont="1" applyAlignment="1">
      <alignment vertical="center" textRotation="90"/>
    </xf>
    <xf numFmtId="0" fontId="13" fillId="0" borderId="0" xfId="0" applyFont="1" applyAlignment="1">
      <alignment vertical="center"/>
    </xf>
    <xf numFmtId="0" fontId="0" fillId="7" borderId="10" xfId="0" applyFill="1" applyBorder="1" applyAlignment="1">
      <alignment horizontal="center" vertical="center"/>
    </xf>
    <xf numFmtId="0" fontId="1" fillId="7" borderId="10" xfId="0" applyFont="1" applyFill="1" applyBorder="1" applyAlignment="1">
      <alignment horizontal="center" vertical="center"/>
    </xf>
    <xf numFmtId="0" fontId="1" fillId="7" borderId="12" xfId="0" applyFont="1" applyFill="1" applyBorder="1" applyAlignment="1">
      <alignment horizontal="center" vertical="center"/>
    </xf>
    <xf numFmtId="0" fontId="0" fillId="0" borderId="10" xfId="0" applyBorder="1" applyAlignment="1">
      <alignment horizontal="center" vertical="center"/>
    </xf>
    <xf numFmtId="1" fontId="4" fillId="0" borderId="1" xfId="0" applyNumberFormat="1" applyFont="1" applyBorder="1" applyAlignment="1">
      <alignment horizontal="center" vertical="center"/>
    </xf>
    <xf numFmtId="0" fontId="2" fillId="3" borderId="5" xfId="0" applyFont="1" applyFill="1" applyBorder="1"/>
    <xf numFmtId="0" fontId="0" fillId="3" borderId="6" xfId="0" applyFill="1" applyBorder="1"/>
    <xf numFmtId="0" fontId="0" fillId="0" borderId="19" xfId="0" applyBorder="1" applyAlignment="1">
      <alignment horizontal="center" vertical="center"/>
    </xf>
    <xf numFmtId="0" fontId="7" fillId="0" borderId="19" xfId="0" applyFont="1" applyBorder="1" applyAlignment="1">
      <alignment vertical="center"/>
    </xf>
    <xf numFmtId="0" fontId="0" fillId="0" borderId="20" xfId="0" applyBorder="1"/>
    <xf numFmtId="0" fontId="0" fillId="0" borderId="22" xfId="0" applyBorder="1" applyAlignment="1">
      <alignment horizontal="center" vertical="center"/>
    </xf>
    <xf numFmtId="1" fontId="0" fillId="0" borderId="22" xfId="0" applyNumberFormat="1" applyBorder="1" applyAlignment="1">
      <alignment horizontal="center" vertical="center"/>
    </xf>
    <xf numFmtId="0" fontId="0" fillId="0" borderId="23" xfId="0" applyBorder="1"/>
    <xf numFmtId="1" fontId="1" fillId="7" borderId="12" xfId="0" applyNumberFormat="1" applyFont="1" applyFill="1" applyBorder="1" applyAlignment="1">
      <alignment horizontal="center" vertical="center"/>
    </xf>
    <xf numFmtId="0" fontId="2" fillId="3" borderId="24" xfId="0" applyFont="1" applyFill="1" applyBorder="1" applyAlignment="1">
      <alignment horizontal="center" vertical="center"/>
    </xf>
    <xf numFmtId="0" fontId="2" fillId="3" borderId="25" xfId="0" applyFont="1" applyFill="1" applyBorder="1" applyAlignment="1">
      <alignment horizontal="center" vertical="center"/>
    </xf>
    <xf numFmtId="0" fontId="2" fillId="3" borderId="26" xfId="0" applyFont="1" applyFill="1" applyBorder="1" applyAlignment="1">
      <alignment horizontal="center" vertical="center"/>
    </xf>
    <xf numFmtId="0" fontId="2" fillId="3" borderId="27" xfId="0" applyFont="1" applyFill="1" applyBorder="1" applyAlignment="1">
      <alignment horizontal="center" vertical="center"/>
    </xf>
    <xf numFmtId="0" fontId="0" fillId="0" borderId="18" xfId="0" applyBorder="1" applyAlignment="1">
      <alignment horizontal="center" vertical="center"/>
    </xf>
    <xf numFmtId="0" fontId="0" fillId="0" borderId="12" xfId="0" applyBorder="1"/>
    <xf numFmtId="0" fontId="0" fillId="0" borderId="10" xfId="0" applyBorder="1"/>
    <xf numFmtId="0" fontId="2" fillId="3" borderId="17" xfId="0" applyFont="1" applyFill="1" applyBorder="1"/>
    <xf numFmtId="0" fontId="0" fillId="0" borderId="21" xfId="0" applyBorder="1" applyAlignment="1">
      <alignment horizontal="center" vertical="center"/>
    </xf>
    <xf numFmtId="1" fontId="0" fillId="0" borderId="8" xfId="0" applyNumberFormat="1" applyBorder="1"/>
    <xf numFmtId="1" fontId="0" fillId="0" borderId="32" xfId="0" applyNumberFormat="1" applyBorder="1"/>
    <xf numFmtId="1" fontId="0" fillId="0" borderId="33" xfId="0" applyNumberFormat="1" applyBorder="1"/>
    <xf numFmtId="0" fontId="0" fillId="3" borderId="36" xfId="0" applyFill="1" applyBorder="1" applyAlignment="1">
      <alignment horizontal="center" vertical="center"/>
    </xf>
    <xf numFmtId="0" fontId="2" fillId="3" borderId="7" xfId="0" applyFont="1" applyFill="1" applyBorder="1" applyAlignment="1">
      <alignment horizontal="center" vertical="center"/>
    </xf>
    <xf numFmtId="0" fontId="2" fillId="3" borderId="8" xfId="0" applyFont="1" applyFill="1" applyBorder="1" applyAlignment="1">
      <alignment horizontal="center" vertical="center"/>
    </xf>
    <xf numFmtId="0" fontId="15" fillId="0" borderId="0" xfId="1" applyAlignment="1" applyProtection="1">
      <alignment vertical="center" wrapText="1"/>
    </xf>
    <xf numFmtId="0" fontId="0" fillId="0" borderId="0" xfId="0" applyAlignment="1">
      <alignment vertical="center"/>
    </xf>
    <xf numFmtId="0" fontId="7" fillId="9" borderId="11" xfId="0" applyFont="1" applyFill="1" applyBorder="1" applyAlignment="1">
      <alignment horizontal="center" vertical="center"/>
    </xf>
    <xf numFmtId="0" fontId="1" fillId="0" borderId="11" xfId="0" applyFont="1" applyBorder="1" applyAlignment="1">
      <alignment horizontal="center" vertical="center"/>
    </xf>
    <xf numFmtId="0" fontId="7" fillId="9" borderId="27" xfId="0" applyFont="1" applyFill="1" applyBorder="1" applyAlignment="1">
      <alignment horizontal="center" vertical="center"/>
    </xf>
    <xf numFmtId="0" fontId="7" fillId="9" borderId="28" xfId="0" applyFont="1" applyFill="1" applyBorder="1" applyAlignment="1">
      <alignment horizontal="center" vertical="center"/>
    </xf>
    <xf numFmtId="0" fontId="1" fillId="0" borderId="27" xfId="0" applyFont="1" applyBorder="1" applyAlignment="1">
      <alignment horizontal="center" vertical="center"/>
    </xf>
    <xf numFmtId="0" fontId="1" fillId="0" borderId="28" xfId="0" applyFont="1" applyBorder="1" applyAlignment="1">
      <alignment horizontal="center" vertical="center"/>
    </xf>
    <xf numFmtId="0" fontId="17" fillId="0" borderId="0" xfId="0" applyFont="1" applyAlignment="1">
      <alignment vertical="center"/>
    </xf>
    <xf numFmtId="0" fontId="0" fillId="0" borderId="0" xfId="0" applyAlignment="1">
      <alignment vertical="top" wrapText="1"/>
    </xf>
    <xf numFmtId="0" fontId="3" fillId="0" borderId="0" xfId="0" applyFont="1"/>
    <xf numFmtId="0" fontId="3" fillId="0" borderId="0" xfId="0" applyFont="1" applyAlignment="1">
      <alignment horizontal="center" vertical="center"/>
    </xf>
    <xf numFmtId="0" fontId="2" fillId="3" borderId="11" xfId="0" applyFont="1" applyFill="1" applyBorder="1" applyAlignment="1">
      <alignment horizontal="center" vertical="center"/>
    </xf>
    <xf numFmtId="0" fontId="2" fillId="3" borderId="28" xfId="0" applyFont="1" applyFill="1" applyBorder="1" applyAlignment="1">
      <alignment horizontal="center" vertical="center"/>
    </xf>
    <xf numFmtId="0" fontId="3" fillId="0" borderId="0" xfId="0" applyFont="1" applyAlignment="1">
      <alignment vertical="center"/>
    </xf>
    <xf numFmtId="164" fontId="0" fillId="16" borderId="8" xfId="0" applyNumberFormat="1" applyFill="1" applyBorder="1" applyAlignment="1">
      <alignment horizontal="left" vertical="center"/>
    </xf>
    <xf numFmtId="0" fontId="1" fillId="7" borderId="0" xfId="0" applyFont="1" applyFill="1" applyAlignment="1">
      <alignment horizontal="center" vertical="center"/>
    </xf>
    <xf numFmtId="0" fontId="2" fillId="8" borderId="6" xfId="0" applyFont="1" applyFill="1" applyBorder="1" applyAlignment="1">
      <alignment horizontal="center" vertical="center"/>
    </xf>
    <xf numFmtId="0" fontId="2" fillId="3" borderId="14" xfId="0" applyFont="1" applyFill="1" applyBorder="1" applyAlignment="1">
      <alignment horizontal="center" vertical="center"/>
    </xf>
    <xf numFmtId="0" fontId="7" fillId="9" borderId="17" xfId="0" applyFont="1" applyFill="1" applyBorder="1" applyAlignment="1">
      <alignment horizontal="center" vertical="center"/>
    </xf>
    <xf numFmtId="0" fontId="0" fillId="3" borderId="0" xfId="0" applyFill="1" applyAlignment="1">
      <alignment horizontal="center" vertical="center"/>
    </xf>
    <xf numFmtId="0" fontId="4" fillId="19" borderId="11" xfId="0" applyFont="1" applyFill="1" applyBorder="1" applyAlignment="1">
      <alignment horizontal="center" vertical="center"/>
    </xf>
    <xf numFmtId="0" fontId="0" fillId="2" borderId="0" xfId="0" applyFill="1" applyAlignment="1">
      <alignment horizontal="center" vertical="center"/>
    </xf>
    <xf numFmtId="0" fontId="0" fillId="19" borderId="11" xfId="0" applyFill="1" applyBorder="1" applyAlignment="1">
      <alignment horizontal="center" vertical="center"/>
    </xf>
    <xf numFmtId="0" fontId="0" fillId="6" borderId="34" xfId="0" applyFill="1" applyBorder="1" applyAlignment="1">
      <alignment horizontal="center" vertical="center"/>
    </xf>
    <xf numFmtId="1" fontId="0" fillId="15" borderId="36" xfId="0" applyNumberFormat="1" applyFill="1" applyBorder="1" applyAlignment="1">
      <alignment horizontal="center" vertical="center"/>
    </xf>
    <xf numFmtId="0" fontId="0" fillId="6" borderId="27" xfId="0" applyFill="1" applyBorder="1" applyAlignment="1">
      <alignment horizontal="center" vertical="center"/>
    </xf>
    <xf numFmtId="0" fontId="0" fillId="15" borderId="28" xfId="0" applyFill="1" applyBorder="1" applyAlignment="1">
      <alignment horizontal="center" vertical="center"/>
    </xf>
    <xf numFmtId="0" fontId="4" fillId="6" borderId="27" xfId="0" applyFont="1" applyFill="1" applyBorder="1" applyAlignment="1">
      <alignment horizontal="center" vertical="center"/>
    </xf>
    <xf numFmtId="0" fontId="4" fillId="15" borderId="28" xfId="0" applyFont="1" applyFill="1" applyBorder="1" applyAlignment="1">
      <alignment horizontal="center" vertical="center"/>
    </xf>
    <xf numFmtId="0" fontId="0" fillId="11" borderId="34" xfId="0" applyFill="1" applyBorder="1" applyAlignment="1">
      <alignment horizontal="center" vertical="center"/>
    </xf>
    <xf numFmtId="0" fontId="0" fillId="15" borderId="36" xfId="0" applyFill="1" applyBorder="1" applyAlignment="1">
      <alignment horizontal="center" vertical="center"/>
    </xf>
    <xf numFmtId="0" fontId="0" fillId="11" borderId="27" xfId="0" applyFill="1" applyBorder="1" applyAlignment="1">
      <alignment horizontal="center" vertical="center"/>
    </xf>
    <xf numFmtId="0" fontId="4" fillId="11" borderId="27" xfId="0" applyFont="1" applyFill="1" applyBorder="1" applyAlignment="1">
      <alignment horizontal="center" vertical="center"/>
    </xf>
    <xf numFmtId="1" fontId="0" fillId="5" borderId="34" xfId="0" applyNumberFormat="1" applyFill="1" applyBorder="1" applyAlignment="1">
      <alignment horizontal="center" vertical="center"/>
    </xf>
    <xf numFmtId="0" fontId="0" fillId="5" borderId="27" xfId="0" applyFill="1" applyBorder="1" applyAlignment="1">
      <alignment horizontal="center" vertical="center"/>
    </xf>
    <xf numFmtId="0" fontId="4" fillId="5" borderId="27" xfId="0" applyFont="1" applyFill="1" applyBorder="1" applyAlignment="1">
      <alignment horizontal="center" vertical="center"/>
    </xf>
    <xf numFmtId="1" fontId="0" fillId="17" borderId="34" xfId="0" applyNumberFormat="1" applyFill="1" applyBorder="1" applyAlignment="1">
      <alignment horizontal="center" vertical="center"/>
    </xf>
    <xf numFmtId="1" fontId="0" fillId="17" borderId="27" xfId="0" applyNumberFormat="1" applyFill="1" applyBorder="1" applyAlignment="1">
      <alignment horizontal="center" vertical="center"/>
    </xf>
    <xf numFmtId="1" fontId="0" fillId="15" borderId="28" xfId="0" applyNumberFormat="1" applyFill="1" applyBorder="1" applyAlignment="1">
      <alignment horizontal="center" vertical="center"/>
    </xf>
    <xf numFmtId="0" fontId="4" fillId="17" borderId="27" xfId="0" applyFont="1" applyFill="1" applyBorder="1" applyAlignment="1">
      <alignment horizontal="center" vertical="center"/>
    </xf>
    <xf numFmtId="0" fontId="0" fillId="19" borderId="35" xfId="0" applyFill="1" applyBorder="1" applyAlignment="1">
      <alignment horizontal="center" vertical="center"/>
    </xf>
    <xf numFmtId="0" fontId="0" fillId="18" borderId="27" xfId="0" applyFill="1" applyBorder="1" applyAlignment="1">
      <alignment horizontal="center" vertical="center"/>
    </xf>
    <xf numFmtId="0" fontId="0" fillId="20" borderId="28" xfId="0" applyFill="1" applyBorder="1" applyAlignment="1">
      <alignment horizontal="center" vertical="center"/>
    </xf>
    <xf numFmtId="0" fontId="4" fillId="18" borderId="27" xfId="0" applyFont="1" applyFill="1" applyBorder="1" applyAlignment="1">
      <alignment horizontal="center" vertical="center"/>
    </xf>
    <xf numFmtId="0" fontId="4" fillId="20" borderId="28" xfId="0" applyFont="1" applyFill="1" applyBorder="1" applyAlignment="1">
      <alignment horizontal="center" vertical="center"/>
    </xf>
    <xf numFmtId="0" fontId="2" fillId="8" borderId="1" xfId="0" applyFont="1" applyFill="1" applyBorder="1" applyAlignment="1">
      <alignment horizontal="center" vertical="center"/>
    </xf>
    <xf numFmtId="1" fontId="8" fillId="3" borderId="0" xfId="0" applyNumberFormat="1" applyFont="1" applyFill="1" applyAlignment="1">
      <alignment horizontal="center" vertical="center"/>
    </xf>
    <xf numFmtId="1" fontId="0" fillId="4" borderId="2" xfId="0" applyNumberFormat="1" applyFill="1" applyBorder="1" applyAlignment="1">
      <alignment horizontal="center" vertical="center"/>
    </xf>
    <xf numFmtId="1" fontId="0" fillId="0" borderId="12" xfId="0" applyNumberFormat="1" applyBorder="1" applyAlignment="1">
      <alignment horizontal="center" vertical="center"/>
    </xf>
    <xf numFmtId="1" fontId="0" fillId="0" borderId="10" xfId="0" applyNumberFormat="1" applyBorder="1" applyAlignment="1">
      <alignment horizontal="center" vertical="center"/>
    </xf>
    <xf numFmtId="0" fontId="4" fillId="15" borderId="45" xfId="0" applyFont="1" applyFill="1" applyBorder="1" applyAlignment="1">
      <alignment horizontal="center" vertical="center"/>
    </xf>
    <xf numFmtId="1" fontId="4" fillId="11" borderId="44" xfId="0" applyNumberFormat="1" applyFont="1" applyFill="1" applyBorder="1" applyAlignment="1">
      <alignment horizontal="center" vertical="center"/>
    </xf>
    <xf numFmtId="1" fontId="4" fillId="17" borderId="44" xfId="0" applyNumberFormat="1" applyFont="1" applyFill="1" applyBorder="1" applyAlignment="1">
      <alignment horizontal="center" vertical="center"/>
    </xf>
    <xf numFmtId="0" fontId="4" fillId="18" borderId="44" xfId="0" applyFont="1" applyFill="1" applyBorder="1" applyAlignment="1">
      <alignment horizontal="center" vertical="center"/>
    </xf>
    <xf numFmtId="0" fontId="4" fillId="19" borderId="46" xfId="0" applyFont="1" applyFill="1" applyBorder="1" applyAlignment="1">
      <alignment horizontal="center" vertical="center"/>
    </xf>
    <xf numFmtId="0" fontId="4" fillId="20" borderId="45" xfId="0" applyFont="1" applyFill="1" applyBorder="1" applyAlignment="1">
      <alignment horizontal="center" vertical="center"/>
    </xf>
    <xf numFmtId="0" fontId="4" fillId="6" borderId="18" xfId="0" applyFont="1" applyFill="1" applyBorder="1" applyAlignment="1">
      <alignment horizontal="center" vertical="center"/>
    </xf>
    <xf numFmtId="0" fontId="4" fillId="15" borderId="20" xfId="0" applyFont="1" applyFill="1" applyBorder="1" applyAlignment="1">
      <alignment horizontal="center" vertical="center"/>
    </xf>
    <xf numFmtId="0" fontId="4" fillId="11" borderId="18" xfId="0" applyFont="1" applyFill="1" applyBorder="1" applyAlignment="1">
      <alignment horizontal="center" vertical="center"/>
    </xf>
    <xf numFmtId="0" fontId="4" fillId="5" borderId="18" xfId="0" applyFont="1" applyFill="1" applyBorder="1" applyAlignment="1">
      <alignment horizontal="center" vertical="center"/>
    </xf>
    <xf numFmtId="0" fontId="4" fillId="17" borderId="18" xfId="0" applyFont="1" applyFill="1" applyBorder="1" applyAlignment="1">
      <alignment horizontal="center" vertical="center"/>
    </xf>
    <xf numFmtId="0" fontId="4" fillId="18" borderId="18" xfId="0" applyFont="1" applyFill="1" applyBorder="1" applyAlignment="1">
      <alignment horizontal="center" vertical="center"/>
    </xf>
    <xf numFmtId="0" fontId="4" fillId="19" borderId="19" xfId="0" applyFont="1" applyFill="1" applyBorder="1" applyAlignment="1">
      <alignment horizontal="center" vertical="center"/>
    </xf>
    <xf numFmtId="0" fontId="4" fillId="20" borderId="20" xfId="0" applyFont="1" applyFill="1" applyBorder="1" applyAlignment="1">
      <alignment horizontal="center" vertical="center"/>
    </xf>
    <xf numFmtId="0" fontId="21" fillId="0" borderId="0" xfId="0" applyFont="1" applyAlignment="1">
      <alignment vertical="center"/>
    </xf>
    <xf numFmtId="0" fontId="23" fillId="0" borderId="0" xfId="0" applyFont="1" applyAlignment="1">
      <alignment vertical="center"/>
    </xf>
    <xf numFmtId="0" fontId="0" fillId="0" borderId="0" xfId="0" applyAlignment="1">
      <alignment horizontal="left" vertical="top" wrapText="1"/>
    </xf>
    <xf numFmtId="1" fontId="4" fillId="15" borderId="45" xfId="0" applyNumberFormat="1" applyFont="1" applyFill="1" applyBorder="1" applyAlignment="1">
      <alignment horizontal="center" vertical="center"/>
    </xf>
    <xf numFmtId="1" fontId="4" fillId="5" borderId="44" xfId="0" applyNumberFormat="1" applyFont="1" applyFill="1" applyBorder="1" applyAlignment="1">
      <alignment horizontal="center" vertical="center"/>
    </xf>
    <xf numFmtId="1" fontId="4" fillId="6" borderId="44" xfId="0" applyNumberFormat="1" applyFont="1" applyFill="1" applyBorder="1" applyAlignment="1">
      <alignment horizontal="center" vertical="center"/>
    </xf>
    <xf numFmtId="0" fontId="0" fillId="0" borderId="5" xfId="0" applyBorder="1" applyAlignment="1">
      <alignment horizontal="center" vertical="center"/>
    </xf>
    <xf numFmtId="0" fontId="0" fillId="11" borderId="2" xfId="0" applyFill="1" applyBorder="1" applyAlignment="1">
      <alignment horizontal="center" vertical="center"/>
    </xf>
    <xf numFmtId="0" fontId="0" fillId="0" borderId="2" xfId="0" applyBorder="1" applyAlignment="1">
      <alignment horizontal="center" vertical="center"/>
    </xf>
    <xf numFmtId="0" fontId="2" fillId="3" borderId="2" xfId="0" applyFont="1" applyFill="1" applyBorder="1" applyAlignment="1">
      <alignment horizontal="center" vertical="center"/>
    </xf>
    <xf numFmtId="0" fontId="2" fillId="3" borderId="3" xfId="0" applyFont="1" applyFill="1" applyBorder="1" applyAlignment="1">
      <alignment horizontal="center" vertical="center"/>
    </xf>
    <xf numFmtId="1" fontId="8" fillId="0" borderId="0" xfId="0" applyNumberFormat="1" applyFont="1" applyAlignment="1">
      <alignment horizontal="center" vertical="center"/>
    </xf>
    <xf numFmtId="0" fontId="0" fillId="0" borderId="12" xfId="0" applyBorder="1" applyAlignment="1">
      <alignment horizontal="center" vertical="center"/>
    </xf>
    <xf numFmtId="0" fontId="0" fillId="0" borderId="43" xfId="0" applyBorder="1" applyAlignment="1">
      <alignment horizontal="center" vertical="center"/>
    </xf>
    <xf numFmtId="0" fontId="0" fillId="13" borderId="43" xfId="0" applyFill="1" applyBorder="1" applyAlignment="1">
      <alignment horizontal="center" vertical="center"/>
    </xf>
    <xf numFmtId="0" fontId="2" fillId="8" borderId="18" xfId="0" applyFont="1" applyFill="1" applyBorder="1" applyAlignment="1">
      <alignment horizontal="center" vertical="center"/>
    </xf>
    <xf numFmtId="0" fontId="2" fillId="8" borderId="19" xfId="0" applyFont="1" applyFill="1" applyBorder="1" applyAlignment="1">
      <alignment horizontal="center" vertical="center"/>
    </xf>
    <xf numFmtId="0" fontId="7" fillId="0" borderId="0" xfId="0" applyFont="1" applyAlignment="1">
      <alignment vertical="center"/>
    </xf>
    <xf numFmtId="0" fontId="0" fillId="0" borderId="0" xfId="0" applyAlignment="1">
      <alignment horizontal="center"/>
    </xf>
    <xf numFmtId="0" fontId="0" fillId="0" borderId="15" xfId="0" applyBorder="1"/>
    <xf numFmtId="0" fontId="0" fillId="0" borderId="4" xfId="0" applyBorder="1"/>
    <xf numFmtId="0" fontId="0" fillId="0" borderId="16" xfId="0" applyBorder="1"/>
    <xf numFmtId="1" fontId="9" fillId="0" borderId="0" xfId="0" applyNumberFormat="1" applyFont="1" applyAlignment="1">
      <alignment horizontal="center" vertical="center"/>
    </xf>
    <xf numFmtId="0" fontId="12" fillId="0" borderId="0" xfId="0" applyFont="1" applyAlignment="1">
      <alignment horizontal="center" vertical="top"/>
    </xf>
    <xf numFmtId="0" fontId="0" fillId="0" borderId="0" xfId="0" applyAlignment="1">
      <alignment horizontal="left" vertical="center" indent="3"/>
    </xf>
    <xf numFmtId="164" fontId="2" fillId="8" borderId="9" xfId="0" applyNumberFormat="1" applyFont="1" applyFill="1" applyBorder="1" applyAlignment="1">
      <alignment horizontal="center" vertical="center"/>
    </xf>
    <xf numFmtId="0" fontId="0" fillId="0" borderId="0" xfId="0" applyAlignment="1">
      <alignment horizontal="left"/>
    </xf>
    <xf numFmtId="0" fontId="1" fillId="0" borderId="0" xfId="0" applyFont="1"/>
    <xf numFmtId="0" fontId="0" fillId="0" borderId="0" xfId="0" applyAlignment="1">
      <alignment horizontal="left" vertical="center" indent="4"/>
    </xf>
    <xf numFmtId="0" fontId="0" fillId="0" borderId="47" xfId="0" applyBorder="1" applyAlignment="1">
      <alignment horizontal="center" vertical="center"/>
    </xf>
    <xf numFmtId="0" fontId="0" fillId="0" borderId="40" xfId="0" applyBorder="1" applyAlignment="1">
      <alignment horizontal="center" vertical="center"/>
    </xf>
    <xf numFmtId="0" fontId="0" fillId="0" borderId="42" xfId="0" applyBorder="1" applyAlignment="1">
      <alignment horizontal="center" vertical="center"/>
    </xf>
    <xf numFmtId="0" fontId="29" fillId="0" borderId="0" xfId="0" applyFont="1" applyAlignment="1">
      <alignment vertical="center"/>
    </xf>
    <xf numFmtId="0" fontId="0" fillId="0" borderId="48" xfId="0" applyBorder="1"/>
    <xf numFmtId="0" fontId="0" fillId="0" borderId="48" xfId="0" applyBorder="1" applyAlignment="1">
      <alignment horizontal="center" vertical="center"/>
    </xf>
    <xf numFmtId="0" fontId="0" fillId="0" borderId="41" xfId="0" applyBorder="1"/>
    <xf numFmtId="0" fontId="18" fillId="0" borderId="0" xfId="0" applyFont="1" applyAlignment="1">
      <alignment vertical="center"/>
    </xf>
    <xf numFmtId="0" fontId="10" fillId="2" borderId="27" xfId="0" applyFont="1" applyFill="1" applyBorder="1" applyAlignment="1">
      <alignment horizontal="center" vertical="center"/>
    </xf>
    <xf numFmtId="0" fontId="10" fillId="2" borderId="11" xfId="0" applyFont="1" applyFill="1" applyBorder="1" applyAlignment="1">
      <alignment horizontal="center" vertical="center"/>
    </xf>
    <xf numFmtId="0" fontId="10" fillId="2" borderId="28" xfId="0" applyFont="1" applyFill="1" applyBorder="1" applyAlignment="1">
      <alignment horizontal="center" vertical="center"/>
    </xf>
    <xf numFmtId="0" fontId="0" fillId="0" borderId="27" xfId="0" applyBorder="1" applyAlignment="1">
      <alignment horizontal="center" vertical="center"/>
    </xf>
    <xf numFmtId="0" fontId="0" fillId="0" borderId="11" xfId="0" applyBorder="1" applyAlignment="1">
      <alignment horizontal="center" vertical="center"/>
    </xf>
    <xf numFmtId="0" fontId="0" fillId="0" borderId="29" xfId="0" applyBorder="1" applyAlignment="1">
      <alignment horizontal="center" vertical="center"/>
    </xf>
    <xf numFmtId="0" fontId="0" fillId="0" borderId="30" xfId="0" applyBorder="1" applyAlignment="1">
      <alignment horizontal="center" vertical="center"/>
    </xf>
    <xf numFmtId="0" fontId="0" fillId="0" borderId="28" xfId="0" applyBorder="1" applyAlignment="1">
      <alignment horizontal="center" vertical="center"/>
    </xf>
    <xf numFmtId="0" fontId="7" fillId="0" borderId="0" xfId="0" applyFont="1" applyAlignment="1">
      <alignment horizontal="center" vertical="center"/>
    </xf>
    <xf numFmtId="0" fontId="0" fillId="0" borderId="31" xfId="0" applyBorder="1" applyAlignment="1">
      <alignment horizontal="center" vertical="center"/>
    </xf>
    <xf numFmtId="1" fontId="0" fillId="18" borderId="34" xfId="0" applyNumberFormat="1" applyFill="1" applyBorder="1" applyAlignment="1">
      <alignment horizontal="center" vertical="center"/>
    </xf>
    <xf numFmtId="1" fontId="0" fillId="20" borderId="36" xfId="0" applyNumberFormat="1" applyFill="1" applyBorder="1" applyAlignment="1">
      <alignment horizontal="center" vertical="center"/>
    </xf>
    <xf numFmtId="0" fontId="2" fillId="0" borderId="0" xfId="0" applyFont="1" applyAlignment="1">
      <alignment horizontal="center" vertical="center"/>
    </xf>
    <xf numFmtId="1" fontId="0" fillId="0" borderId="0" xfId="0" applyNumberFormat="1"/>
    <xf numFmtId="0" fontId="2" fillId="8" borderId="20" xfId="0" applyFont="1" applyFill="1" applyBorder="1" applyAlignment="1">
      <alignment horizontal="center" vertical="center"/>
    </xf>
    <xf numFmtId="0" fontId="0" fillId="0" borderId="49" xfId="0" applyBorder="1" applyAlignment="1">
      <alignment horizontal="center" vertical="center"/>
    </xf>
    <xf numFmtId="1" fontId="0" fillId="0" borderId="50" xfId="0" applyNumberFormat="1" applyBorder="1" applyAlignment="1">
      <alignment horizontal="center" vertical="center"/>
    </xf>
    <xf numFmtId="1" fontId="3" fillId="0" borderId="0" xfId="0" applyNumberFormat="1" applyFont="1"/>
    <xf numFmtId="0" fontId="7" fillId="3" borderId="0" xfId="0" applyFont="1" applyFill="1" applyAlignment="1">
      <alignment horizontal="center" vertical="center"/>
    </xf>
    <xf numFmtId="0" fontId="3" fillId="0" borderId="0" xfId="0" applyFont="1" applyAlignment="1">
      <alignment horizontal="center"/>
    </xf>
    <xf numFmtId="1" fontId="3" fillId="0" borderId="0" xfId="0" applyNumberFormat="1" applyFont="1" applyAlignment="1">
      <alignment horizontal="center"/>
    </xf>
    <xf numFmtId="0" fontId="7" fillId="3" borderId="0" xfId="0" applyFont="1" applyFill="1" applyAlignment="1">
      <alignment horizontal="center"/>
    </xf>
    <xf numFmtId="0" fontId="2" fillId="3" borderId="0" xfId="0" applyFont="1" applyFill="1" applyAlignment="1">
      <alignment horizontal="center" vertical="center"/>
    </xf>
    <xf numFmtId="0" fontId="7" fillId="3" borderId="10" xfId="0" applyFont="1" applyFill="1" applyBorder="1"/>
    <xf numFmtId="1" fontId="2" fillId="0" borderId="0" xfId="0" applyNumberFormat="1" applyFont="1"/>
    <xf numFmtId="1" fontId="2" fillId="0" borderId="0" xfId="0" applyNumberFormat="1" applyFont="1" applyAlignment="1">
      <alignment horizontal="center" vertical="center"/>
    </xf>
    <xf numFmtId="0" fontId="9" fillId="0" borderId="0" xfId="0" applyFont="1" applyAlignment="1">
      <alignment vertical="center"/>
    </xf>
    <xf numFmtId="0" fontId="19" fillId="0" borderId="0" xfId="0" applyFont="1" applyAlignment="1">
      <alignment vertical="center"/>
    </xf>
    <xf numFmtId="1" fontId="0" fillId="4" borderId="5" xfId="0" applyNumberFormat="1" applyFill="1" applyBorder="1" applyAlignment="1">
      <alignment horizontal="center" vertical="center"/>
    </xf>
    <xf numFmtId="0" fontId="2" fillId="0" borderId="0" xfId="0" applyFont="1" applyAlignment="1">
      <alignment horizontal="center"/>
    </xf>
    <xf numFmtId="0" fontId="0" fillId="0" borderId="0" xfId="0" applyAlignment="1">
      <alignment vertical="center" wrapText="1"/>
    </xf>
    <xf numFmtId="0" fontId="12" fillId="0" borderId="0" xfId="0" applyFont="1" applyAlignment="1">
      <alignment vertical="top"/>
    </xf>
    <xf numFmtId="1" fontId="0" fillId="5" borderId="2" xfId="0" applyNumberFormat="1" applyFill="1" applyBorder="1" applyAlignment="1">
      <alignment horizontal="center" vertical="center"/>
    </xf>
    <xf numFmtId="0" fontId="3" fillId="0" borderId="10" xfId="0" applyFont="1" applyBorder="1" applyAlignment="1">
      <alignment horizontal="center" vertical="center"/>
    </xf>
    <xf numFmtId="0" fontId="3" fillId="0" borderId="12" xfId="0" applyFont="1" applyBorder="1" applyAlignment="1">
      <alignment vertical="center"/>
    </xf>
    <xf numFmtId="0" fontId="31" fillId="0" borderId="0" xfId="0" applyFont="1" applyAlignment="1">
      <alignment horizontal="center" vertical="center"/>
    </xf>
    <xf numFmtId="0" fontId="32" fillId="0" borderId="0" xfId="0" applyFont="1" applyAlignment="1">
      <alignment horizontal="center"/>
    </xf>
    <xf numFmtId="1" fontId="32" fillId="0" borderId="0" xfId="0" applyNumberFormat="1" applyFont="1" applyAlignment="1">
      <alignment horizontal="center"/>
    </xf>
    <xf numFmtId="0" fontId="7" fillId="0" borderId="10" xfId="0" applyFont="1" applyBorder="1" applyAlignment="1">
      <alignment horizontal="center" vertical="center"/>
    </xf>
    <xf numFmtId="0" fontId="0" fillId="0" borderId="12" xfId="0" applyBorder="1" applyAlignment="1">
      <alignment vertical="center"/>
    </xf>
    <xf numFmtId="0" fontId="12" fillId="0" borderId="10" xfId="0" applyFont="1" applyBorder="1" applyAlignment="1">
      <alignment horizontal="center" vertical="center"/>
    </xf>
    <xf numFmtId="0" fontId="0" fillId="0" borderId="12" xfId="0" applyBorder="1" applyAlignment="1">
      <alignment vertical="center" wrapText="1"/>
    </xf>
    <xf numFmtId="0" fontId="0" fillId="0" borderId="15" xfId="0" applyBorder="1" applyAlignment="1">
      <alignment vertical="center"/>
    </xf>
    <xf numFmtId="0" fontId="12" fillId="0" borderId="16" xfId="0" applyFont="1" applyBorder="1" applyAlignment="1">
      <alignment horizontal="center" vertical="center"/>
    </xf>
    <xf numFmtId="0" fontId="2" fillId="0" borderId="0" xfId="0" applyFont="1" applyProtection="1">
      <protection locked="0"/>
    </xf>
    <xf numFmtId="1" fontId="2" fillId="13" borderId="0" xfId="0" applyNumberFormat="1" applyFont="1" applyFill="1" applyAlignment="1">
      <alignment horizontal="center" vertical="center"/>
    </xf>
    <xf numFmtId="1" fontId="0" fillId="13" borderId="58" xfId="0" applyNumberFormat="1" applyFill="1" applyBorder="1" applyAlignment="1">
      <alignment horizontal="center" vertical="center"/>
    </xf>
    <xf numFmtId="1" fontId="0" fillId="13" borderId="0" xfId="0" applyNumberFormat="1" applyFill="1" applyAlignment="1">
      <alignment horizontal="center" vertical="center"/>
    </xf>
    <xf numFmtId="1" fontId="0" fillId="0" borderId="11" xfId="0" applyNumberFormat="1" applyBorder="1" applyAlignment="1">
      <alignment horizontal="center" vertical="center"/>
    </xf>
    <xf numFmtId="0" fontId="12" fillId="0" borderId="0" xfId="0" applyFont="1" applyAlignment="1">
      <alignment vertical="center"/>
    </xf>
    <xf numFmtId="0" fontId="0" fillId="0" borderId="0" xfId="0" applyAlignment="1">
      <alignment horizontal="left" vertical="top"/>
    </xf>
    <xf numFmtId="1" fontId="9" fillId="0" borderId="0" xfId="0" applyNumberFormat="1" applyFont="1"/>
    <xf numFmtId="0" fontId="37" fillId="0" borderId="2" xfId="0" applyFont="1" applyBorder="1" applyAlignment="1">
      <alignment vertical="center" wrapText="1"/>
    </xf>
    <xf numFmtId="0" fontId="37" fillId="0" borderId="0" xfId="0" applyFont="1" applyAlignment="1">
      <alignment vertical="center" wrapText="1"/>
    </xf>
    <xf numFmtId="0" fontId="38" fillId="0" borderId="0" xfId="0" applyFont="1" applyAlignment="1">
      <alignment vertical="top"/>
    </xf>
    <xf numFmtId="0" fontId="1" fillId="0" borderId="0" xfId="0" applyFont="1" applyAlignment="1">
      <alignment horizontal="center" vertical="center"/>
    </xf>
    <xf numFmtId="0" fontId="0" fillId="11" borderId="0" xfId="0" applyFill="1"/>
    <xf numFmtId="0" fontId="39" fillId="0" borderId="0" xfId="0" applyFont="1"/>
    <xf numFmtId="0" fontId="9" fillId="0" borderId="0" xfId="0" applyFont="1" applyAlignment="1">
      <alignment horizontal="right" vertical="top"/>
    </xf>
    <xf numFmtId="0" fontId="0" fillId="0" borderId="0" xfId="0" applyAlignment="1">
      <alignment vertical="top"/>
    </xf>
    <xf numFmtId="1" fontId="8" fillId="0" borderId="0" xfId="0" applyNumberFormat="1" applyFont="1" applyAlignment="1">
      <alignment horizontal="center" vertical="top"/>
    </xf>
    <xf numFmtId="0" fontId="8" fillId="0" borderId="0" xfId="0" applyFont="1" applyAlignment="1">
      <alignment horizontal="left" vertical="center"/>
    </xf>
    <xf numFmtId="1" fontId="5" fillId="0" borderId="0" xfId="0" applyNumberFormat="1" applyFont="1" applyAlignment="1">
      <alignment horizontal="center" vertical="center"/>
    </xf>
    <xf numFmtId="1" fontId="9" fillId="0" borderId="0" xfId="0" applyNumberFormat="1" applyFont="1" applyAlignment="1">
      <alignment vertical="center"/>
    </xf>
    <xf numFmtId="0" fontId="43" fillId="0" borderId="0" xfId="0" applyFont="1"/>
    <xf numFmtId="1" fontId="1" fillId="0" borderId="11" xfId="0" applyNumberFormat="1" applyFont="1" applyBorder="1" applyAlignment="1">
      <alignment horizontal="center" vertical="center"/>
    </xf>
    <xf numFmtId="1" fontId="7" fillId="9" borderId="11" xfId="0" applyNumberFormat="1" applyFont="1" applyFill="1" applyBorder="1" applyAlignment="1">
      <alignment horizontal="center" vertical="center"/>
    </xf>
    <xf numFmtId="0" fontId="10" fillId="0" borderId="2" xfId="0" applyFont="1" applyBorder="1" applyAlignment="1">
      <alignment vertical="center" wrapText="1"/>
    </xf>
    <xf numFmtId="0" fontId="11" fillId="0" borderId="0" xfId="0" applyFont="1" applyAlignment="1">
      <alignment vertical="top"/>
    </xf>
    <xf numFmtId="0" fontId="10" fillId="0" borderId="0" xfId="0" applyFont="1" applyAlignment="1"/>
    <xf numFmtId="0" fontId="0" fillId="0" borderId="0" xfId="0" applyBorder="1" applyAlignment="1">
      <alignment horizontal="left" vertical="top"/>
    </xf>
    <xf numFmtId="0" fontId="11" fillId="0" borderId="0" xfId="0" applyFont="1" applyBorder="1" applyAlignment="1">
      <alignment vertical="top"/>
    </xf>
    <xf numFmtId="0" fontId="37" fillId="0" borderId="37" xfId="0" applyFont="1" applyBorder="1" applyAlignment="1">
      <alignment horizontal="left" vertical="center" wrapText="1" indent="2"/>
    </xf>
    <xf numFmtId="0" fontId="0" fillId="0" borderId="37" xfId="0" applyBorder="1" applyAlignment="1">
      <alignment horizontal="left" vertical="top"/>
    </xf>
    <xf numFmtId="0" fontId="11" fillId="0" borderId="37" xfId="0" applyFont="1" applyBorder="1" applyAlignment="1">
      <alignment vertical="top"/>
    </xf>
    <xf numFmtId="0" fontId="0" fillId="0" borderId="37" xfId="0" applyBorder="1"/>
    <xf numFmtId="0" fontId="12" fillId="0" borderId="0" xfId="0" applyFont="1" applyAlignment="1">
      <alignment vertical="center" textRotation="180"/>
    </xf>
    <xf numFmtId="0" fontId="46" fillId="0" borderId="0" xfId="0" applyFont="1" applyAlignment="1">
      <alignment wrapText="1"/>
    </xf>
    <xf numFmtId="0" fontId="46" fillId="0" borderId="0" xfId="0" applyFont="1" applyAlignment="1">
      <alignment horizontal="left" vertical="center" wrapText="1" indent="4"/>
    </xf>
    <xf numFmtId="0" fontId="46" fillId="0" borderId="0" xfId="0" applyFont="1" applyAlignment="1">
      <alignment vertical="center" wrapText="1"/>
    </xf>
    <xf numFmtId="0" fontId="0" fillId="0" borderId="0" xfId="0" applyBorder="1" applyAlignment="1">
      <alignment vertical="center"/>
    </xf>
    <xf numFmtId="0" fontId="12" fillId="0" borderId="0" xfId="0" applyFont="1" applyAlignment="1">
      <alignment vertical="center" wrapText="1"/>
    </xf>
    <xf numFmtId="0" fontId="0" fillId="0" borderId="0" xfId="0" applyBorder="1"/>
    <xf numFmtId="0" fontId="46" fillId="0" borderId="0" xfId="0" applyFont="1" applyBorder="1" applyAlignment="1">
      <alignment vertical="center"/>
    </xf>
    <xf numFmtId="0" fontId="0" fillId="3" borderId="3" xfId="0" applyFill="1" applyBorder="1" applyAlignment="1">
      <alignment horizontal="center" vertical="center"/>
    </xf>
    <xf numFmtId="0" fontId="7" fillId="3" borderId="16" xfId="0" applyFont="1" applyFill="1" applyBorder="1" applyAlignment="1" applyProtection="1">
      <alignment horizontal="center" vertical="center"/>
      <protection locked="0"/>
    </xf>
    <xf numFmtId="0" fontId="0" fillId="0" borderId="0" xfId="0" applyAlignment="1">
      <alignment horizontal="center" vertical="center"/>
    </xf>
    <xf numFmtId="0" fontId="0" fillId="0" borderId="37" xfId="0" applyBorder="1" applyAlignment="1">
      <alignment horizontal="center" vertical="center"/>
    </xf>
    <xf numFmtId="0" fontId="48" fillId="0" borderId="0" xfId="0" applyFont="1"/>
    <xf numFmtId="0" fontId="47" fillId="0" borderId="0" xfId="0" applyFont="1"/>
    <xf numFmtId="0" fontId="12" fillId="0" borderId="0" xfId="0" applyFont="1" applyBorder="1" applyAlignment="1">
      <alignment vertical="center"/>
    </xf>
    <xf numFmtId="0" fontId="0" fillId="0" borderId="41" xfId="0" applyBorder="1" applyAlignment="1">
      <alignment horizontal="center" vertical="center"/>
    </xf>
    <xf numFmtId="0" fontId="0" fillId="13" borderId="0" xfId="0" applyFill="1" applyBorder="1" applyAlignment="1">
      <alignment horizontal="center" vertical="center"/>
    </xf>
    <xf numFmtId="0" fontId="0" fillId="13" borderId="0" xfId="0" applyFill="1" applyBorder="1"/>
    <xf numFmtId="0" fontId="11" fillId="13" borderId="0" xfId="0" applyFont="1" applyFill="1" applyBorder="1" applyAlignment="1">
      <alignment horizontal="center" vertical="center"/>
    </xf>
    <xf numFmtId="0" fontId="12" fillId="13" borderId="0" xfId="0" applyFont="1" applyFill="1" applyBorder="1" applyAlignment="1">
      <alignment horizontal="center" vertical="center"/>
    </xf>
    <xf numFmtId="0" fontId="46" fillId="0" borderId="0" xfId="0" applyFont="1" applyBorder="1" applyAlignment="1">
      <alignment vertical="center" wrapText="1"/>
    </xf>
    <xf numFmtId="0" fontId="11" fillId="13" borderId="0" xfId="0" applyFont="1" applyFill="1" applyBorder="1" applyAlignment="1">
      <alignment vertical="center"/>
    </xf>
    <xf numFmtId="0" fontId="0" fillId="0" borderId="0" xfId="0" applyFont="1" applyBorder="1" applyAlignment="1">
      <alignment vertical="center" wrapText="1"/>
    </xf>
    <xf numFmtId="0" fontId="48" fillId="0" borderId="0" xfId="0" applyFont="1" applyAlignment="1">
      <alignment horizontal="center" vertical="center"/>
    </xf>
    <xf numFmtId="0" fontId="12" fillId="0" borderId="0" xfId="0" applyFont="1" applyAlignment="1">
      <alignment horizontal="left" vertical="center" wrapText="1"/>
    </xf>
    <xf numFmtId="0" fontId="0" fillId="0" borderId="0" xfId="0" applyBorder="1" applyAlignment="1">
      <alignment horizontal="center" vertical="center"/>
    </xf>
    <xf numFmtId="0" fontId="3" fillId="0" borderId="0" xfId="0" applyFont="1" applyAlignment="1">
      <alignment horizontal="center" vertical="center"/>
    </xf>
    <xf numFmtId="0" fontId="0" fillId="0" borderId="47" xfId="0" applyBorder="1" applyAlignment="1">
      <alignment horizontal="center" vertical="center"/>
    </xf>
    <xf numFmtId="1" fontId="3" fillId="0" borderId="0" xfId="0" applyNumberFormat="1" applyFont="1" applyAlignment="1">
      <alignment horizontal="center" vertical="center"/>
    </xf>
    <xf numFmtId="0" fontId="12" fillId="0" borderId="0" xfId="0" applyFont="1" applyAlignment="1">
      <alignment horizontal="center" vertical="center"/>
    </xf>
    <xf numFmtId="0" fontId="3" fillId="0" borderId="0" xfId="0" applyFont="1" applyAlignment="1">
      <alignment horizontal="center" vertical="center"/>
    </xf>
    <xf numFmtId="0" fontId="8" fillId="0" borderId="0" xfId="0" applyFont="1" applyAlignment="1">
      <alignment horizontal="center" vertical="center"/>
    </xf>
    <xf numFmtId="0" fontId="0" fillId="0" borderId="0" xfId="0" applyAlignment="1">
      <alignment horizontal="center" vertical="center"/>
    </xf>
    <xf numFmtId="0" fontId="9" fillId="0" borderId="0" xfId="0" applyFont="1" applyAlignment="1">
      <alignment horizontal="right" vertical="center"/>
    </xf>
    <xf numFmtId="0" fontId="9" fillId="0" borderId="0" xfId="0" applyFont="1" applyAlignment="1">
      <alignment horizontal="left" vertical="center"/>
    </xf>
    <xf numFmtId="0" fontId="4" fillId="0" borderId="0" xfId="0" applyFont="1" applyAlignment="1">
      <alignment vertical="center"/>
    </xf>
    <xf numFmtId="0" fontId="9" fillId="0" borderId="0" xfId="0" applyFont="1" applyAlignment="1">
      <alignment horizontal="center" vertical="center" textRotation="180"/>
    </xf>
    <xf numFmtId="0" fontId="3" fillId="0" borderId="47" xfId="0" applyFont="1" applyBorder="1" applyAlignment="1">
      <alignment horizontal="center" vertical="center"/>
    </xf>
    <xf numFmtId="0" fontId="3" fillId="0" borderId="48" xfId="0" applyFont="1" applyBorder="1" applyAlignment="1">
      <alignment horizontal="center" vertical="center"/>
    </xf>
    <xf numFmtId="0" fontId="3" fillId="0" borderId="0" xfId="0" applyFont="1" applyBorder="1"/>
    <xf numFmtId="0" fontId="3" fillId="0" borderId="0" xfId="0" applyFont="1" applyBorder="1" applyAlignment="1">
      <alignment horizontal="center" vertical="center"/>
    </xf>
    <xf numFmtId="0" fontId="3" fillId="2" borderId="46" xfId="0" applyFont="1" applyFill="1" applyBorder="1" applyAlignment="1">
      <alignment horizontal="center" vertical="center"/>
    </xf>
    <xf numFmtId="0" fontId="3" fillId="2" borderId="67" xfId="0" applyFont="1" applyFill="1" applyBorder="1"/>
    <xf numFmtId="1" fontId="3" fillId="2" borderId="43" xfId="0" applyNumberFormat="1" applyFont="1" applyFill="1" applyBorder="1" applyAlignment="1">
      <alignment horizontal="center" vertical="center"/>
    </xf>
    <xf numFmtId="1" fontId="3" fillId="2" borderId="52" xfId="0" applyNumberFormat="1" applyFont="1" applyFill="1" applyBorder="1" applyAlignment="1">
      <alignment horizontal="center" vertical="center"/>
    </xf>
    <xf numFmtId="0" fontId="3" fillId="2" borderId="13" xfId="0" applyFont="1" applyFill="1" applyBorder="1" applyAlignment="1">
      <alignment horizontal="center" vertical="center"/>
    </xf>
    <xf numFmtId="0" fontId="3" fillId="2" borderId="67" xfId="0" applyFont="1" applyFill="1" applyBorder="1" applyAlignment="1">
      <alignment horizontal="center" vertical="center"/>
    </xf>
    <xf numFmtId="0" fontId="3" fillId="2" borderId="43" xfId="0" applyFont="1" applyFill="1" applyBorder="1" applyAlignment="1">
      <alignment horizontal="center" vertical="center"/>
    </xf>
    <xf numFmtId="0" fontId="3" fillId="2" borderId="52" xfId="0" applyFont="1" applyFill="1" applyBorder="1" applyAlignment="1">
      <alignment horizontal="center" vertical="center"/>
    </xf>
    <xf numFmtId="1" fontId="3" fillId="2" borderId="13" xfId="0" applyNumberFormat="1" applyFont="1" applyFill="1" applyBorder="1" applyAlignment="1">
      <alignment horizontal="center" vertical="center"/>
    </xf>
    <xf numFmtId="1" fontId="4" fillId="13" borderId="11" xfId="0" applyNumberFormat="1" applyFont="1" applyFill="1" applyBorder="1" applyAlignment="1">
      <alignment horizontal="center" vertical="center"/>
    </xf>
    <xf numFmtId="0" fontId="4" fillId="0" borderId="58" xfId="0" applyFont="1" applyBorder="1" applyAlignment="1">
      <alignment horizontal="center" vertical="center" wrapText="1"/>
    </xf>
    <xf numFmtId="1" fontId="52" fillId="3" borderId="11" xfId="0" applyNumberFormat="1" applyFont="1" applyFill="1" applyBorder="1" applyAlignment="1">
      <alignment horizontal="center" vertical="center"/>
    </xf>
    <xf numFmtId="0" fontId="0" fillId="0" borderId="0" xfId="0" applyAlignment="1">
      <alignment horizontal="center" vertical="center"/>
    </xf>
    <xf numFmtId="0" fontId="0" fillId="0" borderId="0" xfId="0" applyAlignment="1">
      <alignment horizontal="left" vertical="top"/>
    </xf>
    <xf numFmtId="1" fontId="9" fillId="0" borderId="0" xfId="0" applyNumberFormat="1" applyFont="1" applyAlignment="1">
      <alignment horizontal="center" vertical="center"/>
    </xf>
    <xf numFmtId="0" fontId="3" fillId="0" borderId="0" xfId="0" applyFont="1" applyAlignment="1">
      <alignment horizontal="center" vertical="center"/>
    </xf>
    <xf numFmtId="0" fontId="1" fillId="0" borderId="0" xfId="0" applyFont="1" applyBorder="1" applyAlignment="1">
      <alignment horizontal="center" vertical="center"/>
    </xf>
    <xf numFmtId="0" fontId="4" fillId="0" borderId="0" xfId="0" applyFont="1" applyBorder="1" applyAlignment="1">
      <alignment horizontal="center" vertical="center"/>
    </xf>
    <xf numFmtId="0" fontId="1" fillId="0" borderId="42" xfId="0" applyFont="1" applyBorder="1" applyAlignment="1">
      <alignment horizontal="center" vertical="center"/>
    </xf>
    <xf numFmtId="0" fontId="4" fillId="0" borderId="48" xfId="0" applyFont="1" applyBorder="1" applyAlignment="1">
      <alignment horizontal="center" vertical="center"/>
    </xf>
    <xf numFmtId="0" fontId="46" fillId="0" borderId="0" xfId="0" applyFont="1" applyAlignment="1">
      <alignment horizontal="center" vertical="center"/>
    </xf>
    <xf numFmtId="0" fontId="12" fillId="0" borderId="0" xfId="0" applyFont="1" applyAlignment="1">
      <alignment horizontal="left" vertical="center"/>
    </xf>
    <xf numFmtId="0" fontId="5" fillId="11" borderId="11" xfId="0" applyFont="1" applyFill="1" applyBorder="1" applyAlignment="1">
      <alignment horizontal="center" vertical="center"/>
    </xf>
    <xf numFmtId="0" fontId="0" fillId="0" borderId="0" xfId="0" applyAlignment="1">
      <alignment horizontal="center" vertical="center"/>
    </xf>
    <xf numFmtId="0" fontId="0" fillId="0" borderId="0" xfId="0" applyBorder="1" applyAlignment="1">
      <alignment horizontal="center" vertical="center"/>
    </xf>
    <xf numFmtId="0" fontId="3" fillId="0" borderId="0" xfId="0" applyFont="1" applyAlignment="1">
      <alignment horizontal="center" vertical="center"/>
    </xf>
    <xf numFmtId="0" fontId="0" fillId="0" borderId="0" xfId="0" applyAlignment="1">
      <alignment horizontal="left" vertical="center"/>
    </xf>
    <xf numFmtId="0" fontId="0" fillId="0" borderId="0" xfId="0" applyAlignment="1">
      <alignment horizontal="left" vertical="center" indent="3"/>
    </xf>
    <xf numFmtId="0" fontId="0" fillId="0" borderId="4" xfId="0" applyBorder="1" applyAlignment="1">
      <alignment horizontal="center" vertical="center"/>
    </xf>
    <xf numFmtId="0" fontId="0" fillId="0" borderId="0" xfId="0" applyFill="1" applyAlignment="1"/>
    <xf numFmtId="0" fontId="0" fillId="0" borderId="0" xfId="0" applyFill="1" applyAlignment="1">
      <alignment vertical="center"/>
    </xf>
    <xf numFmtId="0" fontId="11" fillId="0" borderId="0" xfId="0" applyFont="1" applyFill="1" applyBorder="1" applyAlignment="1">
      <alignment vertical="center"/>
    </xf>
    <xf numFmtId="0" fontId="12" fillId="0" borderId="0" xfId="0" applyFont="1" applyFill="1" applyBorder="1" applyAlignment="1">
      <alignment vertical="center" wrapText="1"/>
    </xf>
    <xf numFmtId="0" fontId="0" fillId="0" borderId="0" xfId="0" applyFill="1" applyBorder="1" applyAlignment="1">
      <alignment horizontal="center" vertical="center"/>
    </xf>
    <xf numFmtId="0" fontId="46" fillId="0" borderId="0" xfId="0" applyFont="1" applyFill="1" applyBorder="1" applyAlignment="1">
      <alignment vertical="center" wrapText="1"/>
    </xf>
    <xf numFmtId="0" fontId="13" fillId="0" borderId="0" xfId="0" applyFont="1" applyFill="1" applyBorder="1" applyAlignment="1">
      <alignment vertical="center"/>
    </xf>
    <xf numFmtId="0" fontId="13" fillId="0" borderId="0" xfId="0" applyFont="1" applyFill="1" applyBorder="1" applyAlignment="1">
      <alignment vertical="center" textRotation="90"/>
    </xf>
    <xf numFmtId="0" fontId="3" fillId="0" borderId="0" xfId="0" applyFont="1" applyFill="1" applyBorder="1" applyAlignment="1">
      <alignment horizontal="center" vertical="center"/>
    </xf>
    <xf numFmtId="0" fontId="3" fillId="0" borderId="0" xfId="0" applyFont="1" applyFill="1" applyBorder="1"/>
    <xf numFmtId="0" fontId="0" fillId="0" borderId="0" xfId="0" applyFill="1" applyBorder="1"/>
    <xf numFmtId="0" fontId="0" fillId="0" borderId="0" xfId="0" applyFont="1" applyFill="1" applyBorder="1" applyAlignment="1">
      <alignment vertical="center" wrapText="1"/>
    </xf>
    <xf numFmtId="0" fontId="0" fillId="0" borderId="0" xfId="0" applyFill="1" applyBorder="1" applyAlignment="1">
      <alignment vertical="center" wrapText="1"/>
    </xf>
    <xf numFmtId="0" fontId="11" fillId="0" borderId="0" xfId="0" applyFont="1" applyFill="1" applyBorder="1" applyAlignment="1">
      <alignment vertical="center" wrapText="1"/>
    </xf>
    <xf numFmtId="0" fontId="48" fillId="11" borderId="0" xfId="0" applyFont="1" applyFill="1"/>
    <xf numFmtId="0" fontId="1" fillId="0" borderId="0" xfId="0" applyFont="1" applyFill="1" applyBorder="1" applyAlignment="1">
      <alignment vertical="center"/>
    </xf>
    <xf numFmtId="0" fontId="0" fillId="0" borderId="0" xfId="0" applyFill="1" applyBorder="1" applyAlignment="1">
      <alignment vertical="center"/>
    </xf>
    <xf numFmtId="0" fontId="33" fillId="0" borderId="0" xfId="0" applyFont="1" applyFill="1" applyBorder="1" applyAlignment="1">
      <alignment vertical="center"/>
    </xf>
    <xf numFmtId="0" fontId="0" fillId="0" borderId="10" xfId="0" applyBorder="1" applyAlignment="1">
      <alignment vertical="center"/>
    </xf>
    <xf numFmtId="0" fontId="0" fillId="0" borderId="4" xfId="0" applyBorder="1" applyAlignment="1">
      <alignment vertical="center"/>
    </xf>
    <xf numFmtId="0" fontId="0" fillId="0" borderId="16" xfId="0" applyBorder="1" applyAlignment="1">
      <alignment vertical="center"/>
    </xf>
    <xf numFmtId="0" fontId="0" fillId="0" borderId="66" xfId="0" applyBorder="1" applyAlignment="1">
      <alignment horizontal="center" vertical="center"/>
    </xf>
    <xf numFmtId="0" fontId="0" fillId="0" borderId="16" xfId="0" applyBorder="1" applyAlignment="1">
      <alignment horizontal="center" vertical="center"/>
    </xf>
    <xf numFmtId="0" fontId="0" fillId="0" borderId="15" xfId="0" applyBorder="1" applyAlignment="1">
      <alignment horizontal="center" vertical="center"/>
    </xf>
    <xf numFmtId="0" fontId="48" fillId="0" borderId="0" xfId="0" applyFont="1" applyFill="1" applyBorder="1" applyAlignment="1">
      <alignment vertical="center"/>
    </xf>
    <xf numFmtId="0" fontId="18" fillId="0" borderId="0" xfId="0" applyFont="1" applyFill="1" applyBorder="1" applyAlignment="1">
      <alignment horizontal="center" vertical="center" wrapText="1"/>
    </xf>
    <xf numFmtId="1" fontId="50" fillId="0" borderId="0" xfId="0" applyNumberFormat="1" applyFont="1" applyFill="1" applyBorder="1" applyAlignment="1">
      <alignment vertical="center"/>
    </xf>
    <xf numFmtId="0" fontId="51" fillId="0" borderId="0" xfId="0" applyFont="1" applyBorder="1" applyAlignment="1">
      <alignment vertical="center"/>
    </xf>
    <xf numFmtId="0" fontId="30" fillId="0" borderId="0" xfId="0" applyFont="1" applyBorder="1" applyAlignment="1">
      <alignment vertical="top"/>
    </xf>
    <xf numFmtId="0" fontId="51" fillId="0" borderId="14" xfId="0" applyFont="1" applyBorder="1" applyAlignment="1">
      <alignment vertical="center"/>
    </xf>
    <xf numFmtId="0" fontId="51" fillId="0" borderId="2" xfId="0" applyFont="1" applyBorder="1" applyAlignment="1">
      <alignment vertical="center"/>
    </xf>
    <xf numFmtId="0" fontId="51" fillId="0" borderId="3" xfId="0" applyFont="1" applyBorder="1" applyAlignment="1">
      <alignment vertical="center"/>
    </xf>
    <xf numFmtId="0" fontId="51" fillId="0" borderId="12" xfId="0" applyFont="1" applyBorder="1" applyAlignment="1">
      <alignment vertical="center"/>
    </xf>
    <xf numFmtId="0" fontId="51" fillId="0" borderId="10" xfId="0" applyFont="1" applyBorder="1" applyAlignment="1">
      <alignment vertical="center"/>
    </xf>
    <xf numFmtId="0" fontId="30" fillId="0" borderId="12" xfId="0" applyFont="1" applyBorder="1" applyAlignment="1">
      <alignment vertical="top"/>
    </xf>
    <xf numFmtId="0" fontId="30" fillId="0" borderId="10" xfId="0" applyFont="1" applyBorder="1" applyAlignment="1">
      <alignment vertical="top"/>
    </xf>
    <xf numFmtId="0" fontId="0" fillId="0" borderId="68" xfId="0" applyBorder="1" applyAlignment="1">
      <alignment horizontal="center" vertical="center"/>
    </xf>
    <xf numFmtId="0" fontId="18" fillId="13" borderId="16" xfId="0" applyFont="1" applyFill="1" applyBorder="1" applyAlignment="1">
      <alignment horizontal="center" vertical="center" wrapText="1"/>
    </xf>
    <xf numFmtId="0" fontId="12" fillId="0" borderId="12" xfId="0" applyFont="1" applyBorder="1" applyAlignment="1">
      <alignment vertical="center"/>
    </xf>
    <xf numFmtId="0" fontId="11" fillId="0" borderId="10" xfId="0" applyFont="1" applyFill="1" applyBorder="1" applyAlignment="1">
      <alignment vertical="center" wrapText="1"/>
    </xf>
    <xf numFmtId="0" fontId="11" fillId="0" borderId="12" xfId="0" applyFont="1" applyFill="1" applyBorder="1" applyAlignment="1">
      <alignment vertical="center" wrapText="1"/>
    </xf>
    <xf numFmtId="0" fontId="0" fillId="0" borderId="12" xfId="0" applyFill="1" applyBorder="1" applyAlignment="1">
      <alignment horizontal="center" vertical="center"/>
    </xf>
    <xf numFmtId="0" fontId="0" fillId="0" borderId="10" xfId="0" applyFill="1" applyBorder="1" applyAlignment="1">
      <alignment horizontal="center" vertical="center"/>
    </xf>
    <xf numFmtId="0" fontId="0" fillId="0" borderId="12" xfId="0" applyFill="1" applyBorder="1" applyAlignment="1">
      <alignment vertical="center"/>
    </xf>
    <xf numFmtId="0" fontId="0" fillId="0" borderId="10" xfId="0" applyFill="1" applyBorder="1" applyAlignment="1">
      <alignment vertical="center"/>
    </xf>
    <xf numFmtId="0" fontId="0" fillId="0" borderId="68" xfId="0" applyBorder="1"/>
    <xf numFmtId="0" fontId="30" fillId="0" borderId="12" xfId="0" applyFont="1" applyBorder="1" applyAlignment="1">
      <alignment vertical="center"/>
    </xf>
    <xf numFmtId="0" fontId="30" fillId="0" borderId="10" xfId="0" applyFont="1" applyBorder="1" applyAlignment="1">
      <alignment vertical="center"/>
    </xf>
    <xf numFmtId="0" fontId="46" fillId="0" borderId="10" xfId="0" applyFont="1" applyBorder="1" applyAlignment="1">
      <alignment vertical="center" wrapText="1"/>
    </xf>
    <xf numFmtId="0" fontId="46" fillId="0" borderId="12" xfId="0" applyFont="1" applyBorder="1" applyAlignment="1">
      <alignment vertical="center" wrapText="1"/>
    </xf>
    <xf numFmtId="0" fontId="46" fillId="0" borderId="0" xfId="0" applyFont="1" applyAlignment="1">
      <alignment vertical="center"/>
    </xf>
    <xf numFmtId="0" fontId="0" fillId="16" borderId="0" xfId="0" applyFill="1" applyAlignment="1">
      <alignment horizontal="center" vertical="center"/>
    </xf>
    <xf numFmtId="0" fontId="10" fillId="16" borderId="0" xfId="0" applyFont="1" applyFill="1" applyAlignment="1">
      <alignment horizontal="center" vertical="center"/>
    </xf>
    <xf numFmtId="1" fontId="10" fillId="16" borderId="0" xfId="0" applyNumberFormat="1" applyFont="1" applyFill="1" applyAlignment="1">
      <alignment horizontal="center" vertical="center"/>
    </xf>
    <xf numFmtId="0" fontId="0" fillId="16" borderId="0" xfId="0" applyFill="1" applyAlignment="1">
      <alignment vertical="center"/>
    </xf>
    <xf numFmtId="0" fontId="1" fillId="0" borderId="0" xfId="0" applyFont="1" applyBorder="1" applyAlignment="1">
      <alignment horizontal="left" vertical="center"/>
    </xf>
    <xf numFmtId="0" fontId="3" fillId="0" borderId="0" xfId="0" applyFont="1" applyBorder="1" applyAlignment="1">
      <alignment vertical="center"/>
    </xf>
    <xf numFmtId="0" fontId="12" fillId="0" borderId="14" xfId="0" applyFont="1" applyBorder="1" applyAlignment="1">
      <alignment vertical="center"/>
    </xf>
    <xf numFmtId="0" fontId="12" fillId="0" borderId="2" xfId="0" applyFont="1" applyBorder="1" applyAlignment="1">
      <alignment vertical="center"/>
    </xf>
    <xf numFmtId="0" fontId="0" fillId="0" borderId="3" xfId="0" applyBorder="1"/>
    <xf numFmtId="0" fontId="3" fillId="0" borderId="10" xfId="0" applyFont="1" applyBorder="1" applyAlignment="1">
      <alignment vertical="center"/>
    </xf>
    <xf numFmtId="0" fontId="3" fillId="0" borderId="4" xfId="0" applyFont="1" applyBorder="1" applyAlignment="1">
      <alignment vertical="center"/>
    </xf>
    <xf numFmtId="0" fontId="0" fillId="0" borderId="14" xfId="0" applyFill="1" applyBorder="1"/>
    <xf numFmtId="0" fontId="0" fillId="0" borderId="2" xfId="0" applyFill="1" applyBorder="1" applyAlignment="1">
      <alignment horizontal="center" vertical="center"/>
    </xf>
    <xf numFmtId="0" fontId="0" fillId="0" borderId="3" xfId="0" applyFill="1" applyBorder="1" applyAlignment="1">
      <alignment horizontal="center" vertical="center"/>
    </xf>
    <xf numFmtId="0" fontId="0" fillId="0" borderId="12" xfId="0" applyFill="1" applyBorder="1"/>
    <xf numFmtId="0" fontId="0" fillId="0" borderId="12" xfId="0" applyFill="1" applyBorder="1" applyAlignment="1">
      <alignment horizontal="left" vertical="center" indent="4"/>
    </xf>
    <xf numFmtId="0" fontId="0" fillId="0" borderId="0" xfId="0" applyFill="1" applyBorder="1" applyAlignment="1">
      <alignment horizontal="left" vertical="center" indent="4"/>
    </xf>
    <xf numFmtId="0" fontId="0" fillId="0" borderId="10" xfId="0" applyFill="1" applyBorder="1" applyAlignment="1">
      <alignment horizontal="left" vertical="center" indent="4"/>
    </xf>
    <xf numFmtId="0" fontId="0" fillId="0" borderId="15" xfId="0" applyFill="1" applyBorder="1" applyAlignment="1">
      <alignment horizontal="left" vertical="center" indent="4"/>
    </xf>
    <xf numFmtId="0" fontId="0" fillId="0" borderId="4" xfId="0" applyFill="1" applyBorder="1" applyAlignment="1">
      <alignment horizontal="left" vertical="center" indent="4"/>
    </xf>
    <xf numFmtId="0" fontId="0" fillId="0" borderId="16" xfId="0" applyFill="1" applyBorder="1" applyAlignment="1">
      <alignment horizontal="left" vertical="center" indent="4"/>
    </xf>
    <xf numFmtId="0" fontId="37" fillId="0" borderId="0" xfId="0" applyFont="1" applyBorder="1" applyAlignment="1">
      <alignment horizontal="left" vertical="center" wrapText="1" indent="2"/>
    </xf>
    <xf numFmtId="0" fontId="57" fillId="0" borderId="0" xfId="0" applyFont="1" applyBorder="1" applyAlignment="1">
      <alignment horizontal="center" vertical="center"/>
    </xf>
    <xf numFmtId="0" fontId="0" fillId="11" borderId="13" xfId="0" applyFill="1" applyBorder="1" applyAlignment="1" applyProtection="1">
      <alignment horizontal="center" vertical="center"/>
      <protection locked="0"/>
    </xf>
    <xf numFmtId="0" fontId="0" fillId="11" borderId="11" xfId="0" applyFill="1" applyBorder="1" applyAlignment="1" applyProtection="1">
      <alignment horizontal="center" vertical="center"/>
      <protection locked="0"/>
    </xf>
    <xf numFmtId="0" fontId="0" fillId="11" borderId="52" xfId="0" applyFill="1" applyBorder="1" applyAlignment="1" applyProtection="1">
      <alignment horizontal="center" vertical="center"/>
      <protection locked="0"/>
    </xf>
    <xf numFmtId="0" fontId="0" fillId="11" borderId="11" xfId="0" applyFill="1" applyBorder="1" applyProtection="1">
      <protection locked="0"/>
    </xf>
    <xf numFmtId="1" fontId="0" fillId="11" borderId="29" xfId="0" applyNumberFormat="1" applyFill="1" applyBorder="1" applyAlignment="1" applyProtection="1">
      <alignment horizontal="center" vertical="center"/>
      <protection locked="0"/>
    </xf>
    <xf numFmtId="1" fontId="0" fillId="11" borderId="30" xfId="0" applyNumberFormat="1" applyFill="1" applyBorder="1" applyAlignment="1" applyProtection="1">
      <alignment horizontal="center" vertical="center"/>
      <protection locked="0"/>
    </xf>
    <xf numFmtId="0" fontId="13" fillId="0" borderId="0" xfId="0" applyFont="1" applyAlignment="1">
      <alignment horizontal="left" vertical="center" textRotation="90"/>
    </xf>
    <xf numFmtId="0" fontId="3" fillId="0" borderId="0" xfId="0" applyFont="1" applyAlignment="1">
      <alignment horizontal="center" vertical="center"/>
    </xf>
    <xf numFmtId="0" fontId="4" fillId="0" borderId="0" xfId="0" applyFont="1" applyAlignment="1">
      <alignment horizontal="center" vertical="center"/>
    </xf>
    <xf numFmtId="0" fontId="59" fillId="0" borderId="0" xfId="0" applyFont="1"/>
    <xf numFmtId="0" fontId="3" fillId="0" borderId="0" xfId="0" applyFont="1" applyAlignment="1">
      <alignment horizontal="left" vertical="center"/>
    </xf>
    <xf numFmtId="0" fontId="1" fillId="0" borderId="0" xfId="0" applyFont="1" applyAlignment="1">
      <alignment horizontal="left" indent="6"/>
    </xf>
    <xf numFmtId="0" fontId="0" fillId="0" borderId="0" xfId="0" applyAlignment="1">
      <alignment horizontal="left" vertical="top" wrapText="1"/>
    </xf>
    <xf numFmtId="0" fontId="24" fillId="3" borderId="0" xfId="0" applyFont="1" applyFill="1" applyAlignment="1">
      <alignment horizontal="center" vertical="center"/>
    </xf>
    <xf numFmtId="0" fontId="25" fillId="3" borderId="0" xfId="0" applyFont="1" applyFill="1" applyAlignment="1">
      <alignment horizontal="center" vertical="center"/>
    </xf>
    <xf numFmtId="0" fontId="0" fillId="0" borderId="0" xfId="0" applyAlignment="1">
      <alignment horizontal="left" vertical="center" wrapText="1"/>
    </xf>
    <xf numFmtId="0" fontId="10" fillId="0" borderId="0" xfId="0" applyFont="1" applyAlignment="1">
      <alignment horizontal="center"/>
    </xf>
    <xf numFmtId="0" fontId="12" fillId="0" borderId="0" xfId="0" applyFont="1" applyAlignment="1">
      <alignment horizontal="left" vertical="center" wrapText="1"/>
    </xf>
    <xf numFmtId="0" fontId="12" fillId="0" borderId="0" xfId="0" applyFont="1" applyAlignment="1">
      <alignment horizontal="center" vertical="center" wrapText="1"/>
    </xf>
    <xf numFmtId="0" fontId="1" fillId="0" borderId="0" xfId="0" applyFont="1" applyAlignment="1">
      <alignment horizontal="center"/>
    </xf>
    <xf numFmtId="0" fontId="26" fillId="0" borderId="0" xfId="1" applyFont="1" applyAlignment="1">
      <alignment horizontal="center" vertical="top" wrapText="1"/>
    </xf>
    <xf numFmtId="0" fontId="1" fillId="0" borderId="0" xfId="0" applyFont="1" applyAlignment="1">
      <alignment horizontal="left" indent="7"/>
    </xf>
    <xf numFmtId="0" fontId="19" fillId="3" borderId="38" xfId="0" applyFont="1" applyFill="1" applyBorder="1" applyAlignment="1">
      <alignment horizontal="center" vertical="center"/>
    </xf>
    <xf numFmtId="0" fontId="19" fillId="3" borderId="37" xfId="0" applyFont="1" applyFill="1" applyBorder="1" applyAlignment="1">
      <alignment horizontal="center" vertical="center"/>
    </xf>
    <xf numFmtId="0" fontId="19" fillId="3" borderId="40" xfId="0" applyFont="1" applyFill="1" applyBorder="1" applyAlignment="1">
      <alignment horizontal="center" vertical="center"/>
    </xf>
    <xf numFmtId="0" fontId="19" fillId="3" borderId="42" xfId="0" applyFont="1" applyFill="1" applyBorder="1" applyAlignment="1">
      <alignment horizontal="center" vertical="center"/>
    </xf>
    <xf numFmtId="0" fontId="11" fillId="11" borderId="37" xfId="0" applyFont="1" applyFill="1" applyBorder="1" applyAlignment="1">
      <alignment horizontal="left" vertical="center" indent="4"/>
    </xf>
    <xf numFmtId="0" fontId="11" fillId="11" borderId="39" xfId="0" applyFont="1" applyFill="1" applyBorder="1" applyAlignment="1">
      <alignment horizontal="left" vertical="center" indent="4"/>
    </xf>
    <xf numFmtId="0" fontId="11" fillId="11" borderId="42" xfId="0" applyFont="1" applyFill="1" applyBorder="1" applyAlignment="1">
      <alignment horizontal="left" vertical="center" indent="4"/>
    </xf>
    <xf numFmtId="0" fontId="11" fillId="11" borderId="41" xfId="0" applyFont="1" applyFill="1" applyBorder="1" applyAlignment="1">
      <alignment horizontal="left" vertical="center" indent="4"/>
    </xf>
    <xf numFmtId="0" fontId="1" fillId="0" borderId="37" xfId="0" applyFont="1" applyBorder="1" applyAlignment="1">
      <alignment horizontal="center" vertical="center" wrapText="1"/>
    </xf>
    <xf numFmtId="0" fontId="1" fillId="0" borderId="0" xfId="0" applyFont="1" applyAlignment="1">
      <alignment horizontal="center" vertical="center" wrapText="1"/>
    </xf>
    <xf numFmtId="0" fontId="0" fillId="0" borderId="0" xfId="0" applyAlignment="1">
      <alignment horizontal="center" vertical="center"/>
    </xf>
    <xf numFmtId="0" fontId="12" fillId="16" borderId="0" xfId="0" applyFont="1" applyFill="1" applyAlignment="1">
      <alignment horizontal="center" vertical="center"/>
    </xf>
    <xf numFmtId="0" fontId="0" fillId="16" borderId="0" xfId="0" applyFill="1" applyAlignment="1">
      <alignment horizontal="center" vertical="center"/>
    </xf>
    <xf numFmtId="0" fontId="10" fillId="16" borderId="0" xfId="0" applyFont="1" applyFill="1" applyAlignment="1">
      <alignment horizontal="center" vertical="center"/>
    </xf>
    <xf numFmtId="1" fontId="10" fillId="16" borderId="0" xfId="0" applyNumberFormat="1" applyFont="1" applyFill="1" applyAlignment="1">
      <alignment horizontal="center" vertical="center"/>
    </xf>
    <xf numFmtId="0" fontId="11" fillId="6" borderId="11" xfId="0" applyFont="1" applyFill="1" applyBorder="1" applyAlignment="1">
      <alignment horizontal="center" vertical="center" wrapText="1"/>
    </xf>
    <xf numFmtId="0" fontId="49" fillId="0" borderId="37" xfId="0" applyFont="1" applyFill="1" applyBorder="1" applyAlignment="1">
      <alignment horizontal="center" vertical="center"/>
    </xf>
    <xf numFmtId="0" fontId="49" fillId="0" borderId="0" xfId="0" applyFont="1" applyFill="1" applyBorder="1" applyAlignment="1">
      <alignment horizontal="center" vertical="center"/>
    </xf>
    <xf numFmtId="0" fontId="49" fillId="0" borderId="42" xfId="0" applyFont="1" applyFill="1" applyBorder="1" applyAlignment="1">
      <alignment horizontal="center" vertical="center"/>
    </xf>
    <xf numFmtId="0" fontId="18" fillId="5" borderId="11" xfId="0" applyFont="1" applyFill="1" applyBorder="1" applyAlignment="1">
      <alignment horizontal="center" vertical="center" wrapText="1"/>
    </xf>
    <xf numFmtId="0" fontId="18" fillId="16" borderId="11" xfId="0" applyFont="1" applyFill="1" applyBorder="1" applyAlignment="1">
      <alignment horizontal="center" vertical="center" wrapText="1"/>
    </xf>
    <xf numFmtId="0" fontId="46" fillId="0" borderId="11" xfId="0" applyFont="1" applyBorder="1" applyAlignment="1">
      <alignment horizontal="left" vertical="center" wrapText="1" indent="1"/>
    </xf>
    <xf numFmtId="0" fontId="11" fillId="2" borderId="38" xfId="0" applyFont="1" applyFill="1" applyBorder="1" applyAlignment="1">
      <alignment horizontal="center" vertical="center" wrapText="1"/>
    </xf>
    <xf numFmtId="0" fontId="11" fillId="2" borderId="37" xfId="0" applyFont="1" applyFill="1" applyBorder="1" applyAlignment="1">
      <alignment horizontal="center" vertical="center" wrapText="1"/>
    </xf>
    <xf numFmtId="0" fontId="11" fillId="2" borderId="39" xfId="0" applyFont="1" applyFill="1" applyBorder="1" applyAlignment="1">
      <alignment horizontal="center" vertical="center" wrapText="1"/>
    </xf>
    <xf numFmtId="0" fontId="11" fillId="2" borderId="47" xfId="0" applyFont="1" applyFill="1" applyBorder="1" applyAlignment="1">
      <alignment horizontal="center" vertical="center" wrapText="1"/>
    </xf>
    <xf numFmtId="0" fontId="11" fillId="2" borderId="0" xfId="0" applyFont="1" applyFill="1" applyBorder="1" applyAlignment="1">
      <alignment horizontal="center" vertical="center" wrapText="1"/>
    </xf>
    <xf numFmtId="0" fontId="11" fillId="2" borderId="48" xfId="0" applyFont="1" applyFill="1" applyBorder="1" applyAlignment="1">
      <alignment horizontal="center" vertical="center" wrapText="1"/>
    </xf>
    <xf numFmtId="0" fontId="0" fillId="0" borderId="14" xfId="0" applyBorder="1" applyAlignment="1">
      <alignment horizontal="center"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12" xfId="0" applyBorder="1" applyAlignment="1">
      <alignment horizontal="center" vertical="center"/>
    </xf>
    <xf numFmtId="0" fontId="0" fillId="0" borderId="0" xfId="0" applyBorder="1" applyAlignment="1">
      <alignment horizontal="center" vertical="center"/>
    </xf>
    <xf numFmtId="0" fontId="0" fillId="0" borderId="10" xfId="0" applyBorder="1" applyAlignment="1">
      <alignment horizontal="center" vertical="center"/>
    </xf>
    <xf numFmtId="0" fontId="0" fillId="0" borderId="15" xfId="0" applyBorder="1" applyAlignment="1">
      <alignment horizontal="center" vertical="center"/>
    </xf>
    <xf numFmtId="0" fontId="0" fillId="0" borderId="4" xfId="0" applyBorder="1" applyAlignment="1">
      <alignment horizontal="center" vertical="center"/>
    </xf>
    <xf numFmtId="0" fontId="0" fillId="0" borderId="16" xfId="0" applyBorder="1" applyAlignment="1">
      <alignment horizontal="center" vertical="center"/>
    </xf>
    <xf numFmtId="0" fontId="46" fillId="0" borderId="14" xfId="0" applyFont="1" applyBorder="1" applyAlignment="1">
      <alignment horizontal="left" vertical="center" indent="3"/>
    </xf>
    <xf numFmtId="0" fontId="46" fillId="0" borderId="2" xfId="0" applyFont="1" applyBorder="1" applyAlignment="1">
      <alignment horizontal="left" vertical="center" indent="3"/>
    </xf>
    <xf numFmtId="0" fontId="46" fillId="0" borderId="3" xfId="0" applyFont="1" applyBorder="1" applyAlignment="1">
      <alignment horizontal="left" vertical="center" indent="3"/>
    </xf>
    <xf numFmtId="0" fontId="46" fillId="0" borderId="15" xfId="0" applyFont="1" applyBorder="1" applyAlignment="1">
      <alignment horizontal="left" vertical="center" indent="3"/>
    </xf>
    <xf numFmtId="0" fontId="46" fillId="0" borderId="4" xfId="0" applyFont="1" applyBorder="1" applyAlignment="1">
      <alignment horizontal="left" vertical="center" indent="3"/>
    </xf>
    <xf numFmtId="0" fontId="46" fillId="0" borderId="16" xfId="0" applyFont="1" applyBorder="1" applyAlignment="1">
      <alignment horizontal="left" vertical="center" indent="3"/>
    </xf>
    <xf numFmtId="0" fontId="46" fillId="0" borderId="12" xfId="0" applyFont="1" applyBorder="1" applyAlignment="1">
      <alignment horizontal="left" vertical="center" indent="3"/>
    </xf>
    <xf numFmtId="0" fontId="46" fillId="0" borderId="0" xfId="0" applyFont="1" applyBorder="1" applyAlignment="1">
      <alignment horizontal="left" vertical="center" indent="3"/>
    </xf>
    <xf numFmtId="0" fontId="46" fillId="0" borderId="10" xfId="0" applyFont="1" applyBorder="1" applyAlignment="1">
      <alignment horizontal="left" vertical="center" indent="3"/>
    </xf>
    <xf numFmtId="0" fontId="51" fillId="0" borderId="0" xfId="0" applyFont="1" applyBorder="1" applyAlignment="1">
      <alignment horizontal="center" vertical="center"/>
    </xf>
    <xf numFmtId="0" fontId="30" fillId="0" borderId="2" xfId="0" applyFont="1" applyBorder="1" applyAlignment="1">
      <alignment horizontal="center" vertical="center"/>
    </xf>
    <xf numFmtId="0" fontId="30" fillId="0" borderId="0" xfId="0" applyFont="1" applyBorder="1" applyAlignment="1">
      <alignment horizontal="center" vertical="center"/>
    </xf>
    <xf numFmtId="0" fontId="46" fillId="0" borderId="0" xfId="0" applyFont="1" applyBorder="1" applyAlignment="1">
      <alignment horizontal="center" vertical="center" wrapText="1"/>
    </xf>
    <xf numFmtId="0" fontId="11" fillId="6" borderId="68" xfId="0" applyFont="1" applyFill="1" applyBorder="1" applyAlignment="1">
      <alignment horizontal="center" vertical="center"/>
    </xf>
    <xf numFmtId="0" fontId="11" fillId="6" borderId="37" xfId="0" applyFont="1" applyFill="1" applyBorder="1" applyAlignment="1">
      <alignment horizontal="center" vertical="center"/>
    </xf>
    <xf numFmtId="0" fontId="11" fillId="6" borderId="66" xfId="0" applyFont="1" applyFill="1" applyBorder="1" applyAlignment="1">
      <alignment horizontal="center" vertical="center"/>
    </xf>
    <xf numFmtId="0" fontId="11" fillId="6" borderId="69" xfId="0" applyFont="1" applyFill="1" applyBorder="1" applyAlignment="1">
      <alignment horizontal="center" vertical="center"/>
    </xf>
    <xf numFmtId="0" fontId="11" fillId="6" borderId="42" xfId="0" applyFont="1" applyFill="1" applyBorder="1" applyAlignment="1">
      <alignment horizontal="center" vertical="center"/>
    </xf>
    <xf numFmtId="0" fontId="11" fillId="6" borderId="65" xfId="0" applyFont="1" applyFill="1" applyBorder="1" applyAlignment="1">
      <alignment horizontal="center" vertical="center"/>
    </xf>
    <xf numFmtId="0" fontId="12" fillId="0" borderId="12" xfId="0" applyFont="1" applyBorder="1" applyAlignment="1">
      <alignment horizontal="center" vertical="center"/>
    </xf>
    <xf numFmtId="0" fontId="12" fillId="0" borderId="0" xfId="0" applyFont="1" applyBorder="1" applyAlignment="1">
      <alignment horizontal="center" vertical="center"/>
    </xf>
    <xf numFmtId="0" fontId="12" fillId="0" borderId="10" xfId="0" applyFont="1" applyBorder="1" applyAlignment="1">
      <alignment horizontal="center" vertical="center"/>
    </xf>
    <xf numFmtId="0" fontId="11" fillId="0" borderId="68" xfId="0" applyFont="1" applyBorder="1" applyAlignment="1">
      <alignment horizontal="center" vertical="center"/>
    </xf>
    <xf numFmtId="0" fontId="11" fillId="0" borderId="37" xfId="0" applyFont="1" applyBorder="1" applyAlignment="1">
      <alignment horizontal="center" vertical="center"/>
    </xf>
    <xf numFmtId="0" fontId="11" fillId="0" borderId="66" xfId="0" applyFont="1" applyBorder="1" applyAlignment="1">
      <alignment horizontal="center" vertical="center"/>
    </xf>
    <xf numFmtId="0" fontId="11" fillId="0" borderId="12" xfId="0" applyFont="1" applyBorder="1" applyAlignment="1">
      <alignment horizontal="center" vertical="center"/>
    </xf>
    <xf numFmtId="0" fontId="11" fillId="0" borderId="0" xfId="0" applyFont="1" applyBorder="1" applyAlignment="1">
      <alignment horizontal="center" vertical="center"/>
    </xf>
    <xf numFmtId="0" fontId="11" fillId="0" borderId="10" xfId="0" applyFont="1" applyBorder="1" applyAlignment="1">
      <alignment horizontal="center" vertical="center"/>
    </xf>
    <xf numFmtId="0" fontId="11" fillId="0" borderId="0" xfId="0" applyFont="1" applyAlignment="1">
      <alignment horizontal="left" indent="3"/>
    </xf>
    <xf numFmtId="0" fontId="0" fillId="0" borderId="0" xfId="0" applyAlignment="1">
      <alignment horizontal="left" indent="3"/>
    </xf>
    <xf numFmtId="0" fontId="12" fillId="0" borderId="0" xfId="0" applyFont="1" applyAlignment="1">
      <alignment horizontal="center" vertical="center"/>
    </xf>
    <xf numFmtId="0" fontId="10" fillId="0" borderId="0" xfId="0" applyFont="1" applyAlignment="1">
      <alignment horizontal="left" vertical="center" indent="3"/>
    </xf>
    <xf numFmtId="1" fontId="10" fillId="0" borderId="0" xfId="0" applyNumberFormat="1" applyFont="1" applyAlignment="1">
      <alignment horizontal="left" vertical="center" indent="3"/>
    </xf>
    <xf numFmtId="0" fontId="0" fillId="0" borderId="0" xfId="0" applyAlignment="1">
      <alignment horizontal="left" vertical="center" indent="3"/>
    </xf>
    <xf numFmtId="0" fontId="11" fillId="11" borderId="14" xfId="0" applyFont="1" applyFill="1" applyBorder="1" applyAlignment="1">
      <alignment horizontal="center" vertical="center"/>
    </xf>
    <xf numFmtId="0" fontId="11" fillId="11" borderId="2" xfId="0" applyFont="1" applyFill="1" applyBorder="1" applyAlignment="1">
      <alignment horizontal="center" vertical="center"/>
    </xf>
    <xf numFmtId="0" fontId="11" fillId="11" borderId="3" xfId="0" applyFont="1" applyFill="1" applyBorder="1" applyAlignment="1">
      <alignment horizontal="center" vertical="center"/>
    </xf>
    <xf numFmtId="0" fontId="11" fillId="11" borderId="15" xfId="0" applyFont="1" applyFill="1" applyBorder="1" applyAlignment="1">
      <alignment horizontal="center" vertical="center"/>
    </xf>
    <xf numFmtId="0" fontId="11" fillId="11" borderId="4" xfId="0" applyFont="1" applyFill="1" applyBorder="1" applyAlignment="1">
      <alignment horizontal="center" vertical="center"/>
    </xf>
    <xf numFmtId="0" fontId="11" fillId="11" borderId="16" xfId="0" applyFont="1" applyFill="1" applyBorder="1" applyAlignment="1">
      <alignment horizontal="center" vertical="center"/>
    </xf>
    <xf numFmtId="0" fontId="12" fillId="21" borderId="47" xfId="0" applyFont="1" applyFill="1" applyBorder="1" applyAlignment="1">
      <alignment horizontal="center" vertical="center" wrapText="1"/>
    </xf>
    <xf numFmtId="0" fontId="12" fillId="21" borderId="0" xfId="0" applyFont="1" applyFill="1" applyBorder="1" applyAlignment="1">
      <alignment horizontal="center" vertical="center" wrapText="1"/>
    </xf>
    <xf numFmtId="0" fontId="12" fillId="21" borderId="48" xfId="0" applyFont="1" applyFill="1" applyBorder="1" applyAlignment="1">
      <alignment horizontal="center" vertical="center" wrapText="1"/>
    </xf>
    <xf numFmtId="0" fontId="12" fillId="21" borderId="40" xfId="0" applyFont="1" applyFill="1" applyBorder="1" applyAlignment="1">
      <alignment horizontal="center" vertical="center" wrapText="1"/>
    </xf>
    <xf numFmtId="0" fontId="12" fillId="21" borderId="42" xfId="0" applyFont="1" applyFill="1" applyBorder="1" applyAlignment="1">
      <alignment horizontal="center" vertical="center" wrapText="1"/>
    </xf>
    <xf numFmtId="0" fontId="12" fillId="21" borderId="41" xfId="0" applyFont="1" applyFill="1" applyBorder="1" applyAlignment="1">
      <alignment horizontal="center" vertical="center" wrapText="1"/>
    </xf>
    <xf numFmtId="0" fontId="0" fillId="6" borderId="38" xfId="0" applyFill="1" applyBorder="1" applyAlignment="1">
      <alignment horizontal="center" vertical="center"/>
    </xf>
    <xf numFmtId="0" fontId="0" fillId="6" borderId="37" xfId="0" applyFill="1" applyBorder="1" applyAlignment="1">
      <alignment horizontal="center" vertical="center"/>
    </xf>
    <xf numFmtId="0" fontId="0" fillId="6" borderId="39" xfId="0" applyFill="1" applyBorder="1" applyAlignment="1">
      <alignment horizontal="center" vertical="center"/>
    </xf>
    <xf numFmtId="0" fontId="0" fillId="6" borderId="47" xfId="0" applyFill="1" applyBorder="1" applyAlignment="1">
      <alignment horizontal="center" vertical="center"/>
    </xf>
    <xf numFmtId="0" fontId="0" fillId="6" borderId="0" xfId="0" applyFill="1" applyBorder="1" applyAlignment="1">
      <alignment horizontal="center" vertical="center"/>
    </xf>
    <xf numFmtId="0" fontId="0" fillId="6" borderId="48" xfId="0" applyFill="1" applyBorder="1" applyAlignment="1">
      <alignment horizontal="center" vertical="center"/>
    </xf>
    <xf numFmtId="0" fontId="0" fillId="6" borderId="40" xfId="0" applyFill="1" applyBorder="1" applyAlignment="1">
      <alignment horizontal="center" vertical="center"/>
    </xf>
    <xf numFmtId="0" fontId="0" fillId="6" borderId="42" xfId="0" applyFill="1" applyBorder="1" applyAlignment="1">
      <alignment horizontal="center" vertical="center"/>
    </xf>
    <xf numFmtId="0" fontId="0" fillId="6" borderId="41" xfId="0" applyFill="1" applyBorder="1" applyAlignment="1">
      <alignment horizontal="center" vertical="center"/>
    </xf>
    <xf numFmtId="0" fontId="11" fillId="5" borderId="38" xfId="0" applyFont="1" applyFill="1" applyBorder="1" applyAlignment="1">
      <alignment horizontal="center" vertical="center"/>
    </xf>
    <xf numFmtId="0" fontId="11" fillId="5" borderId="39" xfId="0" applyFont="1" applyFill="1" applyBorder="1" applyAlignment="1">
      <alignment horizontal="center" vertical="center"/>
    </xf>
    <xf numFmtId="0" fontId="11" fillId="5" borderId="40" xfId="0" applyFont="1" applyFill="1" applyBorder="1" applyAlignment="1">
      <alignment horizontal="center" vertical="center"/>
    </xf>
    <xf numFmtId="0" fontId="11" fillId="5" borderId="41" xfId="0" applyFont="1" applyFill="1" applyBorder="1" applyAlignment="1">
      <alignment horizontal="center" vertical="center"/>
    </xf>
    <xf numFmtId="0" fontId="11" fillId="5" borderId="49" xfId="0" applyFont="1" applyFill="1" applyBorder="1" applyAlignment="1">
      <alignment horizontal="center" vertical="center"/>
    </xf>
    <xf numFmtId="0" fontId="11" fillId="5" borderId="43" xfId="0" applyFont="1" applyFill="1" applyBorder="1" applyAlignment="1">
      <alignment horizontal="center" vertical="center"/>
    </xf>
    <xf numFmtId="0" fontId="11" fillId="5" borderId="50" xfId="0" applyFont="1" applyFill="1" applyBorder="1" applyAlignment="1">
      <alignment horizontal="center" vertical="center"/>
    </xf>
    <xf numFmtId="0" fontId="11" fillId="5" borderId="44" xfId="0" applyFont="1" applyFill="1" applyBorder="1" applyAlignment="1">
      <alignment horizontal="center" vertical="center"/>
    </xf>
    <xf numFmtId="0" fontId="11" fillId="5" borderId="46" xfId="0" applyFont="1" applyFill="1" applyBorder="1" applyAlignment="1">
      <alignment horizontal="center" vertical="center"/>
    </xf>
    <xf numFmtId="0" fontId="11" fillId="5" borderId="45" xfId="0" applyFont="1" applyFill="1" applyBorder="1" applyAlignment="1">
      <alignment horizontal="center" vertical="center"/>
    </xf>
    <xf numFmtId="0" fontId="12" fillId="0" borderId="0" xfId="0" applyFont="1" applyFill="1" applyBorder="1" applyAlignment="1">
      <alignment horizontal="left" vertical="center" wrapText="1" indent="3"/>
    </xf>
    <xf numFmtId="0" fontId="11" fillId="16" borderId="0" xfId="0" applyFont="1" applyFill="1" applyAlignment="1">
      <alignment horizontal="center" vertical="center"/>
    </xf>
    <xf numFmtId="1" fontId="11" fillId="24" borderId="38" xfId="0" applyNumberFormat="1" applyFont="1" applyFill="1" applyBorder="1" applyAlignment="1">
      <alignment horizontal="center" vertical="center"/>
    </xf>
    <xf numFmtId="0" fontId="11" fillId="24" borderId="37" xfId="0" applyFont="1" applyFill="1" applyBorder="1" applyAlignment="1">
      <alignment horizontal="center" vertical="center"/>
    </xf>
    <xf numFmtId="0" fontId="11" fillId="24" borderId="39" xfId="0" applyFont="1" applyFill="1" applyBorder="1" applyAlignment="1">
      <alignment horizontal="center" vertical="center"/>
    </xf>
    <xf numFmtId="0" fontId="11" fillId="24" borderId="40" xfId="0" applyFont="1" applyFill="1" applyBorder="1" applyAlignment="1">
      <alignment horizontal="center" vertical="center"/>
    </xf>
    <xf numFmtId="0" fontId="11" fillId="24" borderId="42" xfId="0" applyFont="1" applyFill="1" applyBorder="1" applyAlignment="1">
      <alignment horizontal="center" vertical="center"/>
    </xf>
    <xf numFmtId="0" fontId="11" fillId="24" borderId="41" xfId="0" applyFont="1" applyFill="1" applyBorder="1" applyAlignment="1">
      <alignment horizontal="center" vertical="center"/>
    </xf>
    <xf numFmtId="1" fontId="11" fillId="11" borderId="38" xfId="0" applyNumberFormat="1" applyFont="1" applyFill="1" applyBorder="1" applyAlignment="1">
      <alignment horizontal="center" vertical="center"/>
    </xf>
    <xf numFmtId="1" fontId="11" fillId="11" borderId="37" xfId="0" applyNumberFormat="1" applyFont="1" applyFill="1" applyBorder="1" applyAlignment="1">
      <alignment horizontal="center" vertical="center"/>
    </xf>
    <xf numFmtId="1" fontId="11" fillId="11" borderId="39" xfId="0" applyNumberFormat="1" applyFont="1" applyFill="1" applyBorder="1" applyAlignment="1">
      <alignment horizontal="center" vertical="center"/>
    </xf>
    <xf numFmtId="1" fontId="11" fillId="11" borderId="40" xfId="0" applyNumberFormat="1" applyFont="1" applyFill="1" applyBorder="1" applyAlignment="1">
      <alignment horizontal="center" vertical="center"/>
    </xf>
    <xf numFmtId="1" fontId="11" fillId="11" borderId="42" xfId="0" applyNumberFormat="1" applyFont="1" applyFill="1" applyBorder="1" applyAlignment="1">
      <alignment horizontal="center" vertical="center"/>
    </xf>
    <xf numFmtId="1" fontId="11" fillId="11" borderId="41" xfId="0" applyNumberFormat="1" applyFont="1" applyFill="1" applyBorder="1" applyAlignment="1">
      <alignment horizontal="center" vertical="center"/>
    </xf>
    <xf numFmtId="0" fontId="34" fillId="0" borderId="0" xfId="0" applyFont="1" applyBorder="1" applyAlignment="1">
      <alignment horizontal="center" vertical="center"/>
    </xf>
    <xf numFmtId="0" fontId="34" fillId="0" borderId="10" xfId="0" applyFont="1" applyBorder="1" applyAlignment="1">
      <alignment horizontal="center" vertical="center"/>
    </xf>
    <xf numFmtId="0" fontId="12" fillId="24" borderId="0" xfId="0" applyFont="1" applyFill="1" applyBorder="1" applyAlignment="1">
      <alignment horizontal="center" vertical="center" wrapText="1"/>
    </xf>
    <xf numFmtId="0" fontId="42" fillId="0" borderId="12" xfId="0" applyFont="1" applyBorder="1" applyAlignment="1">
      <alignment horizontal="center" vertical="center"/>
    </xf>
    <xf numFmtId="0" fontId="42" fillId="0" borderId="0" xfId="0" applyFont="1" applyBorder="1" applyAlignment="1">
      <alignment horizontal="center" vertical="center"/>
    </xf>
    <xf numFmtId="0" fontId="30" fillId="0" borderId="4" xfId="0" applyFont="1" applyBorder="1" applyAlignment="1">
      <alignment horizontal="center" vertical="center"/>
    </xf>
    <xf numFmtId="0" fontId="12" fillId="0" borderId="34" xfId="0" applyFont="1" applyBorder="1" applyAlignment="1">
      <alignment horizontal="left" vertical="center" indent="1"/>
    </xf>
    <xf numFmtId="0" fontId="12" fillId="0" borderId="35" xfId="0" applyFont="1" applyBorder="1" applyAlignment="1">
      <alignment horizontal="left" vertical="center" indent="1"/>
    </xf>
    <xf numFmtId="0" fontId="12" fillId="0" borderId="27" xfId="0" applyFont="1" applyBorder="1" applyAlignment="1">
      <alignment horizontal="left" vertical="center" indent="1"/>
    </xf>
    <xf numFmtId="0" fontId="12" fillId="0" borderId="11" xfId="0" applyFont="1" applyBorder="1" applyAlignment="1">
      <alignment horizontal="left" vertical="center" indent="1"/>
    </xf>
    <xf numFmtId="0" fontId="12" fillId="6" borderId="64" xfId="0" applyFont="1" applyFill="1" applyBorder="1" applyAlignment="1">
      <alignment horizontal="center" vertical="center"/>
    </xf>
    <xf numFmtId="0" fontId="12" fillId="6" borderId="2" xfId="0" applyFont="1" applyFill="1" applyBorder="1" applyAlignment="1">
      <alignment horizontal="center" vertical="center"/>
    </xf>
    <xf numFmtId="0" fontId="12" fillId="6" borderId="40" xfId="0" applyFont="1" applyFill="1" applyBorder="1" applyAlignment="1">
      <alignment horizontal="center" vertical="center"/>
    </xf>
    <xf numFmtId="0" fontId="12" fillId="6" borderId="42" xfId="0" applyFont="1" applyFill="1" applyBorder="1" applyAlignment="1">
      <alignment horizontal="center" vertical="center"/>
    </xf>
    <xf numFmtId="0" fontId="0" fillId="0" borderId="0" xfId="0" applyFont="1" applyBorder="1" applyAlignment="1">
      <alignment horizontal="center" vertical="center" wrapText="1"/>
    </xf>
    <xf numFmtId="0" fontId="51" fillId="6" borderId="38" xfId="0" applyFont="1" applyFill="1" applyBorder="1" applyAlignment="1">
      <alignment horizontal="center" vertical="center"/>
    </xf>
    <xf numFmtId="0" fontId="51" fillId="6" borderId="37" xfId="0" applyFont="1" applyFill="1" applyBorder="1" applyAlignment="1">
      <alignment horizontal="center" vertical="center"/>
    </xf>
    <xf numFmtId="0" fontId="51" fillId="6" borderId="39" xfId="0" applyFont="1" applyFill="1" applyBorder="1" applyAlignment="1">
      <alignment horizontal="center" vertical="center"/>
    </xf>
    <xf numFmtId="0" fontId="51" fillId="6" borderId="47" xfId="0" applyFont="1" applyFill="1" applyBorder="1" applyAlignment="1">
      <alignment horizontal="center" vertical="center"/>
    </xf>
    <xf numFmtId="0" fontId="51" fillId="6" borderId="0" xfId="0" applyFont="1" applyFill="1" applyBorder="1" applyAlignment="1">
      <alignment horizontal="center" vertical="center"/>
    </xf>
    <xf numFmtId="0" fontId="51" fillId="6" borderId="48" xfId="0" applyFont="1" applyFill="1" applyBorder="1" applyAlignment="1">
      <alignment horizontal="center" vertical="center"/>
    </xf>
    <xf numFmtId="0" fontId="51" fillId="6" borderId="40" xfId="0" applyFont="1" applyFill="1" applyBorder="1" applyAlignment="1">
      <alignment horizontal="center" vertical="center"/>
    </xf>
    <xf numFmtId="0" fontId="51" fillId="6" borderId="42" xfId="0" applyFont="1" applyFill="1" applyBorder="1" applyAlignment="1">
      <alignment horizontal="center" vertical="center"/>
    </xf>
    <xf numFmtId="0" fontId="51" fillId="6" borderId="41" xfId="0" applyFont="1" applyFill="1" applyBorder="1" applyAlignment="1">
      <alignment horizontal="center" vertical="center"/>
    </xf>
    <xf numFmtId="0" fontId="46" fillId="16" borderId="11" xfId="0" applyFont="1" applyFill="1" applyBorder="1" applyAlignment="1">
      <alignment horizontal="left" vertical="center" wrapText="1" indent="1"/>
    </xf>
    <xf numFmtId="0" fontId="11" fillId="16" borderId="11" xfId="0" applyFont="1" applyFill="1" applyBorder="1" applyAlignment="1">
      <alignment horizontal="center" vertical="center" wrapText="1"/>
    </xf>
    <xf numFmtId="1" fontId="10" fillId="0" borderId="0" xfId="0" applyNumberFormat="1" applyFont="1" applyAlignment="1">
      <alignment horizontal="left" vertical="center" indent="4"/>
    </xf>
    <xf numFmtId="0" fontId="3" fillId="0" borderId="0" xfId="0" applyFont="1" applyAlignment="1">
      <alignment horizontal="center" vertical="center"/>
    </xf>
    <xf numFmtId="0" fontId="0" fillId="0" borderId="11" xfId="0" applyBorder="1" applyAlignment="1">
      <alignment horizontal="center" vertical="center"/>
    </xf>
    <xf numFmtId="0" fontId="0" fillId="0" borderId="27" xfId="0" applyBorder="1" applyAlignment="1">
      <alignment horizontal="center" vertical="center"/>
    </xf>
    <xf numFmtId="0" fontId="0" fillId="0" borderId="29" xfId="0" applyBorder="1" applyAlignment="1">
      <alignment horizontal="center" vertical="center"/>
    </xf>
    <xf numFmtId="0" fontId="0" fillId="0" borderId="30" xfId="0" applyBorder="1" applyAlignment="1">
      <alignment horizontal="center" vertical="center"/>
    </xf>
    <xf numFmtId="0" fontId="9" fillId="0" borderId="0" xfId="0" applyFont="1" applyAlignment="1">
      <alignment horizontal="center" vertical="center"/>
    </xf>
    <xf numFmtId="0" fontId="0" fillId="0" borderId="28" xfId="0" applyBorder="1" applyAlignment="1">
      <alignment horizontal="center" vertical="center"/>
    </xf>
    <xf numFmtId="0" fontId="0" fillId="0" borderId="0" xfId="0" applyAlignment="1">
      <alignment horizontal="left" indent="4"/>
    </xf>
    <xf numFmtId="0" fontId="12" fillId="22" borderId="14" xfId="0" applyFont="1" applyFill="1" applyBorder="1" applyAlignment="1">
      <alignment horizontal="left" vertical="center" wrapText="1" indent="1"/>
    </xf>
    <xf numFmtId="0" fontId="12" fillId="22" borderId="2" xfId="0" applyFont="1" applyFill="1" applyBorder="1" applyAlignment="1">
      <alignment horizontal="left" vertical="center" wrapText="1" indent="1"/>
    </xf>
    <xf numFmtId="0" fontId="12" fillId="22" borderId="3" xfId="0" applyFont="1" applyFill="1" applyBorder="1" applyAlignment="1">
      <alignment horizontal="left" vertical="center" wrapText="1" indent="1"/>
    </xf>
    <xf numFmtId="0" fontId="12" fillId="22" borderId="15" xfId="0" applyFont="1" applyFill="1" applyBorder="1" applyAlignment="1">
      <alignment horizontal="left" vertical="center" wrapText="1" indent="1"/>
    </xf>
    <xf numFmtId="0" fontId="12" fillId="22" borderId="4" xfId="0" applyFont="1" applyFill="1" applyBorder="1" applyAlignment="1">
      <alignment horizontal="left" vertical="center" wrapText="1" indent="1"/>
    </xf>
    <xf numFmtId="0" fontId="12" fillId="22" borderId="16" xfId="0" applyFont="1" applyFill="1" applyBorder="1" applyAlignment="1">
      <alignment horizontal="left" vertical="center" wrapText="1" indent="1"/>
    </xf>
    <xf numFmtId="0" fontId="11" fillId="0" borderId="12" xfId="0" applyFont="1" applyFill="1" applyBorder="1" applyAlignment="1">
      <alignment horizontal="left" vertical="center" indent="4"/>
    </xf>
    <xf numFmtId="0" fontId="11" fillId="0" borderId="0" xfId="0" applyFont="1" applyFill="1" applyBorder="1" applyAlignment="1">
      <alignment horizontal="left" vertical="center" indent="4"/>
    </xf>
    <xf numFmtId="0" fontId="11" fillId="0" borderId="10" xfId="0" applyFont="1" applyFill="1" applyBorder="1" applyAlignment="1">
      <alignment horizontal="left" vertical="center" indent="4"/>
    </xf>
    <xf numFmtId="0" fontId="12" fillId="0" borderId="2" xfId="0" applyFont="1" applyBorder="1" applyAlignment="1">
      <alignment horizontal="center" vertical="center"/>
    </xf>
    <xf numFmtId="0" fontId="54" fillId="3" borderId="14" xfId="0" applyFont="1" applyFill="1" applyBorder="1" applyAlignment="1">
      <alignment horizontal="center" vertical="center"/>
    </xf>
    <xf numFmtId="0" fontId="54" fillId="3" borderId="2" xfId="0" applyFont="1" applyFill="1" applyBorder="1" applyAlignment="1">
      <alignment horizontal="center" vertical="center"/>
    </xf>
    <xf numFmtId="0" fontId="54" fillId="3" borderId="3" xfId="0" applyFont="1" applyFill="1" applyBorder="1" applyAlignment="1">
      <alignment horizontal="center" vertical="center"/>
    </xf>
    <xf numFmtId="0" fontId="54" fillId="3" borderId="15" xfId="0" applyFont="1" applyFill="1" applyBorder="1" applyAlignment="1">
      <alignment horizontal="center" vertical="center"/>
    </xf>
    <xf numFmtId="0" fontId="54" fillId="3" borderId="4" xfId="0" applyFont="1" applyFill="1" applyBorder="1" applyAlignment="1">
      <alignment horizontal="center" vertical="center"/>
    </xf>
    <xf numFmtId="0" fontId="54" fillId="3" borderId="16" xfId="0" applyFont="1" applyFill="1" applyBorder="1" applyAlignment="1">
      <alignment horizontal="center" vertical="center"/>
    </xf>
    <xf numFmtId="0" fontId="0" fillId="24" borderId="14" xfId="0" applyFont="1" applyFill="1" applyBorder="1" applyAlignment="1">
      <alignment horizontal="left" vertical="center" wrapText="1" indent="1"/>
    </xf>
    <xf numFmtId="0" fontId="0" fillId="24" borderId="2" xfId="0" applyFont="1" applyFill="1" applyBorder="1" applyAlignment="1">
      <alignment horizontal="left" vertical="center" wrapText="1" indent="1"/>
    </xf>
    <xf numFmtId="0" fontId="0" fillId="24" borderId="3" xfId="0" applyFont="1" applyFill="1" applyBorder="1" applyAlignment="1">
      <alignment horizontal="left" vertical="center" wrapText="1" indent="1"/>
    </xf>
    <xf numFmtId="0" fontId="0" fillId="24" borderId="12" xfId="0" applyFont="1" applyFill="1" applyBorder="1" applyAlignment="1">
      <alignment horizontal="left" vertical="center" wrapText="1" indent="1"/>
    </xf>
    <xf numFmtId="0" fontId="0" fillId="24" borderId="0" xfId="0" applyFont="1" applyFill="1" applyBorder="1" applyAlignment="1">
      <alignment horizontal="left" vertical="center" wrapText="1" indent="1"/>
    </xf>
    <xf numFmtId="0" fontId="0" fillId="24" borderId="10" xfId="0" applyFont="1" applyFill="1" applyBorder="1" applyAlignment="1">
      <alignment horizontal="left" vertical="center" wrapText="1" indent="1"/>
    </xf>
    <xf numFmtId="0" fontId="0" fillId="24" borderId="15" xfId="0" applyFont="1" applyFill="1" applyBorder="1" applyAlignment="1">
      <alignment horizontal="left" vertical="center" wrapText="1" indent="1"/>
    </xf>
    <xf numFmtId="0" fontId="0" fillId="24" borderId="4" xfId="0" applyFont="1" applyFill="1" applyBorder="1" applyAlignment="1">
      <alignment horizontal="left" vertical="center" wrapText="1" indent="1"/>
    </xf>
    <xf numFmtId="0" fontId="0" fillId="24" borderId="16" xfId="0" applyFont="1" applyFill="1" applyBorder="1" applyAlignment="1">
      <alignment horizontal="left" vertical="center" wrapText="1" indent="1"/>
    </xf>
    <xf numFmtId="0" fontId="12" fillId="22" borderId="0" xfId="0" applyFont="1" applyFill="1" applyBorder="1" applyAlignment="1">
      <alignment horizontal="left" vertical="center" wrapText="1" indent="1"/>
    </xf>
    <xf numFmtId="0" fontId="12" fillId="22" borderId="12" xfId="0" applyFont="1" applyFill="1" applyBorder="1" applyAlignment="1">
      <alignment horizontal="left" vertical="center" wrapText="1" indent="1"/>
    </xf>
    <xf numFmtId="0" fontId="12" fillId="24" borderId="12" xfId="0" applyFont="1" applyFill="1" applyBorder="1" applyAlignment="1">
      <alignment horizontal="center" vertical="center" wrapText="1"/>
    </xf>
    <xf numFmtId="0" fontId="12" fillId="24" borderId="10" xfId="0" applyFont="1" applyFill="1" applyBorder="1" applyAlignment="1">
      <alignment horizontal="center" vertical="center" wrapText="1"/>
    </xf>
    <xf numFmtId="0" fontId="12" fillId="24" borderId="15" xfId="0" applyFont="1" applyFill="1" applyBorder="1" applyAlignment="1">
      <alignment horizontal="center" vertical="center" wrapText="1"/>
    </xf>
    <xf numFmtId="0" fontId="12" fillId="24" borderId="4" xfId="0" applyFont="1" applyFill="1" applyBorder="1" applyAlignment="1">
      <alignment horizontal="center" vertical="center" wrapText="1"/>
    </xf>
    <xf numFmtId="0" fontId="12" fillId="24" borderId="16" xfId="0" applyFont="1" applyFill="1" applyBorder="1" applyAlignment="1">
      <alignment horizontal="center" vertical="center" wrapText="1"/>
    </xf>
    <xf numFmtId="0" fontId="11" fillId="6" borderId="12" xfId="0" applyFont="1" applyFill="1" applyBorder="1" applyAlignment="1">
      <alignment horizontal="center" vertical="center"/>
    </xf>
    <xf numFmtId="0" fontId="11" fillId="6" borderId="0" xfId="0" applyFont="1" applyFill="1" applyBorder="1" applyAlignment="1">
      <alignment horizontal="center" vertical="center"/>
    </xf>
    <xf numFmtId="0" fontId="11" fillId="6" borderId="10" xfId="0" applyFont="1" applyFill="1" applyBorder="1" applyAlignment="1">
      <alignment horizontal="center" vertical="center"/>
    </xf>
    <xf numFmtId="0" fontId="11" fillId="6" borderId="15" xfId="0" applyFont="1" applyFill="1" applyBorder="1" applyAlignment="1">
      <alignment horizontal="center" vertical="center"/>
    </xf>
    <xf numFmtId="0" fontId="11" fillId="6" borderId="4" xfId="0" applyFont="1" applyFill="1" applyBorder="1" applyAlignment="1">
      <alignment horizontal="center" vertical="center"/>
    </xf>
    <xf numFmtId="0" fontId="11" fillId="6" borderId="16" xfId="0" applyFont="1" applyFill="1" applyBorder="1" applyAlignment="1">
      <alignment horizontal="center" vertical="center"/>
    </xf>
    <xf numFmtId="0" fontId="12" fillId="22" borderId="10" xfId="0" applyFont="1" applyFill="1" applyBorder="1" applyAlignment="1">
      <alignment horizontal="left" vertical="center" wrapText="1" indent="1"/>
    </xf>
    <xf numFmtId="0" fontId="11" fillId="11" borderId="12" xfId="0" applyFont="1" applyFill="1" applyBorder="1" applyAlignment="1">
      <alignment horizontal="center" vertical="center"/>
    </xf>
    <xf numFmtId="0" fontId="11" fillId="11" borderId="0" xfId="0" applyFont="1" applyFill="1" applyBorder="1" applyAlignment="1">
      <alignment horizontal="center" vertical="center"/>
    </xf>
    <xf numFmtId="0" fontId="11" fillId="11" borderId="10" xfId="0" applyFont="1" applyFill="1" applyBorder="1" applyAlignment="1">
      <alignment horizontal="center" vertical="center"/>
    </xf>
    <xf numFmtId="1" fontId="11" fillId="24" borderId="14" xfId="0" applyNumberFormat="1" applyFont="1" applyFill="1" applyBorder="1" applyAlignment="1">
      <alignment horizontal="center" vertical="center"/>
    </xf>
    <xf numFmtId="0" fontId="11" fillId="24" borderId="2" xfId="0" applyFont="1" applyFill="1" applyBorder="1" applyAlignment="1">
      <alignment horizontal="center" vertical="center"/>
    </xf>
    <xf numFmtId="0" fontId="11" fillId="24" borderId="3" xfId="0" applyFont="1" applyFill="1" applyBorder="1" applyAlignment="1">
      <alignment horizontal="center" vertical="center"/>
    </xf>
    <xf numFmtId="0" fontId="11" fillId="24" borderId="15" xfId="0" applyFont="1" applyFill="1" applyBorder="1" applyAlignment="1">
      <alignment horizontal="center" vertical="center"/>
    </xf>
    <xf numFmtId="0" fontId="11" fillId="24" borderId="4" xfId="0" applyFont="1" applyFill="1" applyBorder="1" applyAlignment="1">
      <alignment horizontal="center" vertical="center"/>
    </xf>
    <xf numFmtId="0" fontId="11" fillId="24" borderId="16" xfId="0" applyFont="1" applyFill="1" applyBorder="1" applyAlignment="1">
      <alignment horizontal="center" vertical="center"/>
    </xf>
    <xf numFmtId="1" fontId="9" fillId="0" borderId="0" xfId="0" applyNumberFormat="1" applyFont="1" applyAlignment="1">
      <alignment horizontal="center" vertical="top"/>
    </xf>
    <xf numFmtId="0" fontId="9" fillId="0" borderId="0" xfId="0" applyFont="1" applyAlignment="1">
      <alignment horizontal="center" vertical="top"/>
    </xf>
    <xf numFmtId="1" fontId="9" fillId="0" borderId="0" xfId="0" applyNumberFormat="1" applyFont="1" applyAlignment="1">
      <alignment horizontal="center" vertical="center"/>
    </xf>
    <xf numFmtId="0" fontId="11" fillId="0" borderId="0" xfId="0" applyFont="1" applyAlignment="1">
      <alignment horizontal="center" vertical="center"/>
    </xf>
    <xf numFmtId="0" fontId="9" fillId="0" borderId="0" xfId="0" applyFont="1" applyAlignment="1">
      <alignment horizontal="center" vertical="center" wrapText="1"/>
    </xf>
    <xf numFmtId="0" fontId="9" fillId="0" borderId="4" xfId="0" applyFont="1" applyBorder="1" applyAlignment="1">
      <alignment horizontal="center" vertical="center" wrapText="1"/>
    </xf>
    <xf numFmtId="0" fontId="8" fillId="0" borderId="0" xfId="0" applyFont="1" applyAlignment="1">
      <alignment horizontal="center" vertical="center"/>
    </xf>
    <xf numFmtId="0" fontId="0" fillId="0" borderId="0" xfId="0" applyAlignment="1">
      <alignment horizontal="left" vertical="center"/>
    </xf>
    <xf numFmtId="0" fontId="10" fillId="0" borderId="0" xfId="0" applyFont="1" applyAlignment="1">
      <alignment horizontal="left" vertical="center" indent="4"/>
    </xf>
    <xf numFmtId="0" fontId="30" fillId="0" borderId="0" xfId="0" applyFont="1" applyAlignment="1">
      <alignment horizontal="center" vertical="center"/>
    </xf>
    <xf numFmtId="0" fontId="0" fillId="2" borderId="60" xfId="0" applyFill="1" applyBorder="1" applyAlignment="1">
      <alignment horizontal="center" vertical="center" wrapText="1"/>
    </xf>
    <xf numFmtId="0" fontId="0" fillId="2" borderId="58" xfId="0" applyFill="1" applyBorder="1" applyAlignment="1">
      <alignment horizontal="center" vertical="center" wrapText="1"/>
    </xf>
    <xf numFmtId="0" fontId="0" fillId="2" borderId="13" xfId="0" applyFill="1" applyBorder="1" applyAlignment="1">
      <alignment horizontal="center" vertical="center" wrapText="1"/>
    </xf>
    <xf numFmtId="1" fontId="4" fillId="0" borderId="61" xfId="1" applyNumberFormat="1" applyFont="1" applyBorder="1" applyAlignment="1" applyProtection="1">
      <alignment horizontal="center" vertical="center" wrapText="1"/>
    </xf>
    <xf numFmtId="0" fontId="4" fillId="0" borderId="62" xfId="1" applyFont="1" applyBorder="1" applyAlignment="1" applyProtection="1">
      <alignment horizontal="center" vertical="center" wrapText="1"/>
    </xf>
    <xf numFmtId="0" fontId="4" fillId="0" borderId="51" xfId="1" applyFont="1" applyBorder="1" applyAlignment="1" applyProtection="1">
      <alignment horizontal="center" vertical="center" wrapText="1"/>
    </xf>
    <xf numFmtId="1" fontId="3" fillId="0" borderId="0" xfId="0" applyNumberFormat="1" applyFont="1" applyAlignment="1">
      <alignment horizontal="center" vertical="center"/>
    </xf>
    <xf numFmtId="0" fontId="4" fillId="0" borderId="30" xfId="0" applyFont="1" applyBorder="1" applyAlignment="1">
      <alignment horizontal="center" vertical="center"/>
    </xf>
    <xf numFmtId="0" fontId="4" fillId="0" borderId="31" xfId="0" applyFont="1" applyBorder="1" applyAlignment="1">
      <alignment horizontal="center" vertical="center"/>
    </xf>
    <xf numFmtId="0" fontId="0" fillId="7" borderId="44" xfId="0" applyFill="1" applyBorder="1" applyAlignment="1">
      <alignment horizontal="left" vertical="center"/>
    </xf>
    <xf numFmtId="0" fontId="0" fillId="7" borderId="46" xfId="0" applyFill="1" applyBorder="1" applyAlignment="1">
      <alignment horizontal="left" vertical="center"/>
    </xf>
    <xf numFmtId="0" fontId="7" fillId="3" borderId="59" xfId="0" applyFont="1" applyFill="1" applyBorder="1" applyAlignment="1">
      <alignment horizontal="center" vertical="center"/>
    </xf>
    <xf numFmtId="0" fontId="7" fillId="3" borderId="54" xfId="0" applyFont="1" applyFill="1" applyBorder="1" applyAlignment="1">
      <alignment horizontal="center" vertical="center"/>
    </xf>
    <xf numFmtId="0" fontId="7" fillId="3" borderId="55" xfId="0" applyFont="1" applyFill="1" applyBorder="1" applyAlignment="1">
      <alignment horizontal="center" vertical="center"/>
    </xf>
    <xf numFmtId="0" fontId="4" fillId="0" borderId="0" xfId="0" applyFont="1" applyFill="1" applyBorder="1" applyAlignment="1">
      <alignment horizontal="left" vertical="center"/>
    </xf>
    <xf numFmtId="0" fontId="9" fillId="0" borderId="0" xfId="0" applyFont="1" applyFill="1" applyBorder="1" applyAlignment="1">
      <alignment horizontal="center" vertical="center"/>
    </xf>
    <xf numFmtId="0" fontId="59" fillId="0" borderId="0" xfId="0" applyFont="1" applyFill="1" applyBorder="1" applyAlignment="1">
      <alignment horizontal="left" vertical="center"/>
    </xf>
    <xf numFmtId="1" fontId="9" fillId="0" borderId="0" xfId="0" applyNumberFormat="1" applyFont="1" applyFill="1" applyBorder="1" applyAlignment="1">
      <alignment horizontal="center" vertical="center"/>
    </xf>
    <xf numFmtId="0" fontId="4" fillId="22" borderId="14" xfId="0" applyFont="1" applyFill="1" applyBorder="1" applyAlignment="1">
      <alignment horizontal="left" vertical="center" wrapText="1"/>
    </xf>
    <xf numFmtId="0" fontId="4" fillId="22" borderId="2" xfId="0" applyFont="1" applyFill="1" applyBorder="1" applyAlignment="1">
      <alignment horizontal="left" vertical="center" wrapText="1"/>
    </xf>
    <xf numFmtId="0" fontId="4" fillId="22" borderId="3" xfId="0" applyFont="1" applyFill="1" applyBorder="1" applyAlignment="1">
      <alignment horizontal="left" vertical="center" wrapText="1"/>
    </xf>
    <xf numFmtId="0" fontId="4" fillId="0" borderId="14"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0" fontId="4" fillId="7" borderId="44" xfId="0" applyFont="1" applyFill="1" applyBorder="1" applyAlignment="1">
      <alignment horizontal="left" vertical="center"/>
    </xf>
    <xf numFmtId="0" fontId="4" fillId="7" borderId="46" xfId="0" applyFont="1" applyFill="1" applyBorder="1" applyAlignment="1">
      <alignment horizontal="left" vertical="center"/>
    </xf>
    <xf numFmtId="0" fontId="4" fillId="7" borderId="45" xfId="0" applyFont="1" applyFill="1" applyBorder="1" applyAlignment="1">
      <alignment horizontal="left" vertical="center"/>
    </xf>
    <xf numFmtId="0" fontId="20" fillId="7" borderId="14" xfId="0" applyFont="1" applyFill="1" applyBorder="1" applyAlignment="1">
      <alignment horizontal="center" vertical="center"/>
    </xf>
    <xf numFmtId="0" fontId="20" fillId="7" borderId="2" xfId="0" applyFont="1" applyFill="1" applyBorder="1" applyAlignment="1">
      <alignment horizontal="center" vertical="center"/>
    </xf>
    <xf numFmtId="0" fontId="20" fillId="7" borderId="3" xfId="0" applyFont="1" applyFill="1" applyBorder="1" applyAlignment="1">
      <alignment horizontal="center" vertical="center"/>
    </xf>
    <xf numFmtId="0" fontId="20" fillId="7" borderId="15" xfId="0" applyFont="1" applyFill="1" applyBorder="1" applyAlignment="1">
      <alignment horizontal="center" vertical="center"/>
    </xf>
    <xf numFmtId="0" fontId="20" fillId="7" borderId="4" xfId="0" applyFont="1" applyFill="1" applyBorder="1" applyAlignment="1">
      <alignment horizontal="center" vertical="center"/>
    </xf>
    <xf numFmtId="0" fontId="20" fillId="7" borderId="16" xfId="0" applyFont="1" applyFill="1" applyBorder="1" applyAlignment="1">
      <alignment horizontal="center" vertical="center"/>
    </xf>
    <xf numFmtId="0" fontId="0" fillId="2" borderId="52" xfId="0" applyFill="1" applyBorder="1" applyAlignment="1">
      <alignment horizontal="center" vertical="center" wrapText="1"/>
    </xf>
    <xf numFmtId="0" fontId="0" fillId="2" borderId="53" xfId="0" applyFill="1" applyBorder="1" applyAlignment="1">
      <alignment horizontal="center" vertical="center" wrapText="1"/>
    </xf>
    <xf numFmtId="1" fontId="4" fillId="0" borderId="56" xfId="1" applyNumberFormat="1" applyFont="1" applyBorder="1" applyAlignment="1" applyProtection="1">
      <alignment horizontal="center" vertical="center" wrapText="1"/>
    </xf>
    <xf numFmtId="0" fontId="4" fillId="0" borderId="57" xfId="1" applyFont="1" applyBorder="1" applyAlignment="1" applyProtection="1">
      <alignment horizontal="center" vertical="center" wrapText="1"/>
    </xf>
    <xf numFmtId="1" fontId="7" fillId="9" borderId="61" xfId="1" applyNumberFormat="1" applyFont="1" applyFill="1" applyBorder="1" applyAlignment="1" applyProtection="1">
      <alignment horizontal="center" vertical="center" wrapText="1"/>
    </xf>
    <xf numFmtId="0" fontId="7" fillId="9" borderId="62" xfId="1" applyFont="1" applyFill="1" applyBorder="1" applyAlignment="1" applyProtection="1">
      <alignment horizontal="center" vertical="center" wrapText="1"/>
    </xf>
    <xf numFmtId="0" fontId="7" fillId="9" borderId="51" xfId="1" applyFont="1" applyFill="1" applyBorder="1" applyAlignment="1" applyProtection="1">
      <alignment horizontal="center" vertical="center" wrapText="1"/>
    </xf>
    <xf numFmtId="0" fontId="2" fillId="3" borderId="34" xfId="0" applyFont="1" applyFill="1" applyBorder="1" applyAlignment="1">
      <alignment horizontal="center" vertical="center"/>
    </xf>
    <xf numFmtId="0" fontId="2" fillId="3" borderId="35" xfId="0" applyFont="1" applyFill="1" applyBorder="1" applyAlignment="1">
      <alignment horizontal="center" vertical="center"/>
    </xf>
    <xf numFmtId="0" fontId="0" fillId="0" borderId="0" xfId="0" applyAlignment="1">
      <alignment horizontal="left" vertical="center" indent="2"/>
    </xf>
    <xf numFmtId="0" fontId="7" fillId="3" borderId="14" xfId="0" applyFont="1" applyFill="1" applyBorder="1" applyAlignment="1">
      <alignment horizontal="center" vertical="center" wrapText="1"/>
    </xf>
    <xf numFmtId="0" fontId="7" fillId="3" borderId="2" xfId="0" applyFont="1" applyFill="1" applyBorder="1" applyAlignment="1">
      <alignment horizontal="center" vertical="center" wrapText="1"/>
    </xf>
    <xf numFmtId="0" fontId="7" fillId="3" borderId="3" xfId="0" applyFont="1" applyFill="1" applyBorder="1" applyAlignment="1">
      <alignment horizontal="center" vertical="center" wrapText="1"/>
    </xf>
    <xf numFmtId="0" fontId="7" fillId="3" borderId="12" xfId="0" applyFont="1" applyFill="1" applyBorder="1" applyAlignment="1">
      <alignment horizontal="center" vertical="center" wrapText="1"/>
    </xf>
    <xf numFmtId="0" fontId="7" fillId="3" borderId="0" xfId="0" applyFont="1" applyFill="1" applyBorder="1" applyAlignment="1">
      <alignment horizontal="center" vertical="center" wrapText="1"/>
    </xf>
    <xf numFmtId="0" fontId="7" fillId="3" borderId="10" xfId="0" applyFont="1" applyFill="1" applyBorder="1" applyAlignment="1">
      <alignment horizontal="center" vertical="center" wrapText="1"/>
    </xf>
    <xf numFmtId="0" fontId="7" fillId="3" borderId="15" xfId="0" applyFont="1" applyFill="1" applyBorder="1" applyAlignment="1">
      <alignment horizontal="center" vertical="center" wrapText="1"/>
    </xf>
    <xf numFmtId="0" fontId="7" fillId="3" borderId="4" xfId="0" applyFont="1" applyFill="1" applyBorder="1" applyAlignment="1">
      <alignment horizontal="center" vertical="center" wrapText="1"/>
    </xf>
    <xf numFmtId="0" fontId="7" fillId="3" borderId="16" xfId="0" applyFont="1" applyFill="1" applyBorder="1" applyAlignment="1">
      <alignment horizontal="center" vertical="center" wrapText="1"/>
    </xf>
    <xf numFmtId="1" fontId="0" fillId="11" borderId="30" xfId="0" applyNumberFormat="1" applyFill="1" applyBorder="1" applyAlignment="1" applyProtection="1">
      <alignment horizontal="center" vertical="center"/>
      <protection locked="0"/>
    </xf>
    <xf numFmtId="1" fontId="0" fillId="11" borderId="31" xfId="0" applyNumberFormat="1" applyFill="1" applyBorder="1" applyAlignment="1" applyProtection="1">
      <alignment horizontal="center" vertical="center"/>
      <protection locked="0"/>
    </xf>
    <xf numFmtId="1" fontId="7" fillId="9" borderId="56" xfId="1" applyNumberFormat="1" applyFont="1" applyFill="1" applyBorder="1" applyAlignment="1" applyProtection="1">
      <alignment horizontal="center" vertical="center" wrapText="1"/>
    </xf>
    <xf numFmtId="0" fontId="7" fillId="9" borderId="57" xfId="1" applyFont="1" applyFill="1" applyBorder="1" applyAlignment="1" applyProtection="1">
      <alignment horizontal="center" vertical="center" wrapText="1"/>
    </xf>
    <xf numFmtId="0" fontId="41" fillId="0" borderId="0" xfId="1" applyFont="1" applyAlignment="1" applyProtection="1">
      <alignment horizontal="center" vertical="center"/>
    </xf>
    <xf numFmtId="165" fontId="12" fillId="0" borderId="15" xfId="0" applyNumberFormat="1" applyFont="1" applyBorder="1" applyAlignment="1">
      <alignment horizontal="center" vertical="center"/>
    </xf>
    <xf numFmtId="165" fontId="12" fillId="0" borderId="4" xfId="0" applyNumberFormat="1" applyFont="1" applyBorder="1" applyAlignment="1">
      <alignment horizontal="center" vertical="center"/>
    </xf>
    <xf numFmtId="165" fontId="12" fillId="0" borderId="16" xfId="0" applyNumberFormat="1" applyFont="1" applyBorder="1" applyAlignment="1">
      <alignment horizontal="center" vertical="center"/>
    </xf>
    <xf numFmtId="0" fontId="7" fillId="3" borderId="14" xfId="0" applyFont="1" applyFill="1" applyBorder="1" applyAlignment="1">
      <alignment horizontal="center" vertical="center"/>
    </xf>
    <xf numFmtId="0" fontId="7" fillId="3" borderId="2" xfId="0" applyFont="1" applyFill="1" applyBorder="1" applyAlignment="1">
      <alignment horizontal="center" vertical="center"/>
    </xf>
    <xf numFmtId="0" fontId="7" fillId="3" borderId="3" xfId="0" applyFont="1" applyFill="1" applyBorder="1" applyAlignment="1">
      <alignment horizontal="center" vertical="center"/>
    </xf>
    <xf numFmtId="0" fontId="10" fillId="0" borderId="0" xfId="0" applyFont="1" applyAlignment="1">
      <alignment horizontal="center" vertical="center"/>
    </xf>
    <xf numFmtId="0" fontId="21" fillId="16" borderId="14" xfId="0" applyFont="1" applyFill="1" applyBorder="1" applyAlignment="1">
      <alignment horizontal="center" vertical="center"/>
    </xf>
    <xf numFmtId="0" fontId="21" fillId="16" borderId="2" xfId="0" applyFont="1" applyFill="1" applyBorder="1" applyAlignment="1">
      <alignment horizontal="center" vertical="center"/>
    </xf>
    <xf numFmtId="0" fontId="21" fillId="16" borderId="3" xfId="0" applyFont="1" applyFill="1" applyBorder="1" applyAlignment="1">
      <alignment horizontal="center" vertical="center"/>
    </xf>
    <xf numFmtId="0" fontId="21" fillId="16" borderId="15" xfId="0" applyFont="1" applyFill="1" applyBorder="1" applyAlignment="1">
      <alignment horizontal="center" vertical="center"/>
    </xf>
    <xf numFmtId="0" fontId="21" fillId="16" borderId="4" xfId="0" applyFont="1" applyFill="1" applyBorder="1" applyAlignment="1">
      <alignment horizontal="center" vertical="center"/>
    </xf>
    <xf numFmtId="0" fontId="21" fillId="16" borderId="16" xfId="0" applyFont="1" applyFill="1" applyBorder="1" applyAlignment="1">
      <alignment horizontal="center" vertical="center"/>
    </xf>
    <xf numFmtId="0" fontId="12" fillId="7" borderId="14" xfId="0" applyFont="1" applyFill="1" applyBorder="1" applyAlignment="1">
      <alignment horizontal="center" vertical="center" wrapText="1"/>
    </xf>
    <xf numFmtId="0" fontId="12" fillId="7" borderId="2" xfId="0" applyFont="1" applyFill="1" applyBorder="1" applyAlignment="1">
      <alignment horizontal="center" vertical="center" wrapText="1"/>
    </xf>
    <xf numFmtId="0" fontId="12" fillId="7" borderId="3" xfId="0" applyFont="1" applyFill="1" applyBorder="1" applyAlignment="1">
      <alignment horizontal="center" vertical="center" wrapText="1"/>
    </xf>
    <xf numFmtId="0" fontId="12" fillId="7" borderId="12" xfId="0" applyFont="1" applyFill="1" applyBorder="1" applyAlignment="1">
      <alignment horizontal="center" vertical="center" wrapText="1"/>
    </xf>
    <xf numFmtId="0" fontId="12" fillId="7" borderId="0" xfId="0" applyFont="1" applyFill="1" applyBorder="1" applyAlignment="1">
      <alignment horizontal="center" vertical="center" wrapText="1"/>
    </xf>
    <xf numFmtId="0" fontId="12" fillId="7" borderId="10" xfId="0" applyFont="1" applyFill="1" applyBorder="1" applyAlignment="1">
      <alignment horizontal="center" vertical="center" wrapText="1"/>
    </xf>
    <xf numFmtId="0" fontId="12" fillId="7" borderId="15" xfId="0" applyFont="1" applyFill="1" applyBorder="1" applyAlignment="1">
      <alignment horizontal="center" vertical="center" wrapText="1"/>
    </xf>
    <xf numFmtId="0" fontId="12" fillId="7" borderId="4" xfId="0" applyFont="1" applyFill="1" applyBorder="1" applyAlignment="1">
      <alignment horizontal="center" vertical="center" wrapText="1"/>
    </xf>
    <xf numFmtId="0" fontId="12" fillId="7" borderId="16" xfId="0" applyFont="1" applyFill="1" applyBorder="1" applyAlignment="1">
      <alignment horizontal="center" vertical="center" wrapText="1"/>
    </xf>
    <xf numFmtId="1" fontId="9" fillId="0" borderId="0" xfId="0" applyNumberFormat="1" applyFont="1" applyAlignment="1">
      <alignment horizontal="center" vertical="center" textRotation="1"/>
    </xf>
    <xf numFmtId="0" fontId="9" fillId="0" borderId="0" xfId="0" applyFont="1" applyAlignment="1">
      <alignment horizontal="left" vertical="center" indent="3"/>
    </xf>
    <xf numFmtId="0" fontId="9" fillId="0" borderId="0" xfId="0" applyFont="1" applyAlignment="1">
      <alignment horizontal="left" vertical="center" indent="2"/>
    </xf>
    <xf numFmtId="0" fontId="16" fillId="3" borderId="12" xfId="0" applyFont="1" applyFill="1" applyBorder="1" applyAlignment="1">
      <alignment horizontal="center" vertical="center" wrapText="1"/>
    </xf>
    <xf numFmtId="0" fontId="16" fillId="3" borderId="0" xfId="0" applyFont="1" applyFill="1" applyBorder="1" applyAlignment="1">
      <alignment horizontal="center" vertical="center" wrapText="1"/>
    </xf>
    <xf numFmtId="0" fontId="16" fillId="3" borderId="10" xfId="0" applyFont="1" applyFill="1" applyBorder="1" applyAlignment="1">
      <alignment horizontal="center" vertical="center" wrapText="1"/>
    </xf>
    <xf numFmtId="0" fontId="16" fillId="3" borderId="15" xfId="0" applyFont="1" applyFill="1" applyBorder="1" applyAlignment="1">
      <alignment horizontal="center" vertical="center" wrapText="1"/>
    </xf>
    <xf numFmtId="0" fontId="16" fillId="3" borderId="4" xfId="0" applyFont="1" applyFill="1" applyBorder="1" applyAlignment="1">
      <alignment horizontal="center" vertical="center" wrapText="1"/>
    </xf>
    <xf numFmtId="0" fontId="16" fillId="3" borderId="16" xfId="0" applyFont="1" applyFill="1" applyBorder="1" applyAlignment="1">
      <alignment horizontal="center" vertical="center" wrapText="1"/>
    </xf>
    <xf numFmtId="0" fontId="4" fillId="7" borderId="34" xfId="0" applyFont="1" applyFill="1" applyBorder="1" applyAlignment="1">
      <alignment horizontal="left" vertical="center"/>
    </xf>
    <xf numFmtId="0" fontId="4" fillId="7" borderId="35" xfId="0" applyFont="1" applyFill="1" applyBorder="1" applyAlignment="1">
      <alignment horizontal="left" vertical="center"/>
    </xf>
    <xf numFmtId="0" fontId="4" fillId="7" borderId="36" xfId="0" applyFont="1" applyFill="1" applyBorder="1" applyAlignment="1">
      <alignment horizontal="left" vertical="center"/>
    </xf>
    <xf numFmtId="0" fontId="9" fillId="0" borderId="14" xfId="0" applyFont="1" applyBorder="1" applyAlignment="1">
      <alignment horizontal="center" vertical="center" wrapText="1"/>
    </xf>
    <xf numFmtId="0" fontId="9" fillId="0" borderId="2" xfId="0" applyFont="1" applyBorder="1" applyAlignment="1">
      <alignment horizontal="center" vertical="center" wrapText="1"/>
    </xf>
    <xf numFmtId="0" fontId="9" fillId="0" borderId="3" xfId="0" applyFont="1" applyBorder="1" applyAlignment="1">
      <alignment horizontal="center" vertical="center" wrapText="1"/>
    </xf>
    <xf numFmtId="0" fontId="9" fillId="0" borderId="12" xfId="0" applyFont="1" applyBorder="1" applyAlignment="1">
      <alignment horizontal="center" vertical="center" wrapText="1"/>
    </xf>
    <xf numFmtId="0" fontId="9" fillId="0" borderId="0" xfId="0" applyFont="1" applyBorder="1" applyAlignment="1">
      <alignment horizontal="center" vertical="center" wrapText="1"/>
    </xf>
    <xf numFmtId="0" fontId="9" fillId="0" borderId="10" xfId="0" applyFont="1" applyBorder="1" applyAlignment="1">
      <alignment horizontal="center" vertical="center" wrapText="1"/>
    </xf>
    <xf numFmtId="0" fontId="0" fillId="0" borderId="34" xfId="0" applyBorder="1" applyAlignment="1">
      <alignment horizontal="center" vertical="center" wrapText="1"/>
    </xf>
    <xf numFmtId="0" fontId="0" fillId="0" borderId="35" xfId="0" applyBorder="1" applyAlignment="1">
      <alignment horizontal="center" vertical="center" wrapText="1"/>
    </xf>
    <xf numFmtId="0" fontId="0" fillId="0" borderId="27" xfId="0" applyBorder="1" applyAlignment="1">
      <alignment horizontal="center" vertical="center" wrapText="1"/>
    </xf>
    <xf numFmtId="0" fontId="0" fillId="0" borderId="11" xfId="0" applyBorder="1" applyAlignment="1">
      <alignment horizontal="center" vertical="center" wrapText="1"/>
    </xf>
    <xf numFmtId="1" fontId="4" fillId="0" borderId="59" xfId="0" applyNumberFormat="1" applyFont="1" applyBorder="1" applyAlignment="1">
      <alignment horizontal="center" vertical="center"/>
    </xf>
    <xf numFmtId="0" fontId="4" fillId="0" borderId="54" xfId="0" applyFont="1" applyBorder="1" applyAlignment="1">
      <alignment horizontal="center" vertical="center"/>
    </xf>
    <xf numFmtId="0" fontId="4" fillId="0" borderId="55" xfId="0" applyFont="1" applyBorder="1" applyAlignment="1">
      <alignment horizontal="center" vertical="center"/>
    </xf>
    <xf numFmtId="0" fontId="4" fillId="0" borderId="68" xfId="0" applyFont="1" applyBorder="1" applyAlignment="1">
      <alignment horizontal="center" vertical="center"/>
    </xf>
    <xf numFmtId="0" fontId="4" fillId="0" borderId="37" xfId="0" applyFont="1" applyBorder="1" applyAlignment="1">
      <alignment horizontal="center" vertical="center"/>
    </xf>
    <xf numFmtId="0" fontId="4" fillId="0" borderId="66" xfId="0" applyFont="1" applyBorder="1" applyAlignment="1">
      <alignment horizontal="center" vertical="center"/>
    </xf>
    <xf numFmtId="0" fontId="4" fillId="0" borderId="52" xfId="0" applyFont="1" applyBorder="1" applyAlignment="1">
      <alignment horizontal="left" vertical="center" indent="6"/>
    </xf>
    <xf numFmtId="0" fontId="4" fillId="0" borderId="58" xfId="0" applyFont="1" applyBorder="1" applyAlignment="1">
      <alignment horizontal="left" vertical="center" indent="6"/>
    </xf>
    <xf numFmtId="0" fontId="4" fillId="0" borderId="58" xfId="0" applyFont="1" applyBorder="1" applyAlignment="1">
      <alignment horizontal="left" vertical="center" wrapText="1" indent="2"/>
    </xf>
    <xf numFmtId="0" fontId="4" fillId="0" borderId="13" xfId="0" applyFont="1" applyBorder="1" applyAlignment="1">
      <alignment horizontal="left" vertical="center" wrapText="1" indent="2"/>
    </xf>
    <xf numFmtId="0" fontId="9" fillId="0" borderId="38" xfId="0" applyFont="1" applyBorder="1" applyAlignment="1">
      <alignment horizontal="center" vertical="center"/>
    </xf>
    <xf numFmtId="0" fontId="9" fillId="0" borderId="37" xfId="0" applyFont="1" applyBorder="1" applyAlignment="1">
      <alignment horizontal="center" vertical="center"/>
    </xf>
    <xf numFmtId="0" fontId="9" fillId="0" borderId="39" xfId="0" applyFont="1" applyBorder="1" applyAlignment="1">
      <alignment horizontal="center" vertical="center"/>
    </xf>
    <xf numFmtId="0" fontId="9" fillId="0" borderId="47" xfId="0" applyFont="1" applyBorder="1" applyAlignment="1">
      <alignment horizontal="center" vertical="center"/>
    </xf>
    <xf numFmtId="0" fontId="9" fillId="0" borderId="0" xfId="0" applyFont="1" applyBorder="1" applyAlignment="1">
      <alignment horizontal="center" vertical="center"/>
    </xf>
    <xf numFmtId="0" fontId="9" fillId="0" borderId="48" xfId="0" applyFont="1" applyBorder="1" applyAlignment="1">
      <alignment horizontal="center" vertical="center"/>
    </xf>
    <xf numFmtId="1" fontId="9" fillId="0" borderId="0" xfId="0" applyNumberFormat="1" applyFont="1" applyAlignment="1">
      <alignment horizontal="center"/>
    </xf>
    <xf numFmtId="0" fontId="1" fillId="0" borderId="0" xfId="0" applyFont="1" applyAlignment="1">
      <alignment horizontal="center" vertical="center"/>
    </xf>
    <xf numFmtId="0" fontId="3" fillId="0" borderId="0" xfId="0" applyFont="1" applyAlignment="1">
      <alignment horizontal="center"/>
    </xf>
    <xf numFmtId="0" fontId="0" fillId="0" borderId="0" xfId="0" applyAlignment="1">
      <alignment horizontal="left" vertical="center" indent="4"/>
    </xf>
    <xf numFmtId="1" fontId="5" fillId="0" borderId="0" xfId="0" applyNumberFormat="1" applyFont="1" applyAlignment="1">
      <alignment horizontal="center" vertical="center"/>
    </xf>
    <xf numFmtId="1" fontId="8" fillId="3" borderId="0" xfId="0" applyNumberFormat="1" applyFont="1" applyFill="1" applyAlignment="1">
      <alignment horizontal="center" vertical="center"/>
    </xf>
    <xf numFmtId="0" fontId="8" fillId="3" borderId="0" xfId="0" applyFont="1" applyFill="1" applyAlignment="1">
      <alignment horizontal="center" vertical="center"/>
    </xf>
    <xf numFmtId="0" fontId="11" fillId="0" borderId="0" xfId="0" applyFont="1" applyAlignment="1">
      <alignment horizontal="left" vertical="center" indent="4"/>
    </xf>
    <xf numFmtId="0" fontId="12" fillId="0" borderId="38" xfId="0" applyFont="1" applyBorder="1" applyAlignment="1">
      <alignment horizontal="center" vertical="center"/>
    </xf>
    <xf numFmtId="0" fontId="12" fillId="0" borderId="37" xfId="0" applyFont="1" applyBorder="1" applyAlignment="1">
      <alignment horizontal="center" vertical="center"/>
    </xf>
    <xf numFmtId="0" fontId="12" fillId="0" borderId="39" xfId="0" applyFont="1" applyBorder="1" applyAlignment="1">
      <alignment horizontal="center" vertical="center"/>
    </xf>
    <xf numFmtId="0" fontId="12" fillId="0" borderId="47" xfId="0" applyFont="1" applyBorder="1" applyAlignment="1">
      <alignment horizontal="center" vertical="center"/>
    </xf>
    <xf numFmtId="0" fontId="12" fillId="0" borderId="48" xfId="0" applyFont="1" applyBorder="1" applyAlignment="1">
      <alignment horizontal="center" vertical="center"/>
    </xf>
    <xf numFmtId="0" fontId="18" fillId="11" borderId="38" xfId="0" applyFont="1" applyFill="1" applyBorder="1" applyAlignment="1">
      <alignment horizontal="center" vertical="center"/>
    </xf>
    <xf numFmtId="0" fontId="18" fillId="11" borderId="37" xfId="0" applyFont="1" applyFill="1" applyBorder="1" applyAlignment="1">
      <alignment horizontal="center" vertical="center"/>
    </xf>
    <xf numFmtId="0" fontId="18" fillId="11" borderId="39" xfId="0" applyFont="1" applyFill="1" applyBorder="1" applyAlignment="1">
      <alignment horizontal="center" vertical="center"/>
    </xf>
    <xf numFmtId="0" fontId="18" fillId="11" borderId="40" xfId="0" applyFont="1" applyFill="1" applyBorder="1" applyAlignment="1">
      <alignment horizontal="center" vertical="center"/>
    </xf>
    <xf numFmtId="0" fontId="18" fillId="11" borderId="42" xfId="0" applyFont="1" applyFill="1" applyBorder="1" applyAlignment="1">
      <alignment horizontal="center" vertical="center"/>
    </xf>
    <xf numFmtId="0" fontId="18" fillId="11" borderId="41" xfId="0" applyFont="1" applyFill="1" applyBorder="1" applyAlignment="1">
      <alignment horizontal="center" vertical="center"/>
    </xf>
    <xf numFmtId="0" fontId="0" fillId="0" borderId="31" xfId="0" applyBorder="1" applyAlignment="1">
      <alignment horizontal="center" vertical="center"/>
    </xf>
    <xf numFmtId="0" fontId="12" fillId="0" borderId="27" xfId="0" applyFont="1" applyBorder="1" applyAlignment="1">
      <alignment horizontal="left" vertical="center" wrapText="1" indent="1"/>
    </xf>
    <xf numFmtId="0" fontId="12" fillId="0" borderId="11" xfId="0" applyFont="1" applyBorder="1" applyAlignment="1">
      <alignment horizontal="left" vertical="center" wrapText="1" indent="1"/>
    </xf>
    <xf numFmtId="0" fontId="12" fillId="0" borderId="29" xfId="0" applyFont="1" applyBorder="1" applyAlignment="1">
      <alignment horizontal="left" vertical="center" wrapText="1" indent="1"/>
    </xf>
    <xf numFmtId="0" fontId="12" fillId="0" borderId="30" xfId="0" applyFont="1" applyBorder="1" applyAlignment="1">
      <alignment horizontal="left" vertical="center" wrapText="1" indent="1"/>
    </xf>
    <xf numFmtId="0" fontId="12" fillId="6" borderId="38" xfId="0" applyFont="1" applyFill="1" applyBorder="1" applyAlignment="1">
      <alignment horizontal="center" vertical="center"/>
    </xf>
    <xf numFmtId="0" fontId="12" fillId="6" borderId="37" xfId="0" applyFont="1" applyFill="1" applyBorder="1" applyAlignment="1">
      <alignment horizontal="center" vertical="center"/>
    </xf>
    <xf numFmtId="0" fontId="12" fillId="6" borderId="47" xfId="0" applyFont="1" applyFill="1" applyBorder="1" applyAlignment="1">
      <alignment horizontal="center" vertical="center"/>
    </xf>
    <xf numFmtId="0" fontId="12" fillId="6" borderId="0" xfId="0" applyFont="1" applyFill="1" applyBorder="1" applyAlignment="1">
      <alignment horizontal="center" vertical="center"/>
    </xf>
    <xf numFmtId="0" fontId="12" fillId="6" borderId="63" xfId="0" applyFont="1" applyFill="1" applyBorder="1" applyAlignment="1">
      <alignment horizontal="center" vertical="center"/>
    </xf>
    <xf numFmtId="0" fontId="12" fillId="6" borderId="4" xfId="0" applyFont="1" applyFill="1" applyBorder="1" applyAlignment="1">
      <alignment horizontal="center" vertical="center"/>
    </xf>
    <xf numFmtId="0" fontId="0" fillId="0" borderId="0" xfId="0" applyAlignment="1">
      <alignment horizontal="left" vertical="top"/>
    </xf>
    <xf numFmtId="0" fontId="9" fillId="0" borderId="0" xfId="0" applyFont="1" applyAlignment="1">
      <alignment horizontal="left" vertical="center"/>
    </xf>
    <xf numFmtId="0" fontId="10" fillId="0" borderId="0" xfId="0" applyFont="1" applyAlignment="1">
      <alignment horizontal="left" vertical="center" wrapText="1"/>
    </xf>
    <xf numFmtId="0" fontId="11" fillId="0" borderId="0" xfId="0" applyFont="1" applyAlignment="1">
      <alignment horizontal="center" vertical="top"/>
    </xf>
    <xf numFmtId="0" fontId="35" fillId="15" borderId="14" xfId="0" applyFont="1" applyFill="1" applyBorder="1" applyAlignment="1">
      <alignment horizontal="center" vertical="center"/>
    </xf>
    <xf numFmtId="0" fontId="35" fillId="15" borderId="2" xfId="0" applyFont="1" applyFill="1" applyBorder="1" applyAlignment="1">
      <alignment horizontal="center" vertical="center"/>
    </xf>
    <xf numFmtId="0" fontId="35" fillId="15" borderId="3" xfId="0" applyFont="1" applyFill="1" applyBorder="1" applyAlignment="1">
      <alignment horizontal="center" vertical="center"/>
    </xf>
    <xf numFmtId="0" fontId="35" fillId="15" borderId="15" xfId="0" applyFont="1" applyFill="1" applyBorder="1" applyAlignment="1">
      <alignment horizontal="center" vertical="center"/>
    </xf>
    <xf numFmtId="0" fontId="35" fillId="15" borderId="4" xfId="0" applyFont="1" applyFill="1" applyBorder="1" applyAlignment="1">
      <alignment horizontal="center" vertical="center"/>
    </xf>
    <xf numFmtId="0" fontId="35" fillId="15" borderId="16" xfId="0" applyFont="1" applyFill="1" applyBorder="1" applyAlignment="1">
      <alignment horizontal="center" vertical="center"/>
    </xf>
    <xf numFmtId="0" fontId="36" fillId="11" borderId="14" xfId="0" applyFont="1" applyFill="1" applyBorder="1" applyAlignment="1">
      <alignment horizontal="center" vertical="center"/>
    </xf>
    <xf numFmtId="0" fontId="36" fillId="11" borderId="2" xfId="0" applyFont="1" applyFill="1" applyBorder="1" applyAlignment="1">
      <alignment horizontal="center" vertical="center"/>
    </xf>
    <xf numFmtId="0" fontId="36" fillId="11" borderId="3" xfId="0" applyFont="1" applyFill="1" applyBorder="1" applyAlignment="1">
      <alignment horizontal="center" vertical="center"/>
    </xf>
    <xf numFmtId="0" fontId="36" fillId="11" borderId="15" xfId="0" applyFont="1" applyFill="1" applyBorder="1" applyAlignment="1">
      <alignment horizontal="center" vertical="center"/>
    </xf>
    <xf numFmtId="0" fontId="36" fillId="11" borderId="4" xfId="0" applyFont="1" applyFill="1" applyBorder="1" applyAlignment="1">
      <alignment horizontal="center" vertical="center"/>
    </xf>
    <xf numFmtId="0" fontId="36" fillId="11" borderId="16" xfId="0" applyFont="1" applyFill="1" applyBorder="1" applyAlignment="1">
      <alignment horizontal="center" vertical="center"/>
    </xf>
    <xf numFmtId="0" fontId="12" fillId="0" borderId="2" xfId="0" applyFont="1" applyBorder="1" applyAlignment="1">
      <alignment horizontal="left" vertical="center" wrapText="1" indent="2"/>
    </xf>
    <xf numFmtId="0" fontId="37" fillId="0" borderId="2" xfId="0" applyFont="1" applyBorder="1" applyAlignment="1">
      <alignment horizontal="left" vertical="center" wrapText="1" indent="2"/>
    </xf>
    <xf numFmtId="0" fontId="37" fillId="0" borderId="0" xfId="0" applyFont="1" applyAlignment="1">
      <alignment horizontal="left" vertical="center" wrapText="1" indent="2"/>
    </xf>
    <xf numFmtId="0" fontId="0" fillId="0" borderId="0" xfId="0" applyAlignment="1">
      <alignment horizontal="center"/>
    </xf>
    <xf numFmtId="0" fontId="9" fillId="0" borderId="0" xfId="0" applyFont="1" applyAlignment="1">
      <alignment horizontal="right" vertical="center"/>
    </xf>
    <xf numFmtId="0" fontId="1" fillId="0" borderId="0" xfId="0" applyFont="1" applyBorder="1" applyAlignment="1">
      <alignment horizontal="left" vertical="center" indent="1"/>
    </xf>
    <xf numFmtId="0" fontId="12" fillId="0" borderId="0" xfId="0" applyFont="1" applyAlignment="1">
      <alignment horizontal="left" vertical="center" wrapText="1" indent="3"/>
    </xf>
    <xf numFmtId="0" fontId="12" fillId="0" borderId="0" xfId="0" applyFont="1" applyBorder="1" applyAlignment="1">
      <alignment horizontal="left" vertical="center" wrapText="1" indent="3"/>
    </xf>
    <xf numFmtId="0" fontId="49" fillId="5" borderId="49" xfId="0" applyFont="1" applyFill="1" applyBorder="1" applyAlignment="1">
      <alignment horizontal="center" vertical="center" wrapText="1"/>
    </xf>
    <xf numFmtId="0" fontId="49" fillId="5" borderId="43" xfId="0" applyFont="1" applyFill="1" applyBorder="1" applyAlignment="1">
      <alignment horizontal="center" vertical="center" wrapText="1"/>
    </xf>
    <xf numFmtId="0" fontId="49" fillId="5" borderId="50" xfId="0" applyFont="1" applyFill="1" applyBorder="1" applyAlignment="1">
      <alignment horizontal="center" vertical="center" wrapText="1"/>
    </xf>
    <xf numFmtId="0" fontId="49" fillId="5" borderId="44" xfId="0" applyFont="1" applyFill="1" applyBorder="1" applyAlignment="1">
      <alignment horizontal="center" vertical="center" wrapText="1"/>
    </xf>
    <xf numFmtId="0" fontId="49" fillId="5" borderId="46" xfId="0" applyFont="1" applyFill="1" applyBorder="1" applyAlignment="1">
      <alignment horizontal="center" vertical="center" wrapText="1"/>
    </xf>
    <xf numFmtId="0" fontId="49" fillId="5" borderId="45" xfId="0" applyFont="1" applyFill="1" applyBorder="1" applyAlignment="1">
      <alignment horizontal="center" vertical="center" wrapText="1"/>
    </xf>
    <xf numFmtId="0" fontId="49" fillId="5" borderId="27" xfId="0" applyFont="1" applyFill="1" applyBorder="1" applyAlignment="1">
      <alignment horizontal="center" vertical="center" wrapText="1"/>
    </xf>
    <xf numFmtId="0" fontId="49" fillId="5" borderId="11" xfId="0" applyFont="1" applyFill="1" applyBorder="1" applyAlignment="1">
      <alignment horizontal="center" vertical="center" wrapText="1"/>
    </xf>
    <xf numFmtId="0" fontId="49" fillId="5" borderId="28" xfId="0" applyFont="1" applyFill="1" applyBorder="1" applyAlignment="1">
      <alignment horizontal="center" vertical="center" wrapText="1"/>
    </xf>
    <xf numFmtId="0" fontId="56" fillId="0" borderId="0" xfId="0" applyFont="1" applyBorder="1" applyAlignment="1">
      <alignment horizontal="center" vertical="center"/>
    </xf>
    <xf numFmtId="0" fontId="0" fillId="0" borderId="0" xfId="0" applyFont="1" applyBorder="1" applyAlignment="1">
      <alignment horizontal="center" vertical="center"/>
    </xf>
    <xf numFmtId="0" fontId="49" fillId="11" borderId="2" xfId="0" applyFont="1" applyFill="1" applyBorder="1" applyAlignment="1">
      <alignment horizontal="center" vertical="center" wrapText="1"/>
    </xf>
    <xf numFmtId="0" fontId="49" fillId="11" borderId="3" xfId="0" applyFont="1" applyFill="1" applyBorder="1" applyAlignment="1">
      <alignment horizontal="center" vertical="center" wrapText="1"/>
    </xf>
    <xf numFmtId="0" fontId="49" fillId="11" borderId="0" xfId="0" applyFont="1" applyFill="1" applyBorder="1" applyAlignment="1">
      <alignment horizontal="center" vertical="center" wrapText="1"/>
    </xf>
    <xf numFmtId="0" fontId="49" fillId="11" borderId="10" xfId="0" applyFont="1" applyFill="1" applyBorder="1" applyAlignment="1">
      <alignment horizontal="center" vertical="center" wrapText="1"/>
    </xf>
    <xf numFmtId="0" fontId="11" fillId="11" borderId="37" xfId="0" applyFont="1" applyFill="1" applyBorder="1" applyAlignment="1">
      <alignment horizontal="center" vertical="center"/>
    </xf>
    <xf numFmtId="0" fontId="11" fillId="11" borderId="66" xfId="0" applyFont="1" applyFill="1" applyBorder="1" applyAlignment="1">
      <alignment horizontal="center" vertical="center"/>
    </xf>
    <xf numFmtId="0" fontId="11" fillId="11" borderId="42" xfId="0" applyFont="1" applyFill="1" applyBorder="1" applyAlignment="1">
      <alignment horizontal="center" vertical="center"/>
    </xf>
    <xf numFmtId="0" fontId="11" fillId="11" borderId="65" xfId="0" applyFont="1" applyFill="1" applyBorder="1" applyAlignment="1">
      <alignment horizontal="center" vertical="center"/>
    </xf>
    <xf numFmtId="0" fontId="49" fillId="24" borderId="14" xfId="0" applyFont="1" applyFill="1" applyBorder="1" applyAlignment="1">
      <alignment horizontal="center" vertical="center" wrapText="1"/>
    </xf>
    <xf numFmtId="0" fontId="49" fillId="24" borderId="2" xfId="0" applyFont="1" applyFill="1" applyBorder="1" applyAlignment="1">
      <alignment horizontal="center" vertical="center" wrapText="1"/>
    </xf>
    <xf numFmtId="0" fontId="49" fillId="24" borderId="12" xfId="0" applyFont="1" applyFill="1" applyBorder="1" applyAlignment="1">
      <alignment horizontal="center" vertical="center" wrapText="1"/>
    </xf>
    <xf numFmtId="0" fontId="49" fillId="24" borderId="0" xfId="0" applyFont="1" applyFill="1" applyBorder="1" applyAlignment="1">
      <alignment horizontal="center" vertical="center" wrapText="1"/>
    </xf>
    <xf numFmtId="0" fontId="11" fillId="24" borderId="68" xfId="0" applyFont="1" applyFill="1" applyBorder="1" applyAlignment="1">
      <alignment horizontal="center" vertical="center"/>
    </xf>
    <xf numFmtId="0" fontId="11" fillId="24" borderId="69" xfId="0" applyFont="1" applyFill="1" applyBorder="1" applyAlignment="1">
      <alignment horizontal="center" vertical="center"/>
    </xf>
    <xf numFmtId="1" fontId="11" fillId="6" borderId="38" xfId="0" applyNumberFormat="1" applyFont="1" applyFill="1" applyBorder="1" applyAlignment="1">
      <alignment horizontal="center" vertical="center"/>
    </xf>
    <xf numFmtId="1" fontId="11" fillId="6" borderId="37" xfId="0" applyNumberFormat="1" applyFont="1" applyFill="1" applyBorder="1" applyAlignment="1">
      <alignment horizontal="center" vertical="center"/>
    </xf>
    <xf numFmtId="1" fontId="11" fillId="6" borderId="39" xfId="0" applyNumberFormat="1" applyFont="1" applyFill="1" applyBorder="1" applyAlignment="1">
      <alignment horizontal="center" vertical="center"/>
    </xf>
    <xf numFmtId="1" fontId="11" fillId="6" borderId="40" xfId="0" applyNumberFormat="1" applyFont="1" applyFill="1" applyBorder="1" applyAlignment="1">
      <alignment horizontal="center" vertical="center"/>
    </xf>
    <xf numFmtId="1" fontId="11" fillId="6" borderId="42" xfId="0" applyNumberFormat="1" applyFont="1" applyFill="1" applyBorder="1" applyAlignment="1">
      <alignment horizontal="center" vertical="center"/>
    </xf>
    <xf numFmtId="1" fontId="11" fillId="6" borderId="41" xfId="0" applyNumberFormat="1" applyFont="1" applyFill="1" applyBorder="1" applyAlignment="1">
      <alignment horizontal="center" vertical="center"/>
    </xf>
    <xf numFmtId="0" fontId="49" fillId="6" borderId="14" xfId="0" applyFont="1" applyFill="1" applyBorder="1" applyAlignment="1">
      <alignment horizontal="center" vertical="center" wrapText="1"/>
    </xf>
    <xf numFmtId="0" fontId="49" fillId="6" borderId="2" xfId="0" applyFont="1" applyFill="1" applyBorder="1" applyAlignment="1">
      <alignment horizontal="center" vertical="center" wrapText="1"/>
    </xf>
    <xf numFmtId="0" fontId="49" fillId="6" borderId="3" xfId="0" applyFont="1" applyFill="1" applyBorder="1" applyAlignment="1">
      <alignment horizontal="center" vertical="center" wrapText="1"/>
    </xf>
    <xf numFmtId="0" fontId="49" fillId="6" borderId="12" xfId="0" applyFont="1" applyFill="1" applyBorder="1" applyAlignment="1">
      <alignment horizontal="center" vertical="center" wrapText="1"/>
    </xf>
    <xf numFmtId="0" fontId="49" fillId="6" borderId="0" xfId="0" applyFont="1" applyFill="1" applyBorder="1" applyAlignment="1">
      <alignment horizontal="center" vertical="center" wrapText="1"/>
    </xf>
    <xf numFmtId="0" fontId="49" fillId="6" borderId="10" xfId="0" applyFont="1" applyFill="1" applyBorder="1" applyAlignment="1">
      <alignment horizontal="center" vertical="center" wrapText="1"/>
    </xf>
    <xf numFmtId="0" fontId="30" fillId="0" borderId="10" xfId="0" applyFont="1" applyBorder="1" applyAlignment="1">
      <alignment horizontal="center" vertical="center"/>
    </xf>
    <xf numFmtId="0" fontId="30" fillId="0" borderId="12" xfId="0" applyFont="1" applyBorder="1" applyAlignment="1">
      <alignment horizontal="center" vertical="center"/>
    </xf>
    <xf numFmtId="0" fontId="12" fillId="21" borderId="38" xfId="0" applyFont="1" applyFill="1" applyBorder="1" applyAlignment="1">
      <alignment horizontal="center" vertical="center" wrapText="1"/>
    </xf>
    <xf numFmtId="0" fontId="12" fillId="21" borderId="37" xfId="0" applyFont="1" applyFill="1" applyBorder="1" applyAlignment="1">
      <alignment horizontal="center" vertical="center" wrapText="1"/>
    </xf>
    <xf numFmtId="0" fontId="12" fillId="21" borderId="39" xfId="0" applyFont="1" applyFill="1" applyBorder="1" applyAlignment="1">
      <alignment horizontal="center" vertical="center" wrapText="1"/>
    </xf>
    <xf numFmtId="0" fontId="28" fillId="23" borderId="38" xfId="0" applyFont="1" applyFill="1" applyBorder="1" applyAlignment="1">
      <alignment horizontal="center" vertical="center"/>
    </xf>
    <xf numFmtId="0" fontId="28" fillId="23" borderId="37" xfId="0" applyFont="1" applyFill="1" applyBorder="1" applyAlignment="1">
      <alignment horizontal="center" vertical="center"/>
    </xf>
    <xf numFmtId="0" fontId="28" fillId="23" borderId="39" xfId="0" applyFont="1" applyFill="1" applyBorder="1" applyAlignment="1">
      <alignment horizontal="center" vertical="center"/>
    </xf>
    <xf numFmtId="0" fontId="28" fillId="23" borderId="40" xfId="0" applyFont="1" applyFill="1" applyBorder="1" applyAlignment="1">
      <alignment horizontal="center" vertical="center"/>
    </xf>
    <xf numFmtId="0" fontId="28" fillId="23" borderId="42" xfId="0" applyFont="1" applyFill="1" applyBorder="1" applyAlignment="1">
      <alignment horizontal="center" vertical="center"/>
    </xf>
    <xf numFmtId="0" fontId="28" fillId="23" borderId="41" xfId="0" applyFont="1" applyFill="1" applyBorder="1" applyAlignment="1">
      <alignment horizontal="center" vertical="center"/>
    </xf>
    <xf numFmtId="0" fontId="53" fillId="3" borderId="14" xfId="0" applyFont="1" applyFill="1" applyBorder="1" applyAlignment="1">
      <alignment horizontal="center" vertical="center" wrapText="1"/>
    </xf>
    <xf numFmtId="0" fontId="53" fillId="3" borderId="2" xfId="0" applyFont="1" applyFill="1" applyBorder="1" applyAlignment="1">
      <alignment horizontal="center" vertical="center" wrapText="1"/>
    </xf>
    <xf numFmtId="0" fontId="53" fillId="3" borderId="3" xfId="0" applyFont="1" applyFill="1" applyBorder="1" applyAlignment="1">
      <alignment horizontal="center" vertical="center" wrapText="1"/>
    </xf>
    <xf numFmtId="0" fontId="53" fillId="3" borderId="12" xfId="0" applyFont="1" applyFill="1" applyBorder="1" applyAlignment="1">
      <alignment horizontal="center" vertical="center" wrapText="1"/>
    </xf>
    <xf numFmtId="0" fontId="53" fillId="3" borderId="0" xfId="0" applyFont="1" applyFill="1" applyBorder="1" applyAlignment="1">
      <alignment horizontal="center" vertical="center" wrapText="1"/>
    </xf>
    <xf numFmtId="0" fontId="53" fillId="3" borderId="10" xfId="0" applyFont="1" applyFill="1" applyBorder="1" applyAlignment="1">
      <alignment horizontal="center" vertical="center" wrapText="1"/>
    </xf>
    <xf numFmtId="0" fontId="9" fillId="0" borderId="12" xfId="0" applyFont="1" applyFill="1" applyBorder="1" applyAlignment="1">
      <alignment horizontal="center" vertical="center" wrapText="1"/>
    </xf>
    <xf numFmtId="0" fontId="9" fillId="0" borderId="0" xfId="0" applyFont="1" applyFill="1" applyBorder="1" applyAlignment="1">
      <alignment horizontal="center" vertical="center" wrapText="1"/>
    </xf>
    <xf numFmtId="0" fontId="9" fillId="0" borderId="10"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9" fillId="0" borderId="4" xfId="0" applyFont="1" applyFill="1" applyBorder="1" applyAlignment="1">
      <alignment horizontal="center" vertical="center" wrapText="1"/>
    </xf>
    <xf numFmtId="0" fontId="9" fillId="0" borderId="16" xfId="0" applyFont="1" applyFill="1" applyBorder="1" applyAlignment="1">
      <alignment horizontal="center" vertical="center" wrapText="1"/>
    </xf>
    <xf numFmtId="0" fontId="4" fillId="0" borderId="52" xfId="0" applyFont="1" applyFill="1" applyBorder="1" applyAlignment="1">
      <alignment horizontal="center" vertical="center"/>
    </xf>
    <xf numFmtId="0" fontId="4" fillId="0" borderId="58" xfId="0" applyFont="1" applyFill="1" applyBorder="1" applyAlignment="1">
      <alignment horizontal="center" vertical="center"/>
    </xf>
    <xf numFmtId="0" fontId="7" fillId="3" borderId="58" xfId="0" applyFont="1" applyFill="1" applyBorder="1" applyAlignment="1">
      <alignment horizontal="center"/>
    </xf>
    <xf numFmtId="0" fontId="7" fillId="3" borderId="13" xfId="0" applyFont="1" applyFill="1" applyBorder="1" applyAlignment="1">
      <alignment horizontal="center"/>
    </xf>
    <xf numFmtId="0" fontId="1" fillId="0" borderId="37" xfId="0" applyFont="1" applyBorder="1" applyAlignment="1">
      <alignment horizontal="center"/>
    </xf>
    <xf numFmtId="0" fontId="4" fillId="0" borderId="0" xfId="0" applyFont="1" applyBorder="1" applyAlignment="1">
      <alignment horizontal="center" vertical="center" wrapText="1"/>
    </xf>
    <xf numFmtId="0" fontId="4" fillId="0" borderId="42" xfId="0" applyFont="1" applyBorder="1" applyAlignment="1">
      <alignment horizontal="center" vertical="center" wrapText="1"/>
    </xf>
    <xf numFmtId="0" fontId="4" fillId="22" borderId="61" xfId="0" applyFont="1" applyFill="1" applyBorder="1" applyAlignment="1">
      <alignment horizontal="left" vertical="center"/>
    </xf>
    <xf numFmtId="0" fontId="22" fillId="22" borderId="62" xfId="0" applyFont="1" applyFill="1" applyBorder="1" applyAlignment="1">
      <alignment horizontal="left" vertical="center"/>
    </xf>
    <xf numFmtId="0" fontId="22" fillId="22" borderId="57" xfId="0" applyFont="1" applyFill="1" applyBorder="1" applyAlignment="1">
      <alignment horizontal="left" vertical="center"/>
    </xf>
    <xf numFmtId="1" fontId="4" fillId="0" borderId="61" xfId="0" applyNumberFormat="1" applyFont="1" applyBorder="1" applyAlignment="1">
      <alignment horizontal="center" vertical="center"/>
    </xf>
    <xf numFmtId="1" fontId="4" fillId="0" borderId="62" xfId="0" applyNumberFormat="1" applyFont="1" applyBorder="1" applyAlignment="1">
      <alignment horizontal="center" vertical="center"/>
    </xf>
    <xf numFmtId="1" fontId="4" fillId="0" borderId="57" xfId="0" applyNumberFormat="1" applyFont="1" applyBorder="1" applyAlignment="1">
      <alignment horizontal="center" vertical="center"/>
    </xf>
    <xf numFmtId="0" fontId="7" fillId="3" borderId="14" xfId="0" applyFont="1" applyFill="1" applyBorder="1" applyAlignment="1">
      <alignment horizontal="center"/>
    </xf>
    <xf numFmtId="0" fontId="7" fillId="3" borderId="2" xfId="0" applyFont="1" applyFill="1" applyBorder="1" applyAlignment="1">
      <alignment horizontal="center"/>
    </xf>
    <xf numFmtId="0" fontId="7" fillId="3" borderId="3" xfId="0" applyFont="1" applyFill="1" applyBorder="1" applyAlignment="1">
      <alignment horizontal="center"/>
    </xf>
    <xf numFmtId="1" fontId="28" fillId="8" borderId="0" xfId="0" applyNumberFormat="1" applyFont="1" applyFill="1" applyAlignment="1">
      <alignment horizontal="center" vertical="center"/>
    </xf>
    <xf numFmtId="0" fontId="40" fillId="0" borderId="0" xfId="0" applyFont="1" applyAlignment="1">
      <alignment horizontal="center" vertical="center" textRotation="255" shrinkToFit="1"/>
    </xf>
    <xf numFmtId="0" fontId="0" fillId="0" borderId="36" xfId="0" applyBorder="1" applyAlignment="1">
      <alignment horizontal="center" vertical="center" wrapText="1"/>
    </xf>
    <xf numFmtId="0" fontId="0" fillId="0" borderId="28" xfId="0" applyBorder="1" applyAlignment="1">
      <alignment horizontal="center" vertical="center" wrapText="1"/>
    </xf>
    <xf numFmtId="0" fontId="11" fillId="22" borderId="12" xfId="0" applyFont="1" applyFill="1" applyBorder="1" applyAlignment="1">
      <alignment horizontal="center" vertical="center"/>
    </xf>
    <xf numFmtId="0" fontId="11" fillId="22" borderId="0" xfId="0" applyFont="1" applyFill="1" applyBorder="1" applyAlignment="1">
      <alignment horizontal="center" vertical="center"/>
    </xf>
    <xf numFmtId="0" fontId="11" fillId="22" borderId="2" xfId="0" applyFont="1" applyFill="1" applyBorder="1" applyAlignment="1">
      <alignment horizontal="center" vertical="center"/>
    </xf>
    <xf numFmtId="0" fontId="11" fillId="22" borderId="10" xfId="0" applyFont="1" applyFill="1" applyBorder="1" applyAlignment="1">
      <alignment horizontal="center" vertical="center"/>
    </xf>
    <xf numFmtId="0" fontId="11" fillId="22" borderId="15" xfId="0" applyFont="1" applyFill="1" applyBorder="1" applyAlignment="1">
      <alignment horizontal="center" vertical="center"/>
    </xf>
    <xf numFmtId="0" fontId="11" fillId="22" borderId="4" xfId="0" applyFont="1" applyFill="1" applyBorder="1" applyAlignment="1">
      <alignment horizontal="center" vertical="center"/>
    </xf>
    <xf numFmtId="0" fontId="11" fillId="22" borderId="16" xfId="0" applyFont="1" applyFill="1" applyBorder="1" applyAlignment="1">
      <alignment horizontal="center" vertical="center"/>
    </xf>
    <xf numFmtId="0" fontId="0" fillId="6" borderId="14" xfId="0" applyFont="1" applyFill="1" applyBorder="1" applyAlignment="1">
      <alignment horizontal="left" vertical="center" wrapText="1" indent="1"/>
    </xf>
    <xf numFmtId="0" fontId="0" fillId="6" borderId="2" xfId="0" applyFont="1" applyFill="1" applyBorder="1" applyAlignment="1">
      <alignment horizontal="left" vertical="center" wrapText="1" indent="1"/>
    </xf>
    <xf numFmtId="0" fontId="0" fillId="6" borderId="3" xfId="0" applyFont="1" applyFill="1" applyBorder="1" applyAlignment="1">
      <alignment horizontal="left" vertical="center" wrapText="1" indent="1"/>
    </xf>
    <xf numFmtId="0" fontId="0" fillId="6" borderId="12" xfId="0" applyFont="1" applyFill="1" applyBorder="1" applyAlignment="1">
      <alignment horizontal="left" vertical="center" wrapText="1" indent="1"/>
    </xf>
    <xf numFmtId="0" fontId="0" fillId="6" borderId="0" xfId="0" applyFont="1" applyFill="1" applyBorder="1" applyAlignment="1">
      <alignment horizontal="left" vertical="center" wrapText="1" indent="1"/>
    </xf>
    <xf numFmtId="0" fontId="0" fillId="6" borderId="10" xfId="0" applyFont="1" applyFill="1" applyBorder="1" applyAlignment="1">
      <alignment horizontal="left" vertical="center" wrapText="1" indent="1"/>
    </xf>
    <xf numFmtId="0" fontId="0" fillId="6" borderId="15" xfId="0" applyFont="1" applyFill="1" applyBorder="1" applyAlignment="1">
      <alignment horizontal="left" vertical="center" wrapText="1" indent="1"/>
    </xf>
    <xf numFmtId="0" fontId="0" fillId="6" borderId="4" xfId="0" applyFont="1" applyFill="1" applyBorder="1" applyAlignment="1">
      <alignment horizontal="left" vertical="center" wrapText="1" indent="1"/>
    </xf>
    <xf numFmtId="0" fontId="0" fillId="6" borderId="16" xfId="0" applyFont="1" applyFill="1" applyBorder="1" applyAlignment="1">
      <alignment horizontal="left" vertical="center" wrapText="1" indent="1"/>
    </xf>
    <xf numFmtId="0" fontId="0" fillId="5" borderId="14" xfId="0" applyFont="1" applyFill="1" applyBorder="1" applyAlignment="1">
      <alignment horizontal="left" vertical="center" wrapText="1" indent="1"/>
    </xf>
    <xf numFmtId="0" fontId="0" fillId="5" borderId="2" xfId="0" applyFont="1" applyFill="1" applyBorder="1" applyAlignment="1">
      <alignment horizontal="left" vertical="center" wrapText="1" indent="1"/>
    </xf>
    <xf numFmtId="0" fontId="0" fillId="5" borderId="3" xfId="0" applyFont="1" applyFill="1" applyBorder="1" applyAlignment="1">
      <alignment horizontal="left" vertical="center" wrapText="1" indent="1"/>
    </xf>
    <xf numFmtId="0" fontId="0" fillId="5" borderId="12" xfId="0" applyFont="1" applyFill="1" applyBorder="1" applyAlignment="1">
      <alignment horizontal="left" vertical="center" wrapText="1" indent="1"/>
    </xf>
    <xf numFmtId="0" fontId="0" fillId="5" borderId="0" xfId="0" applyFont="1" applyFill="1" applyBorder="1" applyAlignment="1">
      <alignment horizontal="left" vertical="center" wrapText="1" indent="1"/>
    </xf>
    <xf numFmtId="0" fontId="0" fillId="5" borderId="10" xfId="0" applyFont="1" applyFill="1" applyBorder="1" applyAlignment="1">
      <alignment horizontal="left" vertical="center" wrapText="1" indent="1"/>
    </xf>
    <xf numFmtId="0" fontId="0" fillId="5" borderId="15" xfId="0" applyFont="1" applyFill="1" applyBorder="1" applyAlignment="1">
      <alignment horizontal="left" vertical="center" wrapText="1" indent="1"/>
    </xf>
    <xf numFmtId="0" fontId="0" fillId="5" borderId="4" xfId="0" applyFont="1" applyFill="1" applyBorder="1" applyAlignment="1">
      <alignment horizontal="left" vertical="center" wrapText="1" indent="1"/>
    </xf>
    <xf numFmtId="0" fontId="0" fillId="5" borderId="16" xfId="0" applyFont="1" applyFill="1" applyBorder="1" applyAlignment="1">
      <alignment horizontal="left" vertical="center" wrapText="1" indent="1"/>
    </xf>
    <xf numFmtId="0" fontId="0" fillId="5" borderId="14" xfId="0" applyFill="1" applyBorder="1" applyAlignment="1">
      <alignment horizontal="left" vertical="center" wrapText="1" indent="1"/>
    </xf>
    <xf numFmtId="0" fontId="0" fillId="5" borderId="2" xfId="0" applyFill="1" applyBorder="1" applyAlignment="1">
      <alignment horizontal="left" vertical="center" wrapText="1" indent="1"/>
    </xf>
    <xf numFmtId="0" fontId="0" fillId="5" borderId="3" xfId="0" applyFill="1" applyBorder="1" applyAlignment="1">
      <alignment horizontal="left" vertical="center" wrapText="1" indent="1"/>
    </xf>
    <xf numFmtId="0" fontId="0" fillId="5" borderId="12" xfId="0" applyFill="1" applyBorder="1" applyAlignment="1">
      <alignment horizontal="left" vertical="center" wrapText="1" indent="1"/>
    </xf>
    <xf numFmtId="0" fontId="0" fillId="5" borderId="0" xfId="0" applyFill="1" applyBorder="1" applyAlignment="1">
      <alignment horizontal="left" vertical="center" wrapText="1" indent="1"/>
    </xf>
    <xf numFmtId="0" fontId="0" fillId="5" borderId="10" xfId="0" applyFill="1" applyBorder="1" applyAlignment="1">
      <alignment horizontal="left" vertical="center" wrapText="1" indent="1"/>
    </xf>
    <xf numFmtId="0" fontId="0" fillId="5" borderId="15" xfId="0" applyFill="1" applyBorder="1" applyAlignment="1">
      <alignment horizontal="left" vertical="center" wrapText="1" indent="1"/>
    </xf>
    <xf numFmtId="0" fontId="0" fillId="5" borderId="4" xfId="0" applyFill="1" applyBorder="1" applyAlignment="1">
      <alignment horizontal="left" vertical="center" wrapText="1" indent="1"/>
    </xf>
    <xf numFmtId="0" fontId="0" fillId="5" borderId="16" xfId="0" applyFill="1" applyBorder="1" applyAlignment="1">
      <alignment horizontal="left" vertical="center" wrapText="1" indent="1"/>
    </xf>
    <xf numFmtId="0" fontId="11" fillId="5" borderId="2" xfId="0" applyFont="1" applyFill="1" applyBorder="1" applyAlignment="1">
      <alignment horizontal="center" vertical="center" wrapText="1"/>
    </xf>
    <xf numFmtId="0" fontId="11" fillId="5" borderId="3" xfId="0" applyFont="1" applyFill="1" applyBorder="1" applyAlignment="1">
      <alignment horizontal="center" vertical="center" wrapText="1"/>
    </xf>
    <xf numFmtId="0" fontId="11" fillId="5" borderId="4" xfId="0" applyFont="1" applyFill="1" applyBorder="1" applyAlignment="1">
      <alignment horizontal="center" vertical="center" wrapText="1"/>
    </xf>
    <xf numFmtId="0" fontId="11" fillId="5" borderId="16" xfId="0" applyFont="1" applyFill="1" applyBorder="1" applyAlignment="1">
      <alignment horizontal="center" vertical="center" wrapText="1"/>
    </xf>
    <xf numFmtId="0" fontId="11" fillId="5" borderId="14" xfId="0" applyFont="1" applyFill="1" applyBorder="1" applyAlignment="1">
      <alignment horizontal="center" vertical="center"/>
    </xf>
    <xf numFmtId="0" fontId="11" fillId="5" borderId="3" xfId="0" applyFont="1" applyFill="1" applyBorder="1" applyAlignment="1">
      <alignment horizontal="center" vertical="center"/>
    </xf>
    <xf numFmtId="0" fontId="11" fillId="5" borderId="12" xfId="0" applyFont="1" applyFill="1" applyBorder="1" applyAlignment="1">
      <alignment horizontal="center" vertical="center"/>
    </xf>
    <xf numFmtId="0" fontId="11" fillId="5" borderId="10" xfId="0" applyFont="1" applyFill="1" applyBorder="1" applyAlignment="1">
      <alignment horizontal="center" vertical="center"/>
    </xf>
    <xf numFmtId="0" fontId="11" fillId="5" borderId="14" xfId="0" applyFont="1" applyFill="1" applyBorder="1" applyAlignment="1">
      <alignment horizontal="center" vertical="center" wrapText="1"/>
    </xf>
    <xf numFmtId="0" fontId="11" fillId="5" borderId="15" xfId="0" applyFont="1" applyFill="1" applyBorder="1" applyAlignment="1">
      <alignment horizontal="center" vertical="center" wrapText="1"/>
    </xf>
    <xf numFmtId="0" fontId="12" fillId="5" borderId="17" xfId="0" applyFont="1" applyFill="1" applyBorder="1" applyAlignment="1">
      <alignment horizontal="center" wrapText="1"/>
    </xf>
    <xf numFmtId="0" fontId="12" fillId="5" borderId="5" xfId="0" applyFont="1" applyFill="1" applyBorder="1" applyAlignment="1">
      <alignment horizontal="center" wrapText="1"/>
    </xf>
    <xf numFmtId="0" fontId="12" fillId="5" borderId="6" xfId="0" applyFont="1" applyFill="1" applyBorder="1" applyAlignment="1">
      <alignment horizontal="center" wrapText="1"/>
    </xf>
    <xf numFmtId="0" fontId="10" fillId="0" borderId="12" xfId="0" applyFont="1" applyFill="1" applyBorder="1" applyAlignment="1">
      <alignment horizontal="left" vertical="center" indent="4"/>
    </xf>
    <xf numFmtId="0" fontId="10" fillId="0" borderId="0" xfId="0" applyFont="1" applyFill="1" applyBorder="1" applyAlignment="1">
      <alignment horizontal="left" vertical="center" indent="4"/>
    </xf>
    <xf numFmtId="0" fontId="10" fillId="0" borderId="10" xfId="0" applyFont="1" applyFill="1" applyBorder="1" applyAlignment="1">
      <alignment horizontal="left" vertical="center" indent="4"/>
    </xf>
    <xf numFmtId="1" fontId="10" fillId="0" borderId="12" xfId="0" applyNumberFormat="1" applyFont="1" applyFill="1" applyBorder="1" applyAlignment="1">
      <alignment horizontal="left" vertical="center" indent="4"/>
    </xf>
    <xf numFmtId="1" fontId="10" fillId="0" borderId="0" xfId="0" applyNumberFormat="1" applyFont="1" applyFill="1" applyBorder="1" applyAlignment="1">
      <alignment horizontal="left" vertical="center" indent="4"/>
    </xf>
    <xf numFmtId="1" fontId="10" fillId="0" borderId="10" xfId="0" applyNumberFormat="1" applyFont="1" applyFill="1" applyBorder="1" applyAlignment="1">
      <alignment horizontal="left" vertical="center" indent="4"/>
    </xf>
    <xf numFmtId="0" fontId="0" fillId="0" borderId="12" xfId="0" applyFill="1" applyBorder="1" applyAlignment="1">
      <alignment horizontal="left" indent="4"/>
    </xf>
    <xf numFmtId="0" fontId="0" fillId="0" borderId="0" xfId="0" applyFill="1" applyBorder="1" applyAlignment="1">
      <alignment horizontal="left" indent="4"/>
    </xf>
    <xf numFmtId="0" fontId="0" fillId="0" borderId="10" xfId="0" applyFill="1" applyBorder="1" applyAlignment="1">
      <alignment horizontal="left" indent="4"/>
    </xf>
    <xf numFmtId="0" fontId="0" fillId="0" borderId="12" xfId="0" applyFill="1" applyBorder="1" applyAlignment="1">
      <alignment horizontal="left" vertical="center" indent="4"/>
    </xf>
    <xf numFmtId="0" fontId="0" fillId="0" borderId="0" xfId="0" applyFill="1" applyBorder="1" applyAlignment="1">
      <alignment horizontal="left" vertical="center" indent="4"/>
    </xf>
    <xf numFmtId="0" fontId="0" fillId="0" borderId="10" xfId="0" applyFill="1" applyBorder="1" applyAlignment="1">
      <alignment horizontal="left" vertical="center" indent="4"/>
    </xf>
    <xf numFmtId="0" fontId="11" fillId="22" borderId="14" xfId="0" applyFont="1" applyFill="1" applyBorder="1" applyAlignment="1">
      <alignment horizontal="center" vertical="center"/>
    </xf>
    <xf numFmtId="0" fontId="11" fillId="22" borderId="3" xfId="0" applyFont="1" applyFill="1" applyBorder="1" applyAlignment="1">
      <alignment horizontal="center" vertical="center"/>
    </xf>
    <xf numFmtId="0" fontId="0" fillId="11" borderId="14" xfId="0" applyFont="1" applyFill="1" applyBorder="1" applyAlignment="1">
      <alignment horizontal="left" vertical="center" wrapText="1" indent="1"/>
    </xf>
    <xf numFmtId="0" fontId="0" fillId="11" borderId="2" xfId="0" applyFont="1" applyFill="1" applyBorder="1" applyAlignment="1">
      <alignment horizontal="left" vertical="center" wrapText="1" indent="1"/>
    </xf>
    <xf numFmtId="0" fontId="0" fillId="11" borderId="3" xfId="0" applyFont="1" applyFill="1" applyBorder="1" applyAlignment="1">
      <alignment horizontal="left" vertical="center" wrapText="1" indent="1"/>
    </xf>
    <xf numFmtId="0" fontId="0" fillId="11" borderId="12" xfId="0" applyFont="1" applyFill="1" applyBorder="1" applyAlignment="1">
      <alignment horizontal="left" vertical="center" wrapText="1" indent="1"/>
    </xf>
    <xf numFmtId="0" fontId="0" fillId="11" borderId="0" xfId="0" applyFont="1" applyFill="1" applyBorder="1" applyAlignment="1">
      <alignment horizontal="left" vertical="center" wrapText="1" indent="1"/>
    </xf>
    <xf numFmtId="0" fontId="0" fillId="11" borderId="10" xfId="0" applyFont="1" applyFill="1" applyBorder="1" applyAlignment="1">
      <alignment horizontal="left" vertical="center" wrapText="1" indent="1"/>
    </xf>
    <xf numFmtId="0" fontId="0" fillId="11" borderId="15" xfId="0" applyFont="1" applyFill="1" applyBorder="1" applyAlignment="1">
      <alignment horizontal="left" vertical="center" wrapText="1" indent="1"/>
    </xf>
    <xf numFmtId="0" fontId="0" fillId="11" borderId="4" xfId="0" applyFont="1" applyFill="1" applyBorder="1" applyAlignment="1">
      <alignment horizontal="left" vertical="center" wrapText="1" indent="1"/>
    </xf>
    <xf numFmtId="0" fontId="0" fillId="11" borderId="16" xfId="0" applyFont="1" applyFill="1" applyBorder="1" applyAlignment="1">
      <alignment horizontal="left" vertical="center" wrapText="1" indent="1"/>
    </xf>
    <xf numFmtId="1" fontId="9" fillId="0" borderId="0" xfId="0" applyNumberFormat="1" applyFont="1" applyAlignment="1">
      <alignment horizontal="right" vertical="center" indent="2"/>
    </xf>
    <xf numFmtId="0" fontId="1" fillId="0" borderId="0" xfId="0" applyFont="1" applyAlignment="1">
      <alignment horizontal="left"/>
    </xf>
    <xf numFmtId="0" fontId="8" fillId="3" borderId="0" xfId="0" applyFont="1" applyFill="1" applyAlignment="1">
      <alignment horizontal="center" vertical="center" wrapText="1"/>
    </xf>
    <xf numFmtId="0" fontId="38" fillId="0" borderId="0" xfId="0" applyFont="1" applyAlignment="1">
      <alignment horizontal="center"/>
    </xf>
    <xf numFmtId="0" fontId="5" fillId="10" borderId="17" xfId="0" applyFont="1" applyFill="1" applyBorder="1" applyAlignment="1">
      <alignment horizontal="center" vertical="center"/>
    </xf>
    <xf numFmtId="0" fontId="5" fillId="10" borderId="5" xfId="0" applyFont="1" applyFill="1" applyBorder="1" applyAlignment="1">
      <alignment horizontal="center" vertical="center"/>
    </xf>
    <xf numFmtId="0" fontId="5" fillId="10" borderId="6" xfId="0" applyFont="1" applyFill="1" applyBorder="1" applyAlignment="1">
      <alignment horizontal="center" vertical="center"/>
    </xf>
    <xf numFmtId="0" fontId="2" fillId="3" borderId="17" xfId="0" applyFont="1" applyFill="1" applyBorder="1" applyAlignment="1">
      <alignment horizontal="center" vertical="center"/>
    </xf>
    <xf numFmtId="0" fontId="0" fillId="3" borderId="5" xfId="0" applyFill="1" applyBorder="1" applyAlignment="1">
      <alignment horizontal="center" vertical="center"/>
    </xf>
    <xf numFmtId="0" fontId="0" fillId="3" borderId="6" xfId="0" applyFill="1" applyBorder="1" applyAlignment="1">
      <alignment horizontal="center" vertical="center"/>
    </xf>
    <xf numFmtId="0" fontId="14" fillId="3" borderId="17" xfId="0" applyFont="1" applyFill="1" applyBorder="1" applyAlignment="1">
      <alignment horizontal="center" vertical="center"/>
    </xf>
    <xf numFmtId="0" fontId="14" fillId="3" borderId="5" xfId="0" applyFont="1" applyFill="1" applyBorder="1" applyAlignment="1">
      <alignment horizontal="center" vertical="center"/>
    </xf>
    <xf numFmtId="0" fontId="14" fillId="3" borderId="6" xfId="0" applyFont="1" applyFill="1" applyBorder="1" applyAlignment="1">
      <alignment horizontal="center" vertical="center"/>
    </xf>
    <xf numFmtId="0" fontId="7" fillId="9" borderId="12" xfId="0" applyFont="1" applyFill="1" applyBorder="1" applyAlignment="1">
      <alignment horizontal="right" vertical="center"/>
    </xf>
    <xf numFmtId="0" fontId="7" fillId="9" borderId="0" xfId="0" applyFont="1" applyFill="1" applyAlignment="1">
      <alignment horizontal="right" vertical="center"/>
    </xf>
    <xf numFmtId="0" fontId="7" fillId="9" borderId="14" xfId="0" applyFont="1" applyFill="1" applyBorder="1" applyAlignment="1">
      <alignment horizontal="right"/>
    </xf>
    <xf numFmtId="0" fontId="7" fillId="9" borderId="2" xfId="0" applyFont="1" applyFill="1" applyBorder="1" applyAlignment="1">
      <alignment horizontal="right"/>
    </xf>
    <xf numFmtId="0" fontId="7" fillId="3" borderId="12" xfId="0" applyFont="1" applyFill="1" applyBorder="1" applyAlignment="1">
      <alignment horizontal="center" vertical="center"/>
    </xf>
    <xf numFmtId="0" fontId="7" fillId="3" borderId="0" xfId="0" applyFont="1" applyFill="1" applyAlignment="1">
      <alignment horizontal="center" vertical="center"/>
    </xf>
    <xf numFmtId="0" fontId="0" fillId="0" borderId="0" xfId="0" applyAlignment="1">
      <alignment horizontal="left"/>
    </xf>
    <xf numFmtId="0" fontId="0" fillId="11" borderId="0" xfId="0" applyFill="1" applyAlignment="1">
      <alignment horizontal="center"/>
    </xf>
    <xf numFmtId="0" fontId="39" fillId="0" borderId="0" xfId="0" applyFont="1" applyAlignment="1">
      <alignment horizontal="left"/>
    </xf>
    <xf numFmtId="0" fontId="48" fillId="0" borderId="0" xfId="0" applyFont="1" applyAlignment="1">
      <alignment horizontal="left"/>
    </xf>
    <xf numFmtId="0" fontId="55" fillId="11" borderId="0" xfId="0" applyFont="1" applyFill="1" applyAlignment="1">
      <alignment horizontal="center"/>
    </xf>
    <xf numFmtId="0" fontId="1" fillId="11" borderId="0" xfId="0" applyFont="1" applyFill="1" applyAlignment="1">
      <alignment horizontal="center"/>
    </xf>
    <xf numFmtId="0" fontId="48" fillId="0" borderId="0" xfId="0" applyFont="1" applyAlignment="1">
      <alignment horizontal="left" vertical="top" wrapText="1"/>
    </xf>
    <xf numFmtId="0" fontId="48" fillId="0" borderId="0" xfId="0" applyFont="1" applyAlignment="1">
      <alignment vertical="top" wrapText="1"/>
    </xf>
    <xf numFmtId="0" fontId="55" fillId="0" borderId="0" xfId="0" applyFont="1" applyAlignment="1">
      <alignment horizontal="center"/>
    </xf>
    <xf numFmtId="0" fontId="47" fillId="0" borderId="0" xfId="0" applyFont="1" applyAlignment="1">
      <alignment horizontal="left"/>
    </xf>
    <xf numFmtId="0" fontId="47" fillId="0" borderId="0" xfId="0" applyFont="1" applyAlignment="1">
      <alignment horizontal="left" vertical="top" wrapText="1"/>
    </xf>
    <xf numFmtId="1" fontId="60" fillId="16" borderId="0" xfId="0" applyNumberFormat="1" applyFont="1" applyFill="1" applyAlignment="1">
      <alignment horizontal="center" vertical="center"/>
    </xf>
    <xf numFmtId="0" fontId="61" fillId="16" borderId="0" xfId="0" applyFont="1" applyFill="1" applyAlignment="1">
      <alignment horizontal="center" vertical="center"/>
    </xf>
    <xf numFmtId="1" fontId="62" fillId="0" borderId="11" xfId="0" applyNumberFormat="1" applyFont="1" applyFill="1" applyBorder="1" applyAlignment="1">
      <alignment horizontal="center" vertical="center"/>
    </xf>
    <xf numFmtId="0" fontId="62" fillId="0" borderId="11" xfId="0" applyFont="1" applyFill="1" applyBorder="1" applyAlignment="1">
      <alignment horizontal="center" vertical="center"/>
    </xf>
    <xf numFmtId="0" fontId="62" fillId="0" borderId="52" xfId="0" applyFont="1" applyFill="1" applyBorder="1" applyAlignment="1">
      <alignment horizontal="center" vertical="center"/>
    </xf>
    <xf numFmtId="0" fontId="5" fillId="5" borderId="11" xfId="0" applyFont="1" applyFill="1" applyBorder="1" applyAlignment="1">
      <alignment horizontal="center" vertical="center" wrapText="1"/>
    </xf>
    <xf numFmtId="0" fontId="58" fillId="6" borderId="11" xfId="0" applyFont="1" applyFill="1" applyBorder="1" applyAlignment="1">
      <alignment horizontal="center" vertical="center" wrapText="1"/>
    </xf>
    <xf numFmtId="0" fontId="64" fillId="16" borderId="0" xfId="0" applyFont="1" applyFill="1" applyAlignment="1">
      <alignment horizontal="center" vertical="center"/>
    </xf>
    <xf numFmtId="1" fontId="65" fillId="16" borderId="0" xfId="0" applyNumberFormat="1" applyFont="1" applyFill="1" applyAlignment="1">
      <alignment horizontal="center" vertical="center"/>
    </xf>
    <xf numFmtId="0" fontId="65" fillId="16" borderId="0" xfId="0" applyFont="1" applyFill="1" applyAlignment="1">
      <alignment horizontal="center" vertical="center"/>
    </xf>
    <xf numFmtId="1" fontId="66" fillId="0" borderId="13" xfId="0" applyNumberFormat="1" applyFont="1" applyFill="1" applyBorder="1" applyAlignment="1">
      <alignment horizontal="center" vertical="center"/>
    </xf>
    <xf numFmtId="0" fontId="66" fillId="0" borderId="11" xfId="0" applyFont="1" applyFill="1" applyBorder="1" applyAlignment="1">
      <alignment horizontal="center" vertical="center"/>
    </xf>
    <xf numFmtId="0" fontId="66" fillId="0" borderId="13" xfId="0" applyFont="1" applyFill="1" applyBorder="1" applyAlignment="1">
      <alignment horizontal="center" vertical="center"/>
    </xf>
    <xf numFmtId="0" fontId="27" fillId="20" borderId="0" xfId="0" applyFont="1" applyFill="1" applyProtection="1">
      <protection locked="0"/>
    </xf>
    <xf numFmtId="0" fontId="12" fillId="6" borderId="0" xfId="0" applyFont="1" applyFill="1" applyBorder="1" applyAlignment="1">
      <alignment horizontal="left" vertical="center" wrapText="1" indent="1"/>
    </xf>
    <xf numFmtId="0" fontId="12" fillId="6" borderId="38" xfId="0" applyFont="1" applyFill="1" applyBorder="1" applyAlignment="1">
      <alignment horizontal="left" vertical="center" wrapText="1" indent="1"/>
    </xf>
    <xf numFmtId="0" fontId="12" fillId="6" borderId="37" xfId="0" applyFont="1" applyFill="1" applyBorder="1" applyAlignment="1">
      <alignment horizontal="left" vertical="center" wrapText="1" indent="1"/>
    </xf>
    <xf numFmtId="0" fontId="12" fillId="6" borderId="39" xfId="0" applyFont="1" applyFill="1" applyBorder="1" applyAlignment="1">
      <alignment horizontal="left" vertical="center" wrapText="1" indent="1"/>
    </xf>
    <xf numFmtId="0" fontId="12" fillId="6" borderId="47" xfId="0" applyFont="1" applyFill="1" applyBorder="1" applyAlignment="1">
      <alignment horizontal="left" vertical="center" wrapText="1" indent="1"/>
    </xf>
    <xf numFmtId="0" fontId="12" fillId="6" borderId="48" xfId="0" applyFont="1" applyFill="1" applyBorder="1" applyAlignment="1">
      <alignment horizontal="left" vertical="center" wrapText="1" indent="1"/>
    </xf>
    <xf numFmtId="0" fontId="12" fillId="6" borderId="40" xfId="0" applyFont="1" applyFill="1" applyBorder="1" applyAlignment="1">
      <alignment horizontal="left" vertical="center" wrapText="1" indent="1"/>
    </xf>
    <xf numFmtId="0" fontId="12" fillId="6" borderId="42" xfId="0" applyFont="1" applyFill="1" applyBorder="1" applyAlignment="1">
      <alignment horizontal="left" vertical="center" wrapText="1" indent="1"/>
    </xf>
    <xf numFmtId="0" fontId="12" fillId="6" borderId="41" xfId="0" applyFont="1" applyFill="1" applyBorder="1" applyAlignment="1">
      <alignment horizontal="left" vertical="center" wrapText="1" indent="1"/>
    </xf>
    <xf numFmtId="0" fontId="12" fillId="24" borderId="38" xfId="0" applyFont="1" applyFill="1" applyBorder="1" applyAlignment="1">
      <alignment horizontal="left" vertical="center" wrapText="1" indent="1"/>
    </xf>
    <xf numFmtId="0" fontId="12" fillId="24" borderId="37" xfId="0" applyFont="1" applyFill="1" applyBorder="1" applyAlignment="1">
      <alignment horizontal="left" vertical="center" wrapText="1" indent="1"/>
    </xf>
    <xf numFmtId="0" fontId="12" fillId="24" borderId="39" xfId="0" applyFont="1" applyFill="1" applyBorder="1" applyAlignment="1">
      <alignment horizontal="left" vertical="center" wrapText="1" indent="1"/>
    </xf>
    <xf numFmtId="0" fontId="12" fillId="24" borderId="47" xfId="0" applyFont="1" applyFill="1" applyBorder="1" applyAlignment="1">
      <alignment horizontal="left" vertical="center" wrapText="1" indent="1"/>
    </xf>
    <xf numFmtId="0" fontId="12" fillId="24" borderId="0" xfId="0" applyFont="1" applyFill="1" applyBorder="1" applyAlignment="1">
      <alignment horizontal="left" vertical="center" wrapText="1" indent="1"/>
    </xf>
    <xf numFmtId="0" fontId="12" fillId="24" borderId="48" xfId="0" applyFont="1" applyFill="1" applyBorder="1" applyAlignment="1">
      <alignment horizontal="left" vertical="center" wrapText="1" indent="1"/>
    </xf>
    <xf numFmtId="0" fontId="12" fillId="24" borderId="40" xfId="0" applyFont="1" applyFill="1" applyBorder="1" applyAlignment="1">
      <alignment horizontal="left" vertical="center" wrapText="1" indent="1"/>
    </xf>
    <xf numFmtId="0" fontId="12" fillId="24" borderId="42" xfId="0" applyFont="1" applyFill="1" applyBorder="1" applyAlignment="1">
      <alignment horizontal="left" vertical="center" wrapText="1" indent="1"/>
    </xf>
    <xf numFmtId="0" fontId="12" fillId="24" borderId="41" xfId="0" applyFont="1" applyFill="1" applyBorder="1" applyAlignment="1">
      <alignment horizontal="left" vertical="center" wrapText="1" indent="1"/>
    </xf>
    <xf numFmtId="0" fontId="12" fillId="11" borderId="38" xfId="0" applyFont="1" applyFill="1" applyBorder="1" applyAlignment="1">
      <alignment horizontal="left" vertical="center" wrapText="1" indent="1"/>
    </xf>
    <xf numFmtId="0" fontId="12" fillId="11" borderId="37" xfId="0" applyFont="1" applyFill="1" applyBorder="1" applyAlignment="1">
      <alignment horizontal="left" vertical="center" wrapText="1" indent="1"/>
    </xf>
    <xf numFmtId="0" fontId="12" fillId="11" borderId="39" xfId="0" applyFont="1" applyFill="1" applyBorder="1" applyAlignment="1">
      <alignment horizontal="left" vertical="center" wrapText="1" indent="1"/>
    </xf>
    <xf numFmtId="0" fontId="12" fillId="11" borderId="47" xfId="0" applyFont="1" applyFill="1" applyBorder="1" applyAlignment="1">
      <alignment horizontal="left" vertical="center" wrapText="1" indent="1"/>
    </xf>
    <xf numFmtId="0" fontId="12" fillId="11" borderId="0" xfId="0" applyFont="1" applyFill="1" applyBorder="1" applyAlignment="1">
      <alignment horizontal="left" vertical="center" wrapText="1" indent="1"/>
    </xf>
    <xf numFmtId="0" fontId="12" fillId="11" borderId="48" xfId="0" applyFont="1" applyFill="1" applyBorder="1" applyAlignment="1">
      <alignment horizontal="left" vertical="center" wrapText="1" indent="1"/>
    </xf>
    <xf numFmtId="0" fontId="12" fillId="11" borderId="40" xfId="0" applyFont="1" applyFill="1" applyBorder="1" applyAlignment="1">
      <alignment horizontal="left" vertical="center" wrapText="1" indent="1"/>
    </xf>
    <xf numFmtId="0" fontId="12" fillId="11" borderId="42" xfId="0" applyFont="1" applyFill="1" applyBorder="1" applyAlignment="1">
      <alignment horizontal="left" vertical="center" wrapText="1" indent="1"/>
    </xf>
    <xf numFmtId="0" fontId="12" fillId="11" borderId="41" xfId="0" applyFont="1" applyFill="1" applyBorder="1" applyAlignment="1">
      <alignment horizontal="left" vertical="center" wrapText="1" indent="1"/>
    </xf>
    <xf numFmtId="0" fontId="12" fillId="5" borderId="38" xfId="0" applyFont="1" applyFill="1" applyBorder="1" applyAlignment="1">
      <alignment horizontal="left" vertical="center" wrapText="1" indent="1"/>
    </xf>
    <xf numFmtId="0" fontId="12" fillId="5" borderId="37" xfId="0" applyFont="1" applyFill="1" applyBorder="1" applyAlignment="1">
      <alignment horizontal="left" vertical="center" wrapText="1" indent="1"/>
    </xf>
    <xf numFmtId="0" fontId="12" fillId="5" borderId="39" xfId="0" applyFont="1" applyFill="1" applyBorder="1" applyAlignment="1">
      <alignment horizontal="left" vertical="center" wrapText="1" indent="1"/>
    </xf>
    <xf numFmtId="0" fontId="12" fillId="5" borderId="47" xfId="0" applyFont="1" applyFill="1" applyBorder="1" applyAlignment="1">
      <alignment horizontal="left" vertical="center" wrapText="1" indent="1"/>
    </xf>
    <xf numFmtId="0" fontId="12" fillId="5" borderId="0" xfId="0" applyFont="1" applyFill="1" applyBorder="1" applyAlignment="1">
      <alignment horizontal="left" vertical="center" wrapText="1" indent="1"/>
    </xf>
    <xf numFmtId="0" fontId="12" fillId="5" borderId="48" xfId="0" applyFont="1" applyFill="1" applyBorder="1" applyAlignment="1">
      <alignment horizontal="left" vertical="center" wrapText="1" indent="1"/>
    </xf>
    <xf numFmtId="0" fontId="12" fillId="5" borderId="40" xfId="0" applyFont="1" applyFill="1" applyBorder="1" applyAlignment="1">
      <alignment horizontal="left" vertical="center" wrapText="1" indent="1"/>
    </xf>
    <xf numFmtId="0" fontId="12" fillId="5" borderId="42" xfId="0" applyFont="1" applyFill="1" applyBorder="1" applyAlignment="1">
      <alignment horizontal="left" vertical="center" wrapText="1" indent="1"/>
    </xf>
    <xf numFmtId="0" fontId="12" fillId="5" borderId="41" xfId="0" applyFont="1" applyFill="1" applyBorder="1" applyAlignment="1">
      <alignment horizontal="left" vertical="center" wrapText="1" indent="1"/>
    </xf>
    <xf numFmtId="0" fontId="1" fillId="24" borderId="52" xfId="0" applyFont="1" applyFill="1" applyBorder="1" applyAlignment="1">
      <alignment horizontal="center" vertical="center"/>
    </xf>
    <xf numFmtId="0" fontId="1" fillId="24" borderId="58" xfId="0" applyFont="1" applyFill="1" applyBorder="1" applyAlignment="1">
      <alignment horizontal="center" vertical="center"/>
    </xf>
    <xf numFmtId="0" fontId="1" fillId="24" borderId="13" xfId="0" applyFont="1" applyFill="1" applyBorder="1" applyAlignment="1">
      <alignment horizontal="center" vertical="center"/>
    </xf>
    <xf numFmtId="0" fontId="1" fillId="11" borderId="52" xfId="0" applyFont="1" applyFill="1" applyBorder="1" applyAlignment="1">
      <alignment horizontal="center" vertical="center"/>
    </xf>
    <xf numFmtId="0" fontId="1" fillId="11" borderId="58" xfId="0" applyFont="1" applyFill="1" applyBorder="1" applyAlignment="1">
      <alignment horizontal="center" vertical="center"/>
    </xf>
    <xf numFmtId="0" fontId="1" fillId="11" borderId="13" xfId="0" applyFont="1" applyFill="1" applyBorder="1" applyAlignment="1">
      <alignment horizontal="center" vertical="center"/>
    </xf>
    <xf numFmtId="1" fontId="63" fillId="16" borderId="0" xfId="0" applyNumberFormat="1" applyFont="1" applyFill="1" applyAlignment="1">
      <alignment vertical="center"/>
    </xf>
    <xf numFmtId="0" fontId="68" fillId="21" borderId="47" xfId="0" applyFont="1" applyFill="1" applyBorder="1" applyAlignment="1">
      <alignment horizontal="center" vertical="center" wrapText="1"/>
    </xf>
    <xf numFmtId="0" fontId="68" fillId="21" borderId="0" xfId="0" applyFont="1" applyFill="1" applyBorder="1" applyAlignment="1">
      <alignment horizontal="center" vertical="center" wrapText="1"/>
    </xf>
    <xf numFmtId="0" fontId="68" fillId="21" borderId="48" xfId="0" applyFont="1" applyFill="1" applyBorder="1" applyAlignment="1">
      <alignment horizontal="center" vertical="center" wrapText="1"/>
    </xf>
    <xf numFmtId="0" fontId="67" fillId="3" borderId="2" xfId="0" applyFont="1" applyFill="1" applyBorder="1" applyAlignment="1">
      <alignment horizontal="left" indent="1"/>
    </xf>
  </cellXfs>
  <cellStyles count="2">
    <cellStyle name="Lien hypertexte" xfId="1" builtinId="8"/>
    <cellStyle name="Normal" xfId="0" builtinId="0"/>
  </cellStyles>
  <dxfs count="4">
    <dxf>
      <font>
        <b/>
        <i val="0"/>
        <color theme="0"/>
      </font>
      <fill>
        <patternFill>
          <bgColor theme="1" tint="0.24994659260841701"/>
        </patternFill>
      </fill>
    </dxf>
    <dxf>
      <font>
        <b/>
        <i val="0"/>
        <color theme="0"/>
      </font>
      <fill>
        <patternFill>
          <bgColor theme="1" tint="0.24994659260841701"/>
        </patternFill>
      </fill>
    </dxf>
    <dxf>
      <font>
        <b/>
        <i val="0"/>
        <color theme="0"/>
      </font>
      <fill>
        <patternFill>
          <bgColor theme="1" tint="0.24994659260841701"/>
        </patternFill>
      </fill>
    </dxf>
    <dxf>
      <font>
        <b/>
        <i val="0"/>
        <color theme="0"/>
      </font>
      <fill>
        <patternFill>
          <bgColor theme="1" tint="0.24994659260841701"/>
        </patternFill>
      </fill>
    </dxf>
  </dxfs>
  <tableStyles count="0" defaultTableStyle="TableStyleMedium2" defaultPivotStyle="PivotStyleLight16"/>
  <colors>
    <mruColors>
      <color rgb="FFFC74BE"/>
      <color rgb="FFFB259A"/>
      <color rgb="FFF1A899"/>
      <color rgb="FFE6644A"/>
      <color rgb="FFD5C5E5"/>
      <color rgb="FFF8D7D0"/>
      <color rgb="FFEAE2F2"/>
      <color rgb="FFFF0000"/>
      <color rgb="FFA568D2"/>
      <color rgb="FFC198E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microsoft.com/office/2017/06/relationships/rdRichValueTypes" Target="richData/rdRichValueTypes.xml"/><Relationship Id="rId3" Type="http://schemas.openxmlformats.org/officeDocument/2006/relationships/worksheet" Target="worksheets/sheet3.xml"/><Relationship Id="rId7" Type="http://schemas.openxmlformats.org/officeDocument/2006/relationships/styles" Target="styles.xml"/><Relationship Id="rId12" Type="http://schemas.microsoft.com/office/2017/06/relationships/rdRichValueStructure" Target="richData/rdrichvaluestructure.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microsoft.com/office/2017/06/relationships/rdRichValue" Target="richData/rdrichvalue.xml"/><Relationship Id="rId5" Type="http://schemas.openxmlformats.org/officeDocument/2006/relationships/worksheet" Target="worksheets/sheet5.xml"/><Relationship Id="rId15" Type="http://schemas.openxmlformats.org/officeDocument/2006/relationships/customXml" Target="../customXml/item1.xml"/><Relationship Id="rId10" Type="http://schemas.microsoft.com/office/2022/10/relationships/richValueRel" Target="richData/richValueRel.xml"/><Relationship Id="rId4" Type="http://schemas.openxmlformats.org/officeDocument/2006/relationships/worksheet" Target="worksheets/sheet4.xml"/><Relationship Id="rId9" Type="http://schemas.openxmlformats.org/officeDocument/2006/relationships/sheetMetadata" Target="metadata.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4.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3.png"/><Relationship Id="rId2" Type="http://schemas.openxmlformats.org/officeDocument/2006/relationships/image" Target="../media/image2.png"/><Relationship Id="rId1" Type="http://schemas.openxmlformats.org/officeDocument/2006/relationships/image" Target="../media/image12.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6.jpeg"/></Relationships>
</file>

<file path=xl/drawings/drawing1.xml><?xml version="1.0" encoding="utf-8"?>
<xdr:wsDr xmlns:xdr="http://schemas.openxmlformats.org/drawingml/2006/spreadsheetDrawing" xmlns:a="http://schemas.openxmlformats.org/drawingml/2006/main">
  <xdr:twoCellAnchor editAs="oneCell">
    <xdr:from>
      <xdr:col>1</xdr:col>
      <xdr:colOff>491069</xdr:colOff>
      <xdr:row>35</xdr:row>
      <xdr:rowOff>110067</xdr:rowOff>
    </xdr:from>
    <xdr:to>
      <xdr:col>2</xdr:col>
      <xdr:colOff>361953</xdr:colOff>
      <xdr:row>37</xdr:row>
      <xdr:rowOff>70909</xdr:rowOff>
    </xdr:to>
    <xdr:pic>
      <xdr:nvPicPr>
        <xdr:cNvPr id="3" name="Image 2">
          <a:extLst>
            <a:ext uri="{FF2B5EF4-FFF2-40B4-BE49-F238E27FC236}">
              <a16:creationId xmlns:a16="http://schemas.microsoft.com/office/drawing/2014/main" id="{9EE27067-4FF3-4879-97A4-1A8785E9F1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86936" y="11142134"/>
          <a:ext cx="666750" cy="333375"/>
        </a:xfrm>
        <a:prstGeom prst="rect">
          <a:avLst/>
        </a:prstGeom>
        <a:solidFill>
          <a:schemeClr val="tx1"/>
        </a:solidFill>
      </xdr:spPr>
    </xdr:pic>
    <xdr:clientData/>
  </xdr:twoCellAnchor>
  <xdr:twoCellAnchor editAs="oneCell">
    <xdr:from>
      <xdr:col>1</xdr:col>
      <xdr:colOff>482600</xdr:colOff>
      <xdr:row>40</xdr:row>
      <xdr:rowOff>110066</xdr:rowOff>
    </xdr:from>
    <xdr:to>
      <xdr:col>2</xdr:col>
      <xdr:colOff>353484</xdr:colOff>
      <xdr:row>42</xdr:row>
      <xdr:rowOff>70908</xdr:rowOff>
    </xdr:to>
    <xdr:pic>
      <xdr:nvPicPr>
        <xdr:cNvPr id="4" name="Image 3">
          <a:extLst>
            <a:ext uri="{FF2B5EF4-FFF2-40B4-BE49-F238E27FC236}">
              <a16:creationId xmlns:a16="http://schemas.microsoft.com/office/drawing/2014/main" id="{9D9DD7E1-8B0E-425B-9DEF-E31771E3118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278467" y="12073466"/>
          <a:ext cx="666750" cy="333375"/>
        </a:xfrm>
        <a:prstGeom prst="rect">
          <a:avLst/>
        </a:prstGeom>
        <a:solidFill>
          <a:schemeClr val="tx1"/>
        </a:solidFill>
      </xdr:spPr>
    </xdr:pic>
    <xdr:clientData/>
  </xdr:twoCellAnchor>
  <xdr:twoCellAnchor editAs="oneCell">
    <xdr:from>
      <xdr:col>1</xdr:col>
      <xdr:colOff>474134</xdr:colOff>
      <xdr:row>45</xdr:row>
      <xdr:rowOff>110067</xdr:rowOff>
    </xdr:from>
    <xdr:to>
      <xdr:col>2</xdr:col>
      <xdr:colOff>345018</xdr:colOff>
      <xdr:row>47</xdr:row>
      <xdr:rowOff>70908</xdr:rowOff>
    </xdr:to>
    <xdr:pic>
      <xdr:nvPicPr>
        <xdr:cNvPr id="5" name="Image 4">
          <a:extLst>
            <a:ext uri="{FF2B5EF4-FFF2-40B4-BE49-F238E27FC236}">
              <a16:creationId xmlns:a16="http://schemas.microsoft.com/office/drawing/2014/main" id="{A4F28387-BD25-4233-BE22-622728A6C8AA}"/>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270001" y="13004800"/>
          <a:ext cx="666750" cy="333375"/>
        </a:xfrm>
        <a:prstGeom prst="rect">
          <a:avLst/>
        </a:prstGeom>
        <a:solidFill>
          <a:schemeClr val="tx1"/>
        </a:solidFill>
      </xdr:spPr>
    </xdr:pic>
    <xdr:clientData/>
  </xdr:twoCellAnchor>
  <xdr:twoCellAnchor editAs="oneCell">
    <xdr:from>
      <xdr:col>1</xdr:col>
      <xdr:colOff>474132</xdr:colOff>
      <xdr:row>52</xdr:row>
      <xdr:rowOff>126999</xdr:rowOff>
    </xdr:from>
    <xdr:to>
      <xdr:col>2</xdr:col>
      <xdr:colOff>345016</xdr:colOff>
      <xdr:row>54</xdr:row>
      <xdr:rowOff>87841</xdr:rowOff>
    </xdr:to>
    <xdr:pic>
      <xdr:nvPicPr>
        <xdr:cNvPr id="6" name="Image 5">
          <a:extLst>
            <a:ext uri="{FF2B5EF4-FFF2-40B4-BE49-F238E27FC236}">
              <a16:creationId xmlns:a16="http://schemas.microsoft.com/office/drawing/2014/main" id="{CC990BD1-0E55-4682-BEEF-CF182AE50157}"/>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269999" y="13953066"/>
          <a:ext cx="666750" cy="333375"/>
        </a:xfrm>
        <a:prstGeom prst="rect">
          <a:avLst/>
        </a:prstGeom>
        <a:solidFill>
          <a:schemeClr val="tx1"/>
        </a:solidFill>
      </xdr:spPr>
    </xdr:pic>
    <xdr:clientData/>
  </xdr:twoCellAnchor>
  <xdr:twoCellAnchor editAs="oneCell">
    <xdr:from>
      <xdr:col>1</xdr:col>
      <xdr:colOff>482600</xdr:colOff>
      <xdr:row>57</xdr:row>
      <xdr:rowOff>143933</xdr:rowOff>
    </xdr:from>
    <xdr:to>
      <xdr:col>2</xdr:col>
      <xdr:colOff>353484</xdr:colOff>
      <xdr:row>59</xdr:row>
      <xdr:rowOff>104775</xdr:rowOff>
    </xdr:to>
    <xdr:pic>
      <xdr:nvPicPr>
        <xdr:cNvPr id="7" name="Image 6">
          <a:extLst>
            <a:ext uri="{FF2B5EF4-FFF2-40B4-BE49-F238E27FC236}">
              <a16:creationId xmlns:a16="http://schemas.microsoft.com/office/drawing/2014/main" id="{BFA38050-FBFF-4A27-8CE6-A54951EF5F82}"/>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278467" y="14901333"/>
          <a:ext cx="666750" cy="333375"/>
        </a:xfrm>
        <a:prstGeom prst="rect">
          <a:avLst/>
        </a:prstGeom>
        <a:solidFill>
          <a:schemeClr val="tx1"/>
        </a:solidFill>
      </xdr:spPr>
    </xdr:pic>
    <xdr:clientData/>
  </xdr:twoCellAnchor>
  <xdr:twoCellAnchor editAs="oneCell">
    <xdr:from>
      <xdr:col>1</xdr:col>
      <xdr:colOff>465666</xdr:colOff>
      <xdr:row>62</xdr:row>
      <xdr:rowOff>143934</xdr:rowOff>
    </xdr:from>
    <xdr:to>
      <xdr:col>2</xdr:col>
      <xdr:colOff>336550</xdr:colOff>
      <xdr:row>64</xdr:row>
      <xdr:rowOff>104775</xdr:rowOff>
    </xdr:to>
    <xdr:pic>
      <xdr:nvPicPr>
        <xdr:cNvPr id="8" name="Image 7">
          <a:extLst>
            <a:ext uri="{FF2B5EF4-FFF2-40B4-BE49-F238E27FC236}">
              <a16:creationId xmlns:a16="http://schemas.microsoft.com/office/drawing/2014/main" id="{92A2E2F5-57D6-4E39-BE6D-3C0FC9708E0C}"/>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261533" y="15832667"/>
          <a:ext cx="666750" cy="333375"/>
        </a:xfrm>
        <a:prstGeom prst="rect">
          <a:avLst/>
        </a:prstGeom>
        <a:solidFill>
          <a:schemeClr val="tx1"/>
        </a:solidFill>
      </xdr:spPr>
    </xdr:pic>
    <xdr:clientData/>
  </xdr:twoCellAnchor>
  <xdr:oneCellAnchor>
    <xdr:from>
      <xdr:col>1</xdr:col>
      <xdr:colOff>465666</xdr:colOff>
      <xdr:row>69</xdr:row>
      <xdr:rowOff>143934</xdr:rowOff>
    </xdr:from>
    <xdr:ext cx="666750" cy="333375"/>
    <xdr:pic>
      <xdr:nvPicPr>
        <xdr:cNvPr id="9" name="Image 8">
          <a:extLst>
            <a:ext uri="{FF2B5EF4-FFF2-40B4-BE49-F238E27FC236}">
              <a16:creationId xmlns:a16="http://schemas.microsoft.com/office/drawing/2014/main" id="{A4DCD6BA-C93E-4CF9-B0E2-B9074520AA1D}"/>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261533" y="16764001"/>
          <a:ext cx="666750" cy="333375"/>
        </a:xfrm>
        <a:prstGeom prst="rect">
          <a:avLst/>
        </a:prstGeom>
        <a:solidFill>
          <a:schemeClr val="tx1"/>
        </a:solidFill>
      </xdr:spPr>
    </xdr:pic>
    <xdr:clientData/>
  </xdr:oneCellAnchor>
  <xdr:oneCellAnchor>
    <xdr:from>
      <xdr:col>1</xdr:col>
      <xdr:colOff>465666</xdr:colOff>
      <xdr:row>74</xdr:row>
      <xdr:rowOff>143934</xdr:rowOff>
    </xdr:from>
    <xdr:ext cx="666750" cy="333375"/>
    <xdr:pic>
      <xdr:nvPicPr>
        <xdr:cNvPr id="10" name="Image 9">
          <a:extLst>
            <a:ext uri="{FF2B5EF4-FFF2-40B4-BE49-F238E27FC236}">
              <a16:creationId xmlns:a16="http://schemas.microsoft.com/office/drawing/2014/main" id="{25F7B282-7EB1-4C14-8A65-9A3D9BE44B3E}"/>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261533" y="17695334"/>
          <a:ext cx="666750" cy="333375"/>
        </a:xfrm>
        <a:prstGeom prst="rect">
          <a:avLst/>
        </a:prstGeom>
        <a:solidFill>
          <a:schemeClr val="tx1"/>
        </a:solidFill>
      </xdr:spPr>
    </xdr:pic>
    <xdr:clientData/>
  </xdr:oneCellAnchor>
  <xdr:oneCellAnchor>
    <xdr:from>
      <xdr:col>1</xdr:col>
      <xdr:colOff>465666</xdr:colOff>
      <xdr:row>79</xdr:row>
      <xdr:rowOff>143934</xdr:rowOff>
    </xdr:from>
    <xdr:ext cx="666750" cy="333375"/>
    <xdr:pic>
      <xdr:nvPicPr>
        <xdr:cNvPr id="11" name="Image 10">
          <a:extLst>
            <a:ext uri="{FF2B5EF4-FFF2-40B4-BE49-F238E27FC236}">
              <a16:creationId xmlns:a16="http://schemas.microsoft.com/office/drawing/2014/main" id="{BCBC9A6B-E718-4B99-A510-E03E5ACABCEB}"/>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1261533" y="18626667"/>
          <a:ext cx="666750" cy="333375"/>
        </a:xfrm>
        <a:prstGeom prst="rect">
          <a:avLst/>
        </a:prstGeom>
        <a:solidFill>
          <a:schemeClr val="tx1"/>
        </a:solidFill>
      </xdr:spPr>
    </xdr:pic>
    <xdr:clientData/>
  </xdr:oneCellAnchor>
  <xdr:oneCellAnchor>
    <xdr:from>
      <xdr:col>1</xdr:col>
      <xdr:colOff>465666</xdr:colOff>
      <xdr:row>86</xdr:row>
      <xdr:rowOff>143934</xdr:rowOff>
    </xdr:from>
    <xdr:ext cx="666750" cy="333375"/>
    <xdr:pic>
      <xdr:nvPicPr>
        <xdr:cNvPr id="12" name="Image 11">
          <a:extLst>
            <a:ext uri="{FF2B5EF4-FFF2-40B4-BE49-F238E27FC236}">
              <a16:creationId xmlns:a16="http://schemas.microsoft.com/office/drawing/2014/main" id="{6EC4E381-BF81-4A20-86E7-157F08929DCF}"/>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261533" y="19558001"/>
          <a:ext cx="666750" cy="333375"/>
        </a:xfrm>
        <a:prstGeom prst="rect">
          <a:avLst/>
        </a:prstGeom>
        <a:solidFill>
          <a:schemeClr val="tx1"/>
        </a:solidFill>
      </xdr:spPr>
    </xdr:pic>
    <xdr:clientData/>
  </xdr:oneCellAnchor>
  <xdr:twoCellAnchor>
    <xdr:from>
      <xdr:col>0</xdr:col>
      <xdr:colOff>508000</xdr:colOff>
      <xdr:row>35</xdr:row>
      <xdr:rowOff>177799</xdr:rowOff>
    </xdr:from>
    <xdr:to>
      <xdr:col>1</xdr:col>
      <xdr:colOff>381000</xdr:colOff>
      <xdr:row>47</xdr:row>
      <xdr:rowOff>0</xdr:rowOff>
    </xdr:to>
    <xdr:grpSp>
      <xdr:nvGrpSpPr>
        <xdr:cNvPr id="15" name="Groupe 14">
          <a:extLst>
            <a:ext uri="{FF2B5EF4-FFF2-40B4-BE49-F238E27FC236}">
              <a16:creationId xmlns:a16="http://schemas.microsoft.com/office/drawing/2014/main" id="{058AB400-270F-4A9C-8A1E-3401FED9FDEC}"/>
            </a:ext>
          </a:extLst>
        </xdr:cNvPr>
        <xdr:cNvGrpSpPr/>
      </xdr:nvGrpSpPr>
      <xdr:grpSpPr>
        <a:xfrm>
          <a:off x="508000" y="6597649"/>
          <a:ext cx="635000" cy="1993901"/>
          <a:chOff x="508000" y="11209866"/>
          <a:chExt cx="668867" cy="2057401"/>
        </a:xfrm>
      </xdr:grpSpPr>
      <xdr:sp macro="" textlink="">
        <xdr:nvSpPr>
          <xdr:cNvPr id="13" name="Accolade ouvrante 12">
            <a:extLst>
              <a:ext uri="{FF2B5EF4-FFF2-40B4-BE49-F238E27FC236}">
                <a16:creationId xmlns:a16="http://schemas.microsoft.com/office/drawing/2014/main" id="{604ABFCB-EC46-40BF-90CD-EA9C0B939AC0}"/>
              </a:ext>
            </a:extLst>
          </xdr:cNvPr>
          <xdr:cNvSpPr/>
        </xdr:nvSpPr>
        <xdr:spPr>
          <a:xfrm>
            <a:off x="753534" y="11209866"/>
            <a:ext cx="423333" cy="2057401"/>
          </a:xfrm>
          <a:prstGeom prst="leftBrace">
            <a:avLst>
              <a:gd name="adj1" fmla="val 80318"/>
              <a:gd name="adj2" fmla="val 51838"/>
            </a:avLst>
          </a:prstGeom>
          <a:ln>
            <a:solidFill>
              <a:schemeClr val="tx1"/>
            </a:solidFill>
          </a:ln>
          <a:effectLst/>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sp macro="" textlink="">
        <xdr:nvSpPr>
          <xdr:cNvPr id="14" name="ZoneTexte 13">
            <a:extLst>
              <a:ext uri="{FF2B5EF4-FFF2-40B4-BE49-F238E27FC236}">
                <a16:creationId xmlns:a16="http://schemas.microsoft.com/office/drawing/2014/main" id="{6A538DAB-527D-4287-A152-F7C3ECE42401}"/>
              </a:ext>
            </a:extLst>
          </xdr:cNvPr>
          <xdr:cNvSpPr txBox="1"/>
        </xdr:nvSpPr>
        <xdr:spPr>
          <a:xfrm>
            <a:off x="508000" y="11946466"/>
            <a:ext cx="237066" cy="6519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270" wrap="square" rtlCol="0" anchor="ctr"/>
          <a:lstStyle/>
          <a:p>
            <a:pPr algn="ctr"/>
            <a:r>
              <a:rPr lang="fr-FR" sz="1100"/>
              <a:t>ESPRIT</a:t>
            </a:r>
          </a:p>
        </xdr:txBody>
      </xdr:sp>
    </xdr:grpSp>
    <xdr:clientData/>
  </xdr:twoCellAnchor>
  <xdr:twoCellAnchor>
    <xdr:from>
      <xdr:col>0</xdr:col>
      <xdr:colOff>508000</xdr:colOff>
      <xdr:row>52</xdr:row>
      <xdr:rowOff>186265</xdr:rowOff>
    </xdr:from>
    <xdr:to>
      <xdr:col>1</xdr:col>
      <xdr:colOff>381000</xdr:colOff>
      <xdr:row>64</xdr:row>
      <xdr:rowOff>8466</xdr:rowOff>
    </xdr:to>
    <xdr:grpSp>
      <xdr:nvGrpSpPr>
        <xdr:cNvPr id="16" name="Groupe 15">
          <a:extLst>
            <a:ext uri="{FF2B5EF4-FFF2-40B4-BE49-F238E27FC236}">
              <a16:creationId xmlns:a16="http://schemas.microsoft.com/office/drawing/2014/main" id="{65B60F01-BC0F-4BE0-A64E-0C214C5F6E20}"/>
            </a:ext>
          </a:extLst>
        </xdr:cNvPr>
        <xdr:cNvGrpSpPr/>
      </xdr:nvGrpSpPr>
      <xdr:grpSpPr>
        <a:xfrm>
          <a:off x="508000" y="9677927"/>
          <a:ext cx="635000" cy="1998664"/>
          <a:chOff x="508000" y="11209866"/>
          <a:chExt cx="668867" cy="2057401"/>
        </a:xfrm>
      </xdr:grpSpPr>
      <xdr:sp macro="" textlink="">
        <xdr:nvSpPr>
          <xdr:cNvPr id="17" name="Accolade ouvrante 16">
            <a:extLst>
              <a:ext uri="{FF2B5EF4-FFF2-40B4-BE49-F238E27FC236}">
                <a16:creationId xmlns:a16="http://schemas.microsoft.com/office/drawing/2014/main" id="{7980ACA9-6814-4039-BC35-7EEF330F9BBB}"/>
              </a:ext>
            </a:extLst>
          </xdr:cNvPr>
          <xdr:cNvSpPr/>
        </xdr:nvSpPr>
        <xdr:spPr>
          <a:xfrm>
            <a:off x="753534" y="11209866"/>
            <a:ext cx="423333" cy="2057401"/>
          </a:xfrm>
          <a:prstGeom prst="leftBrace">
            <a:avLst>
              <a:gd name="adj1" fmla="val 80318"/>
              <a:gd name="adj2" fmla="val 51838"/>
            </a:avLst>
          </a:prstGeom>
          <a:ln>
            <a:solidFill>
              <a:schemeClr val="tx1"/>
            </a:solidFill>
          </a:ln>
          <a:effectLst/>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sp macro="" textlink="">
        <xdr:nvSpPr>
          <xdr:cNvPr id="18" name="ZoneTexte 17">
            <a:extLst>
              <a:ext uri="{FF2B5EF4-FFF2-40B4-BE49-F238E27FC236}">
                <a16:creationId xmlns:a16="http://schemas.microsoft.com/office/drawing/2014/main" id="{6DA76E1C-EFAF-4FBD-B3F1-1E86AC05DF3E}"/>
              </a:ext>
            </a:extLst>
          </xdr:cNvPr>
          <xdr:cNvSpPr txBox="1"/>
        </xdr:nvSpPr>
        <xdr:spPr>
          <a:xfrm>
            <a:off x="508000" y="12014201"/>
            <a:ext cx="220132" cy="4995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270" wrap="square" rtlCol="0" anchor="ctr"/>
          <a:lstStyle/>
          <a:p>
            <a:pPr algn="ctr"/>
            <a:r>
              <a:rPr lang="fr-FR" sz="1100"/>
              <a:t>CORPS</a:t>
            </a:r>
          </a:p>
        </xdr:txBody>
      </xdr:sp>
    </xdr:grpSp>
    <xdr:clientData/>
  </xdr:twoCellAnchor>
  <xdr:twoCellAnchor>
    <xdr:from>
      <xdr:col>0</xdr:col>
      <xdr:colOff>499534</xdr:colOff>
      <xdr:row>70</xdr:row>
      <xdr:rowOff>8467</xdr:rowOff>
    </xdr:from>
    <xdr:to>
      <xdr:col>1</xdr:col>
      <xdr:colOff>372535</xdr:colOff>
      <xdr:row>81</xdr:row>
      <xdr:rowOff>16934</xdr:rowOff>
    </xdr:to>
    <xdr:grpSp>
      <xdr:nvGrpSpPr>
        <xdr:cNvPr id="19" name="Groupe 18">
          <a:extLst>
            <a:ext uri="{FF2B5EF4-FFF2-40B4-BE49-F238E27FC236}">
              <a16:creationId xmlns:a16="http://schemas.microsoft.com/office/drawing/2014/main" id="{9218EAA1-EDB9-4620-A072-70DA2D0FBEE3}"/>
            </a:ext>
          </a:extLst>
        </xdr:cNvPr>
        <xdr:cNvGrpSpPr/>
      </xdr:nvGrpSpPr>
      <xdr:grpSpPr>
        <a:xfrm>
          <a:off x="499534" y="12762442"/>
          <a:ext cx="635001" cy="1999192"/>
          <a:chOff x="507999" y="11209866"/>
          <a:chExt cx="668868" cy="2057401"/>
        </a:xfrm>
      </xdr:grpSpPr>
      <xdr:sp macro="" textlink="">
        <xdr:nvSpPr>
          <xdr:cNvPr id="20" name="Accolade ouvrante 19">
            <a:extLst>
              <a:ext uri="{FF2B5EF4-FFF2-40B4-BE49-F238E27FC236}">
                <a16:creationId xmlns:a16="http://schemas.microsoft.com/office/drawing/2014/main" id="{AE6C9F57-E4BE-4F4C-8D1C-E7A7B2A69B3F}"/>
              </a:ext>
            </a:extLst>
          </xdr:cNvPr>
          <xdr:cNvSpPr/>
        </xdr:nvSpPr>
        <xdr:spPr>
          <a:xfrm>
            <a:off x="753534" y="11209866"/>
            <a:ext cx="423333" cy="2057401"/>
          </a:xfrm>
          <a:prstGeom prst="leftBrace">
            <a:avLst>
              <a:gd name="adj1" fmla="val 80318"/>
              <a:gd name="adj2" fmla="val 51838"/>
            </a:avLst>
          </a:prstGeom>
          <a:ln>
            <a:solidFill>
              <a:schemeClr val="tx1"/>
            </a:solidFill>
          </a:ln>
          <a:effectLst/>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sp macro="" textlink="">
        <xdr:nvSpPr>
          <xdr:cNvPr id="21" name="ZoneTexte 20">
            <a:extLst>
              <a:ext uri="{FF2B5EF4-FFF2-40B4-BE49-F238E27FC236}">
                <a16:creationId xmlns:a16="http://schemas.microsoft.com/office/drawing/2014/main" id="{5D5B50FF-B3E4-486E-85AE-6D6D0EA9D105}"/>
              </a:ext>
            </a:extLst>
          </xdr:cNvPr>
          <xdr:cNvSpPr txBox="1"/>
        </xdr:nvSpPr>
        <xdr:spPr>
          <a:xfrm>
            <a:off x="507999" y="12031134"/>
            <a:ext cx="254000" cy="457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270" wrap="square" rtlCol="0" anchor="ctr"/>
          <a:lstStyle/>
          <a:p>
            <a:pPr algn="ctr"/>
            <a:r>
              <a:rPr lang="fr-FR" sz="1100"/>
              <a:t>ÂME</a:t>
            </a:r>
          </a:p>
        </xdr:txBody>
      </xdr:sp>
    </xdr:grpSp>
    <xdr:clientData/>
  </xdr:twoCellAnchor>
  <xdr:twoCellAnchor>
    <xdr:from>
      <xdr:col>0</xdr:col>
      <xdr:colOff>508005</xdr:colOff>
      <xdr:row>85</xdr:row>
      <xdr:rowOff>33868</xdr:rowOff>
    </xdr:from>
    <xdr:to>
      <xdr:col>1</xdr:col>
      <xdr:colOff>241301</xdr:colOff>
      <xdr:row>88</xdr:row>
      <xdr:rowOff>144946</xdr:rowOff>
    </xdr:to>
    <xdr:grpSp>
      <xdr:nvGrpSpPr>
        <xdr:cNvPr id="22" name="Groupe 21">
          <a:extLst>
            <a:ext uri="{FF2B5EF4-FFF2-40B4-BE49-F238E27FC236}">
              <a16:creationId xmlns:a16="http://schemas.microsoft.com/office/drawing/2014/main" id="{AA731D3D-D2D0-46F2-8232-4E69691E6E9A}"/>
            </a:ext>
          </a:extLst>
        </xdr:cNvPr>
        <xdr:cNvGrpSpPr/>
      </xdr:nvGrpSpPr>
      <xdr:grpSpPr>
        <a:xfrm>
          <a:off x="508005" y="15502468"/>
          <a:ext cx="495296" cy="654003"/>
          <a:chOff x="398187" y="11122934"/>
          <a:chExt cx="778680" cy="2292683"/>
        </a:xfrm>
      </xdr:grpSpPr>
      <xdr:sp macro="" textlink="">
        <xdr:nvSpPr>
          <xdr:cNvPr id="23" name="Accolade ouvrante 22">
            <a:extLst>
              <a:ext uri="{FF2B5EF4-FFF2-40B4-BE49-F238E27FC236}">
                <a16:creationId xmlns:a16="http://schemas.microsoft.com/office/drawing/2014/main" id="{F12D552B-0790-4967-8C00-C81469D9CB69}"/>
              </a:ext>
            </a:extLst>
          </xdr:cNvPr>
          <xdr:cNvSpPr/>
        </xdr:nvSpPr>
        <xdr:spPr>
          <a:xfrm>
            <a:off x="753534" y="11209866"/>
            <a:ext cx="423333" cy="2057401"/>
          </a:xfrm>
          <a:prstGeom prst="leftBrace">
            <a:avLst>
              <a:gd name="adj1" fmla="val 80318"/>
              <a:gd name="adj2" fmla="val 51838"/>
            </a:avLst>
          </a:prstGeom>
          <a:ln>
            <a:solidFill>
              <a:schemeClr val="tx1"/>
            </a:solidFill>
          </a:ln>
          <a:effectLst/>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sp macro="" textlink="">
        <xdr:nvSpPr>
          <xdr:cNvPr id="24" name="ZoneTexte 23">
            <a:extLst>
              <a:ext uri="{FF2B5EF4-FFF2-40B4-BE49-F238E27FC236}">
                <a16:creationId xmlns:a16="http://schemas.microsoft.com/office/drawing/2014/main" id="{0144C085-0E1C-4EF2-8728-5A947D4DF275}"/>
              </a:ext>
            </a:extLst>
          </xdr:cNvPr>
          <xdr:cNvSpPr txBox="1"/>
        </xdr:nvSpPr>
        <xdr:spPr>
          <a:xfrm>
            <a:off x="398187" y="11122934"/>
            <a:ext cx="333864" cy="2292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270" wrap="square" rtlCol="0" anchor="ctr"/>
          <a:lstStyle/>
          <a:p>
            <a:pPr algn="ctr"/>
            <a:r>
              <a:rPr lang="fr-FR" sz="1100"/>
              <a:t>DIVIN</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16</xdr:col>
      <xdr:colOff>11571</xdr:colOff>
      <xdr:row>131</xdr:row>
      <xdr:rowOff>166638</xdr:rowOff>
    </xdr:from>
    <xdr:to>
      <xdr:col>26</xdr:col>
      <xdr:colOff>327414</xdr:colOff>
      <xdr:row>151</xdr:row>
      <xdr:rowOff>47861</xdr:rowOff>
    </xdr:to>
    <xdr:grpSp>
      <xdr:nvGrpSpPr>
        <xdr:cNvPr id="341" name="Groupe 340">
          <a:extLst>
            <a:ext uri="{FF2B5EF4-FFF2-40B4-BE49-F238E27FC236}">
              <a16:creationId xmlns:a16="http://schemas.microsoft.com/office/drawing/2014/main" id="{26404859-8A33-3B9C-DB13-4B7C4B28C3D0}"/>
            </a:ext>
          </a:extLst>
        </xdr:cNvPr>
        <xdr:cNvGrpSpPr/>
      </xdr:nvGrpSpPr>
      <xdr:grpSpPr>
        <a:xfrm>
          <a:off x="6321884" y="24717326"/>
          <a:ext cx="3649593" cy="3667410"/>
          <a:chOff x="6321884" y="24538732"/>
          <a:chExt cx="3649593" cy="3667410"/>
        </a:xfrm>
      </xdr:grpSpPr>
      <xdr:sp macro="" textlink="">
        <xdr:nvSpPr>
          <xdr:cNvPr id="333" name="Losange 332">
            <a:extLst>
              <a:ext uri="{FF2B5EF4-FFF2-40B4-BE49-F238E27FC236}">
                <a16:creationId xmlns:a16="http://schemas.microsoft.com/office/drawing/2014/main" id="{B5993487-5E15-E83C-21FF-A93D833E8F9D}"/>
              </a:ext>
            </a:extLst>
          </xdr:cNvPr>
          <xdr:cNvSpPr/>
        </xdr:nvSpPr>
        <xdr:spPr>
          <a:xfrm rot="-1080000">
            <a:off x="6321884" y="25777437"/>
            <a:ext cx="3622167" cy="1109360"/>
          </a:xfrm>
          <a:prstGeom prst="diamond">
            <a:avLst/>
          </a:prstGeom>
          <a:solidFill>
            <a:schemeClr val="accent4">
              <a:alpha val="40000"/>
            </a:schemeClr>
          </a:solidFill>
          <a:ln>
            <a:noFill/>
          </a:ln>
        </xdr:spPr>
        <xdr:style>
          <a:lnRef idx="0">
            <a:scrgbClr r="0" g="0" b="0"/>
          </a:lnRef>
          <a:fillRef idx="0">
            <a:scrgbClr r="0" g="0" b="0"/>
          </a:fillRef>
          <a:effectRef idx="0">
            <a:scrgbClr r="0" g="0" b="0"/>
          </a:effectRef>
          <a:fontRef idx="minor">
            <a:schemeClr val="lt1"/>
          </a:fontRef>
        </xdr:style>
        <xdr:txBody>
          <a:bodyPr vertOverflow="clip" horzOverflow="clip" rtlCol="0" anchor="t"/>
          <a:lstStyle/>
          <a:p>
            <a:pPr algn="l"/>
            <a:endParaRPr lang="fr-FR" sz="1100"/>
          </a:p>
        </xdr:txBody>
      </xdr:sp>
      <xdr:sp macro="" textlink="">
        <xdr:nvSpPr>
          <xdr:cNvPr id="337" name="Losange 336">
            <a:extLst>
              <a:ext uri="{FF2B5EF4-FFF2-40B4-BE49-F238E27FC236}">
                <a16:creationId xmlns:a16="http://schemas.microsoft.com/office/drawing/2014/main" id="{4E4BC799-CEE4-7B4E-8789-A241FAE8ABD0}"/>
              </a:ext>
            </a:extLst>
          </xdr:cNvPr>
          <xdr:cNvSpPr/>
        </xdr:nvSpPr>
        <xdr:spPr>
          <a:xfrm>
            <a:off x="7518796" y="24568545"/>
            <a:ext cx="1262063" cy="3625454"/>
          </a:xfrm>
          <a:prstGeom prst="diamond">
            <a:avLst/>
          </a:prstGeom>
          <a:solidFill>
            <a:schemeClr val="accent5">
              <a:alpha val="34000"/>
            </a:schemeClr>
          </a:solidFill>
          <a:ln>
            <a:noFill/>
          </a:ln>
        </xdr:spPr>
        <xdr:style>
          <a:lnRef idx="0">
            <a:scrgbClr r="0" g="0" b="0"/>
          </a:lnRef>
          <a:fillRef idx="0">
            <a:scrgbClr r="0" g="0" b="0"/>
          </a:fillRef>
          <a:effectRef idx="0">
            <a:scrgbClr r="0" g="0" b="0"/>
          </a:effectRef>
          <a:fontRef idx="minor">
            <a:schemeClr val="lt1"/>
          </a:fontRef>
        </xdr:style>
        <xdr:txBody>
          <a:bodyPr vertOverflow="clip" horzOverflow="clip" rtlCol="0" anchor="t"/>
          <a:lstStyle/>
          <a:p>
            <a:pPr algn="l"/>
            <a:endParaRPr lang="fr-FR" sz="1100"/>
          </a:p>
        </xdr:txBody>
      </xdr:sp>
      <xdr:sp macro="" textlink="">
        <xdr:nvSpPr>
          <xdr:cNvPr id="338" name="Losange 337">
            <a:extLst>
              <a:ext uri="{FF2B5EF4-FFF2-40B4-BE49-F238E27FC236}">
                <a16:creationId xmlns:a16="http://schemas.microsoft.com/office/drawing/2014/main" id="{120F2670-0CC0-4846-B426-7235737C5673}"/>
              </a:ext>
            </a:extLst>
          </xdr:cNvPr>
          <xdr:cNvSpPr/>
        </xdr:nvSpPr>
        <xdr:spPr>
          <a:xfrm rot="3180000">
            <a:off x="6334747" y="25770279"/>
            <a:ext cx="3622167" cy="1159073"/>
          </a:xfrm>
          <a:prstGeom prst="diamond">
            <a:avLst/>
          </a:prstGeom>
          <a:solidFill>
            <a:schemeClr val="accent6">
              <a:alpha val="30000"/>
            </a:schemeClr>
          </a:solidFill>
          <a:ln>
            <a:noFill/>
          </a:ln>
        </xdr:spPr>
        <xdr:style>
          <a:lnRef idx="0">
            <a:scrgbClr r="0" g="0" b="0"/>
          </a:lnRef>
          <a:fillRef idx="0">
            <a:scrgbClr r="0" g="0" b="0"/>
          </a:fillRef>
          <a:effectRef idx="0">
            <a:scrgbClr r="0" g="0" b="0"/>
          </a:effectRef>
          <a:fontRef idx="minor">
            <a:schemeClr val="lt1"/>
          </a:fontRef>
        </xdr:style>
        <xdr:txBody>
          <a:bodyPr vertOverflow="clip" horzOverflow="clip" rtlCol="0" anchor="t"/>
          <a:lstStyle/>
          <a:p>
            <a:pPr algn="l"/>
            <a:endParaRPr lang="fr-FR" sz="1100"/>
          </a:p>
        </xdr:txBody>
      </xdr:sp>
      <xdr:sp macro="" textlink="">
        <xdr:nvSpPr>
          <xdr:cNvPr id="339" name="Losange 338">
            <a:extLst>
              <a:ext uri="{FF2B5EF4-FFF2-40B4-BE49-F238E27FC236}">
                <a16:creationId xmlns:a16="http://schemas.microsoft.com/office/drawing/2014/main" id="{F96E7AD6-19AA-4E37-A326-5C32B262354D}"/>
              </a:ext>
            </a:extLst>
          </xdr:cNvPr>
          <xdr:cNvSpPr/>
        </xdr:nvSpPr>
        <xdr:spPr>
          <a:xfrm rot="7560000">
            <a:off x="6278786" y="25815522"/>
            <a:ext cx="3622167" cy="1159073"/>
          </a:xfrm>
          <a:prstGeom prst="diamond">
            <a:avLst/>
          </a:prstGeom>
          <a:solidFill>
            <a:schemeClr val="accent6">
              <a:alpha val="30000"/>
            </a:schemeClr>
          </a:solidFill>
          <a:ln>
            <a:noFill/>
          </a:ln>
        </xdr:spPr>
        <xdr:style>
          <a:lnRef idx="0">
            <a:scrgbClr r="0" g="0" b="0"/>
          </a:lnRef>
          <a:fillRef idx="0">
            <a:scrgbClr r="0" g="0" b="0"/>
          </a:fillRef>
          <a:effectRef idx="0">
            <a:scrgbClr r="0" g="0" b="0"/>
          </a:effectRef>
          <a:fontRef idx="minor">
            <a:schemeClr val="lt1"/>
          </a:fontRef>
        </xdr:style>
        <xdr:txBody>
          <a:bodyPr vertOverflow="clip" horzOverflow="clip" rtlCol="0" anchor="t"/>
          <a:lstStyle/>
          <a:p>
            <a:pPr algn="l"/>
            <a:endParaRPr lang="fr-FR" sz="1100"/>
          </a:p>
        </xdr:txBody>
      </xdr:sp>
      <xdr:sp macro="" textlink="">
        <xdr:nvSpPr>
          <xdr:cNvPr id="340" name="Losange 339">
            <a:extLst>
              <a:ext uri="{FF2B5EF4-FFF2-40B4-BE49-F238E27FC236}">
                <a16:creationId xmlns:a16="http://schemas.microsoft.com/office/drawing/2014/main" id="{5D3E62DD-5311-4ED6-ACDD-B4B7C61A8E98}"/>
              </a:ext>
            </a:extLst>
          </xdr:cNvPr>
          <xdr:cNvSpPr/>
        </xdr:nvSpPr>
        <xdr:spPr>
          <a:xfrm rot="1080000">
            <a:off x="6349310" y="25774800"/>
            <a:ext cx="3622167" cy="1109622"/>
          </a:xfrm>
          <a:prstGeom prst="diamond">
            <a:avLst/>
          </a:prstGeom>
          <a:solidFill>
            <a:srgbClr val="FF0000">
              <a:alpha val="22000"/>
            </a:srgbClr>
          </a:solidFill>
          <a:ln>
            <a:noFill/>
          </a:ln>
        </xdr:spPr>
        <xdr:style>
          <a:lnRef idx="0">
            <a:scrgbClr r="0" g="0" b="0"/>
          </a:lnRef>
          <a:fillRef idx="0">
            <a:scrgbClr r="0" g="0" b="0"/>
          </a:fillRef>
          <a:effectRef idx="0">
            <a:scrgbClr r="0" g="0" b="0"/>
          </a:effectRef>
          <a:fontRef idx="minor">
            <a:schemeClr val="lt1"/>
          </a:fontRef>
        </xdr:style>
        <xdr:txBody>
          <a:bodyPr vertOverflow="clip" horzOverflow="clip" rtlCol="0" anchor="t"/>
          <a:lstStyle/>
          <a:p>
            <a:pPr algn="l"/>
            <a:endParaRPr lang="fr-FR" sz="1100"/>
          </a:p>
        </xdr:txBody>
      </xdr:sp>
    </xdr:grpSp>
    <xdr:clientData/>
  </xdr:twoCellAnchor>
  <xdr:twoCellAnchor editAs="oneCell">
    <xdr:from>
      <xdr:col>20</xdr:col>
      <xdr:colOff>254769</xdr:colOff>
      <xdr:row>82</xdr:row>
      <xdr:rowOff>9588</xdr:rowOff>
    </xdr:from>
    <xdr:to>
      <xdr:col>22</xdr:col>
      <xdr:colOff>130943</xdr:colOff>
      <xdr:row>84</xdr:row>
      <xdr:rowOff>33454</xdr:rowOff>
    </xdr:to>
    <xdr:pic>
      <xdr:nvPicPr>
        <xdr:cNvPr id="451" name="Image 450">
          <a:extLst>
            <a:ext uri="{FF2B5EF4-FFF2-40B4-BE49-F238E27FC236}">
              <a16:creationId xmlns:a16="http://schemas.microsoft.com/office/drawing/2014/main" id="{97C6115E-9FA1-41C7-A143-85732E43429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953210" y="15361647"/>
          <a:ext cx="548527" cy="500116"/>
        </a:xfrm>
        <a:prstGeom prst="rect">
          <a:avLst/>
        </a:prstGeom>
        <a:solidFill>
          <a:schemeClr val="tx1"/>
        </a:solidFill>
      </xdr:spPr>
    </xdr:pic>
    <xdr:clientData/>
  </xdr:twoCellAnchor>
  <xdr:twoCellAnchor>
    <xdr:from>
      <xdr:col>11</xdr:col>
      <xdr:colOff>293010</xdr:colOff>
      <xdr:row>66</xdr:row>
      <xdr:rowOff>134266</xdr:rowOff>
    </xdr:from>
    <xdr:to>
      <xdr:col>31</xdr:col>
      <xdr:colOff>115153</xdr:colOff>
      <xdr:row>100</xdr:row>
      <xdr:rowOff>171396</xdr:rowOff>
    </xdr:to>
    <xdr:grpSp>
      <xdr:nvGrpSpPr>
        <xdr:cNvPr id="5" name="Groupe 4">
          <a:extLst>
            <a:ext uri="{FF2B5EF4-FFF2-40B4-BE49-F238E27FC236}">
              <a16:creationId xmlns:a16="http://schemas.microsoft.com/office/drawing/2014/main" id="{57175670-615A-431C-9C97-1A6E32FC3EC0}"/>
            </a:ext>
          </a:extLst>
        </xdr:cNvPr>
        <xdr:cNvGrpSpPr>
          <a:grpSpLocks noChangeAspect="1"/>
        </xdr:cNvGrpSpPr>
      </xdr:nvGrpSpPr>
      <xdr:grpSpPr>
        <a:xfrm>
          <a:off x="4936448" y="12439376"/>
          <a:ext cx="6406299" cy="6460551"/>
          <a:chOff x="1580043" y="3778321"/>
          <a:chExt cx="6120023" cy="6297480"/>
        </a:xfrm>
        <a:effectLst>
          <a:outerShdw blurRad="50800" dist="38100" dir="2700000" algn="tl" rotWithShape="0">
            <a:prstClr val="black">
              <a:alpha val="40000"/>
            </a:prstClr>
          </a:outerShdw>
        </a:effectLst>
      </xdr:grpSpPr>
      <xdr:grpSp>
        <xdr:nvGrpSpPr>
          <xdr:cNvPr id="16" name="Groupe 15">
            <a:extLst>
              <a:ext uri="{FF2B5EF4-FFF2-40B4-BE49-F238E27FC236}">
                <a16:creationId xmlns:a16="http://schemas.microsoft.com/office/drawing/2014/main" id="{8EAEF891-F3D1-7AA2-2832-D6A671F3E68B}"/>
              </a:ext>
            </a:extLst>
          </xdr:cNvPr>
          <xdr:cNvGrpSpPr>
            <a:grpSpLocks noChangeAspect="1"/>
          </xdr:cNvGrpSpPr>
        </xdr:nvGrpSpPr>
        <xdr:grpSpPr>
          <a:xfrm>
            <a:off x="1580043" y="3778321"/>
            <a:ext cx="6120023" cy="6297480"/>
            <a:chOff x="1577336" y="3065320"/>
            <a:chExt cx="6160294" cy="6263457"/>
          </a:xfrm>
        </xdr:grpSpPr>
        <xdr:sp macro="" textlink="">
          <xdr:nvSpPr>
            <xdr:cNvPr id="24" name="Triangle isocèle 23">
              <a:extLst>
                <a:ext uri="{FF2B5EF4-FFF2-40B4-BE49-F238E27FC236}">
                  <a16:creationId xmlns:a16="http://schemas.microsoft.com/office/drawing/2014/main" id="{BED4DB5C-1A59-F91E-3165-AB5936CA5589}"/>
                </a:ext>
              </a:extLst>
            </xdr:cNvPr>
            <xdr:cNvSpPr/>
          </xdr:nvSpPr>
          <xdr:spPr>
            <a:xfrm rot="8612445">
              <a:off x="5241685" y="6878309"/>
              <a:ext cx="486037" cy="751330"/>
            </a:xfrm>
            <a:prstGeom prst="triangle">
              <a:avLst/>
            </a:prstGeom>
            <a:gradFill>
              <a:gsLst>
                <a:gs pos="25000">
                  <a:schemeClr val="tx1"/>
                </a:gs>
                <a:gs pos="50000">
                  <a:schemeClr val="tx1">
                    <a:lumMod val="65000"/>
                    <a:lumOff val="35000"/>
                  </a:schemeClr>
                </a:gs>
                <a:gs pos="71000">
                  <a:schemeClr val="bg2">
                    <a:lumMod val="50000"/>
                  </a:schemeClr>
                </a:gs>
                <a:gs pos="100000">
                  <a:schemeClr val="bg1">
                    <a:alpha val="0"/>
                  </a:schemeClr>
                </a:gs>
              </a:gsLst>
              <a:lin ang="5400000" scaled="1"/>
            </a:gradFill>
            <a:ln>
              <a:noFill/>
            </a:ln>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sp macro="" textlink="">
          <xdr:nvSpPr>
            <xdr:cNvPr id="27" name="Triangle isocèle 26">
              <a:extLst>
                <a:ext uri="{FF2B5EF4-FFF2-40B4-BE49-F238E27FC236}">
                  <a16:creationId xmlns:a16="http://schemas.microsoft.com/office/drawing/2014/main" id="{97ADF940-0505-3773-29D7-5231A0CC2721}"/>
                </a:ext>
              </a:extLst>
            </xdr:cNvPr>
            <xdr:cNvSpPr/>
          </xdr:nvSpPr>
          <xdr:spPr>
            <a:xfrm rot="4363256">
              <a:off x="5733822" y="5315262"/>
              <a:ext cx="490172" cy="744702"/>
            </a:xfrm>
            <a:prstGeom prst="triangle">
              <a:avLst/>
            </a:prstGeom>
            <a:gradFill>
              <a:gsLst>
                <a:gs pos="25000">
                  <a:schemeClr val="tx1"/>
                </a:gs>
                <a:gs pos="50000">
                  <a:schemeClr val="tx1">
                    <a:lumMod val="65000"/>
                    <a:lumOff val="35000"/>
                  </a:schemeClr>
                </a:gs>
                <a:gs pos="71000">
                  <a:schemeClr val="bg2">
                    <a:lumMod val="50000"/>
                  </a:schemeClr>
                </a:gs>
                <a:gs pos="100000">
                  <a:schemeClr val="bg1">
                    <a:alpha val="0"/>
                  </a:schemeClr>
                </a:gs>
              </a:gsLst>
              <a:lin ang="5400000" scaled="1"/>
            </a:gradFill>
            <a:ln>
              <a:noFill/>
            </a:ln>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sp macro="" textlink="">
          <xdr:nvSpPr>
            <xdr:cNvPr id="29" name="Triangle isocèle 28">
              <a:extLst>
                <a:ext uri="{FF2B5EF4-FFF2-40B4-BE49-F238E27FC236}">
                  <a16:creationId xmlns:a16="http://schemas.microsoft.com/office/drawing/2014/main" id="{1021AD85-0A67-B69A-E8F9-8773204E48DD}"/>
                </a:ext>
              </a:extLst>
            </xdr:cNvPr>
            <xdr:cNvSpPr/>
          </xdr:nvSpPr>
          <xdr:spPr>
            <a:xfrm>
              <a:off x="4432091" y="4351495"/>
              <a:ext cx="481419" cy="793116"/>
            </a:xfrm>
            <a:prstGeom prst="triangle">
              <a:avLst/>
            </a:prstGeom>
            <a:gradFill>
              <a:gsLst>
                <a:gs pos="25000">
                  <a:schemeClr val="tx1"/>
                </a:gs>
                <a:gs pos="50000">
                  <a:schemeClr val="tx1">
                    <a:lumMod val="65000"/>
                    <a:lumOff val="35000"/>
                  </a:schemeClr>
                </a:gs>
                <a:gs pos="71000">
                  <a:schemeClr val="bg2">
                    <a:lumMod val="50000"/>
                  </a:schemeClr>
                </a:gs>
                <a:gs pos="100000">
                  <a:schemeClr val="bg1">
                    <a:alpha val="0"/>
                  </a:schemeClr>
                </a:gs>
              </a:gsLst>
              <a:lin ang="5400000" scaled="1"/>
            </a:gradFill>
            <a:ln>
              <a:noFill/>
            </a:ln>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sp macro="" textlink="">
          <xdr:nvSpPr>
            <xdr:cNvPr id="30" name="Triangle isocèle 29">
              <a:extLst>
                <a:ext uri="{FF2B5EF4-FFF2-40B4-BE49-F238E27FC236}">
                  <a16:creationId xmlns:a16="http://schemas.microsoft.com/office/drawing/2014/main" id="{E99A6807-9826-9A37-D8D1-98B3E6A18744}"/>
                </a:ext>
              </a:extLst>
            </xdr:cNvPr>
            <xdr:cNvSpPr/>
          </xdr:nvSpPr>
          <xdr:spPr>
            <a:xfrm rot="17337581">
              <a:off x="3086165" y="5331210"/>
              <a:ext cx="492108" cy="696309"/>
            </a:xfrm>
            <a:prstGeom prst="triangle">
              <a:avLst/>
            </a:prstGeom>
            <a:gradFill>
              <a:gsLst>
                <a:gs pos="25000">
                  <a:schemeClr val="tx1"/>
                </a:gs>
                <a:gs pos="50000">
                  <a:schemeClr val="tx1">
                    <a:lumMod val="65000"/>
                    <a:lumOff val="35000"/>
                  </a:schemeClr>
                </a:gs>
                <a:gs pos="71000">
                  <a:schemeClr val="bg2">
                    <a:lumMod val="50000"/>
                  </a:schemeClr>
                </a:gs>
                <a:gs pos="100000">
                  <a:schemeClr val="bg1">
                    <a:alpha val="0"/>
                  </a:schemeClr>
                </a:gs>
              </a:gsLst>
              <a:lin ang="5400000" scaled="1"/>
            </a:gradFill>
            <a:ln>
              <a:noFill/>
            </a:ln>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sp macro="" textlink="">
          <xdr:nvSpPr>
            <xdr:cNvPr id="31" name="Triangle isocèle 30">
              <a:extLst>
                <a:ext uri="{FF2B5EF4-FFF2-40B4-BE49-F238E27FC236}">
                  <a16:creationId xmlns:a16="http://schemas.microsoft.com/office/drawing/2014/main" id="{B0D5C40C-771B-CCCC-1ED5-DBE8F61E1700}"/>
                </a:ext>
              </a:extLst>
            </xdr:cNvPr>
            <xdr:cNvSpPr/>
          </xdr:nvSpPr>
          <xdr:spPr>
            <a:xfrm rot="13011736">
              <a:off x="3625475" y="6899331"/>
              <a:ext cx="482917" cy="749825"/>
            </a:xfrm>
            <a:prstGeom prst="triangle">
              <a:avLst/>
            </a:prstGeom>
            <a:gradFill>
              <a:gsLst>
                <a:gs pos="25000">
                  <a:schemeClr val="tx1"/>
                </a:gs>
                <a:gs pos="50000">
                  <a:schemeClr val="tx1">
                    <a:lumMod val="65000"/>
                    <a:lumOff val="35000"/>
                  </a:schemeClr>
                </a:gs>
                <a:gs pos="71000">
                  <a:schemeClr val="bg2">
                    <a:lumMod val="50000"/>
                  </a:schemeClr>
                </a:gs>
                <a:gs pos="100000">
                  <a:schemeClr val="bg1">
                    <a:alpha val="0"/>
                  </a:schemeClr>
                </a:gs>
              </a:gsLst>
              <a:lin ang="5400000" scaled="1"/>
            </a:gradFill>
            <a:ln>
              <a:noFill/>
            </a:ln>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sp macro="" textlink="">
          <xdr:nvSpPr>
            <xdr:cNvPr id="37" name="Étoile : 5 branches 36">
              <a:extLst>
                <a:ext uri="{FF2B5EF4-FFF2-40B4-BE49-F238E27FC236}">
                  <a16:creationId xmlns:a16="http://schemas.microsoft.com/office/drawing/2014/main" id="{61FC2225-8D8D-C75D-9FF3-CE15CBCFA11B}"/>
                </a:ext>
              </a:extLst>
            </xdr:cNvPr>
            <xdr:cNvSpPr>
              <a:spLocks noChangeAspect="1"/>
            </xdr:cNvSpPr>
          </xdr:nvSpPr>
          <xdr:spPr>
            <a:xfrm>
              <a:off x="2994109" y="4330040"/>
              <a:ext cx="3351670" cy="3245210"/>
            </a:xfrm>
            <a:prstGeom prst="star5">
              <a:avLst/>
            </a:prstGeom>
            <a:noFill/>
            <a:ln w="28575">
              <a:solidFill>
                <a:schemeClr val="tx1"/>
              </a:solidFill>
            </a:ln>
            <a:effectLst>
              <a:outerShdw blurRad="50800" dist="25400" dir="5400000" algn="t" rotWithShape="0">
                <a:prstClr val="black">
                  <a:alpha val="76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solidFill>
                  <a:schemeClr val="tx1"/>
                </a:solidFill>
              </a:endParaRPr>
            </a:p>
          </xdr:txBody>
        </xdr:sp>
        <xdr:sp macro="" textlink="">
          <xdr:nvSpPr>
            <xdr:cNvPr id="41" name="Étoile : 5 branches 40">
              <a:extLst>
                <a:ext uri="{FF2B5EF4-FFF2-40B4-BE49-F238E27FC236}">
                  <a16:creationId xmlns:a16="http://schemas.microsoft.com/office/drawing/2014/main" id="{3A997B02-3D0C-E73D-5C4E-92F095641793}"/>
                </a:ext>
              </a:extLst>
            </xdr:cNvPr>
            <xdr:cNvSpPr>
              <a:spLocks noChangeAspect="1"/>
            </xdr:cNvSpPr>
          </xdr:nvSpPr>
          <xdr:spPr>
            <a:xfrm rot="2155911">
              <a:off x="3085287" y="4380175"/>
              <a:ext cx="3339801" cy="3207095"/>
            </a:xfrm>
            <a:prstGeom prst="star5">
              <a:avLst/>
            </a:prstGeom>
            <a:noFill/>
            <a:ln w="53975" cap="flat">
              <a:solidFill>
                <a:schemeClr val="bg1"/>
              </a:solidFill>
              <a:miter lim="800000"/>
            </a:ln>
            <a:effectLst>
              <a:outerShdw blurRad="50800" dist="38100" dir="5400000" algn="t" rotWithShape="0">
                <a:prstClr val="black">
                  <a:alpha val="50000"/>
                </a:prstClr>
              </a:outerShdw>
            </a:effectLst>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lang="fr-FR" sz="1100">
                <a:solidFill>
                  <a:schemeClr val="tx1"/>
                </a:solidFill>
              </a:endParaRPr>
            </a:p>
          </xdr:txBody>
        </xdr:sp>
        <xdr:sp macro="" textlink="">
          <xdr:nvSpPr>
            <xdr:cNvPr id="42" name="Cercle : creux 41">
              <a:extLst>
                <a:ext uri="{FF2B5EF4-FFF2-40B4-BE49-F238E27FC236}">
                  <a16:creationId xmlns:a16="http://schemas.microsoft.com/office/drawing/2014/main" id="{D5993230-EDC5-D490-9E0E-CF44C31E8E99}"/>
                </a:ext>
              </a:extLst>
            </xdr:cNvPr>
            <xdr:cNvSpPr/>
          </xdr:nvSpPr>
          <xdr:spPr>
            <a:xfrm>
              <a:off x="1577336" y="3071242"/>
              <a:ext cx="6160294" cy="6148568"/>
            </a:xfrm>
            <a:prstGeom prst="donut">
              <a:avLst>
                <a:gd name="adj" fmla="val 10847"/>
              </a:avLst>
            </a:prstGeom>
            <a:noFill/>
            <a:ln w="38100">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path path="circle">
                  <a:fillToRect l="50000" t="50000" r="50000" b="50000"/>
                </a:path>
                <a:tileRect/>
              </a:gradFill>
            </a:ln>
            <a:effectLst>
              <a:outerShdw blurRad="50800" dist="38100" dir="5400000" algn="t" rotWithShape="0">
                <a:prstClr val="black">
                  <a:alpha val="76000"/>
                </a:prstClr>
              </a:outerShdw>
            </a:effectLst>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lang="fr-FR" sz="1100">
                <a:solidFill>
                  <a:schemeClr val="tx1"/>
                </a:solidFill>
              </a:endParaRPr>
            </a:p>
          </xdr:txBody>
        </xdr:sp>
        <xdr:sp macro="" textlink="">
          <xdr:nvSpPr>
            <xdr:cNvPr id="43" name="Cercle : creux 42">
              <a:extLst>
                <a:ext uri="{FF2B5EF4-FFF2-40B4-BE49-F238E27FC236}">
                  <a16:creationId xmlns:a16="http://schemas.microsoft.com/office/drawing/2014/main" id="{45B8A3A7-99B9-FC8D-AC32-444BACD4013F}"/>
                </a:ext>
              </a:extLst>
            </xdr:cNvPr>
            <xdr:cNvSpPr/>
          </xdr:nvSpPr>
          <xdr:spPr>
            <a:xfrm>
              <a:off x="2470732" y="3927578"/>
              <a:ext cx="4378912" cy="4477090"/>
            </a:xfrm>
            <a:prstGeom prst="donut">
              <a:avLst>
                <a:gd name="adj" fmla="val 9392"/>
              </a:avLst>
            </a:prstGeom>
            <a:ln w="41275">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path path="circle">
                  <a:fillToRect l="50000" t="50000" r="50000" b="50000"/>
                </a:path>
                <a:tileRect/>
              </a:gradFill>
            </a:ln>
            <a:effectLst>
              <a:outerShdw blurRad="50800" dist="38100" dir="5400000" algn="t" rotWithShape="0">
                <a:prstClr val="black">
                  <a:alpha val="65000"/>
                </a:prstClr>
              </a:outerShdw>
            </a:effectLst>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lang="fr-FR" sz="1100">
                <a:solidFill>
                  <a:schemeClr val="tx1"/>
                </a:solidFill>
              </a:endParaRPr>
            </a:p>
          </xdr:txBody>
        </xdr:sp>
        <xdr:sp macro="" textlink="">
          <xdr:nvSpPr>
            <xdr:cNvPr id="44" name="Cercle : creux 43">
              <a:extLst>
                <a:ext uri="{FF2B5EF4-FFF2-40B4-BE49-F238E27FC236}">
                  <a16:creationId xmlns:a16="http://schemas.microsoft.com/office/drawing/2014/main" id="{B5820900-81F2-CEF2-DE1A-2CF51F08BEC8}"/>
                </a:ext>
              </a:extLst>
            </xdr:cNvPr>
            <xdr:cNvSpPr/>
          </xdr:nvSpPr>
          <xdr:spPr>
            <a:xfrm>
              <a:off x="2018365" y="3464467"/>
              <a:ext cx="5283646" cy="5402109"/>
            </a:xfrm>
            <a:prstGeom prst="donut">
              <a:avLst>
                <a:gd name="adj" fmla="val 8811"/>
              </a:avLst>
            </a:prstGeom>
            <a:solidFill>
              <a:schemeClr val="dk1"/>
            </a:solidFill>
            <a:ln w="41275">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path path="circle">
                  <a:fillToRect l="50000" t="50000" r="50000" b="50000"/>
                </a:path>
                <a:tileRect/>
              </a:gradFill>
            </a:ln>
            <a:effectLst>
              <a:outerShdw blurRad="50800" dist="38100" dir="5400000" algn="t" rotWithShape="0">
                <a:prstClr val="black">
                  <a:alpha val="64000"/>
                </a:prstClr>
              </a:outerShdw>
            </a:effectLst>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lang="fr-FR" sz="1100">
                <a:solidFill>
                  <a:schemeClr val="tx1"/>
                </a:solidFill>
              </a:endParaRPr>
            </a:p>
          </xdr:txBody>
        </xdr:sp>
        <xdr:sp macro="" textlink="">
          <xdr:nvSpPr>
            <xdr:cNvPr id="45" name="Pentagone 44">
              <a:extLst>
                <a:ext uri="{FF2B5EF4-FFF2-40B4-BE49-F238E27FC236}">
                  <a16:creationId xmlns:a16="http://schemas.microsoft.com/office/drawing/2014/main" id="{E8251E8E-EF23-5357-FB12-9BC60F2EC124}"/>
                </a:ext>
              </a:extLst>
            </xdr:cNvPr>
            <xdr:cNvSpPr/>
          </xdr:nvSpPr>
          <xdr:spPr>
            <a:xfrm>
              <a:off x="4048816" y="5471680"/>
              <a:ext cx="1218033" cy="1184128"/>
            </a:xfrm>
            <a:prstGeom prst="pentagon">
              <a:avLst/>
            </a:prstGeom>
            <a:noFill/>
            <a:ln w="28575">
              <a:solidFill>
                <a:schemeClr val="tx1"/>
              </a:solidFill>
            </a:ln>
            <a:effectLst>
              <a:outerShdw blurRad="50800" dist="25400" dir="5400000" algn="t" rotWithShape="0">
                <a:prstClr val="black">
                  <a:alpha val="68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solidFill>
                  <a:schemeClr val="tx1"/>
                </a:solidFill>
              </a:endParaRPr>
            </a:p>
          </xdr:txBody>
        </xdr:sp>
        <xdr:sp macro="" textlink="">
          <xdr:nvSpPr>
            <xdr:cNvPr id="46" name="Pentagone 45">
              <a:extLst>
                <a:ext uri="{FF2B5EF4-FFF2-40B4-BE49-F238E27FC236}">
                  <a16:creationId xmlns:a16="http://schemas.microsoft.com/office/drawing/2014/main" id="{C7DEBCF3-CD0D-57C8-73B3-C05E5DF19525}"/>
                </a:ext>
              </a:extLst>
            </xdr:cNvPr>
            <xdr:cNvSpPr/>
          </xdr:nvSpPr>
          <xdr:spPr>
            <a:xfrm rot="6457253">
              <a:off x="4099145" y="5542683"/>
              <a:ext cx="1271225" cy="1203034"/>
            </a:xfrm>
            <a:prstGeom prst="pentagon">
              <a:avLst/>
            </a:prstGeom>
            <a:noFill/>
            <a:ln w="28575">
              <a:solidFill>
                <a:schemeClr val="bg1"/>
              </a:solidFill>
            </a:ln>
            <a:effectLst>
              <a:outerShdw blurRad="50800" dist="38100" dir="5400000" algn="t" rotWithShape="0">
                <a:prstClr val="black">
                  <a:alpha val="6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solidFill>
                  <a:schemeClr val="tx1"/>
                </a:solidFill>
              </a:endParaRPr>
            </a:p>
          </xdr:txBody>
        </xdr:sp>
        <xdr:sp macro="" textlink="">
          <xdr:nvSpPr>
            <xdr:cNvPr id="47" name="Triangle isocèle 46">
              <a:extLst>
                <a:ext uri="{FF2B5EF4-FFF2-40B4-BE49-F238E27FC236}">
                  <a16:creationId xmlns:a16="http://schemas.microsoft.com/office/drawing/2014/main" id="{261B4DA6-5E94-1119-5D0E-4D7CC6C06C20}"/>
                </a:ext>
              </a:extLst>
            </xdr:cNvPr>
            <xdr:cNvSpPr/>
          </xdr:nvSpPr>
          <xdr:spPr>
            <a:xfrm rot="5400000">
              <a:off x="6854836" y="5995303"/>
              <a:ext cx="152636" cy="186920"/>
            </a:xfrm>
            <a:prstGeom prst="triangle">
              <a:avLst/>
            </a:prstGeom>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lin ang="5400000" scaled="1"/>
              <a:tileRect/>
            </a:gradFill>
            <a:ln>
              <a:noFill/>
            </a:ln>
            <a:effectLst/>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t"/>
            <a:lstStyle/>
            <a:p>
              <a:pPr algn="l"/>
              <a:endParaRPr lang="fr-FR" sz="1100"/>
            </a:p>
          </xdr:txBody>
        </xdr:sp>
        <xdr:sp macro="" textlink="">
          <xdr:nvSpPr>
            <xdr:cNvPr id="48" name="Triangle isocèle 47">
              <a:extLst>
                <a:ext uri="{FF2B5EF4-FFF2-40B4-BE49-F238E27FC236}">
                  <a16:creationId xmlns:a16="http://schemas.microsoft.com/office/drawing/2014/main" id="{8EE592B2-D654-DAD4-E8FF-7923CB739359}"/>
                </a:ext>
              </a:extLst>
            </xdr:cNvPr>
            <xdr:cNvSpPr/>
          </xdr:nvSpPr>
          <xdr:spPr>
            <a:xfrm rot="16200000">
              <a:off x="2293842" y="6009179"/>
              <a:ext cx="152636" cy="186920"/>
            </a:xfrm>
            <a:prstGeom prst="triangle">
              <a:avLst/>
            </a:prstGeom>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lin ang="2700000" scaled="1"/>
              <a:tileRect/>
            </a:gradFill>
            <a:ln>
              <a:noFill/>
            </a:ln>
            <a:effectLst/>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t"/>
            <a:lstStyle/>
            <a:p>
              <a:pPr algn="l"/>
              <a:endParaRPr lang="fr-FR" sz="1100"/>
            </a:p>
          </xdr:txBody>
        </xdr:sp>
        <xdr:sp macro="" textlink="">
          <xdr:nvSpPr>
            <xdr:cNvPr id="49" name="Organigramme : Procédé 48">
              <a:extLst>
                <a:ext uri="{FF2B5EF4-FFF2-40B4-BE49-F238E27FC236}">
                  <a16:creationId xmlns:a16="http://schemas.microsoft.com/office/drawing/2014/main" id="{62FF982E-F4BF-56B4-C051-6A24FAF587FC}"/>
                </a:ext>
              </a:extLst>
            </xdr:cNvPr>
            <xdr:cNvSpPr/>
          </xdr:nvSpPr>
          <xdr:spPr>
            <a:xfrm rot="20664650">
              <a:off x="3967995" y="3172748"/>
              <a:ext cx="45093" cy="1256119"/>
            </a:xfrm>
            <a:prstGeom prst="flowChartProcess">
              <a:avLst/>
            </a:prstGeom>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lin ang="5400000" scaled="1"/>
              <a:tileRect/>
            </a:gra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50" name="Organigramme : Procédé 49">
              <a:extLst>
                <a:ext uri="{FF2B5EF4-FFF2-40B4-BE49-F238E27FC236}">
                  <a16:creationId xmlns:a16="http://schemas.microsoft.com/office/drawing/2014/main" id="{9A45B395-CF9B-0139-3D15-4C57F19ACFAC}"/>
                </a:ext>
              </a:extLst>
            </xdr:cNvPr>
            <xdr:cNvSpPr/>
          </xdr:nvSpPr>
          <xdr:spPr>
            <a:xfrm rot="1009572">
              <a:off x="5345201" y="3182046"/>
              <a:ext cx="45093" cy="1256119"/>
            </a:xfrm>
            <a:prstGeom prst="flowChartProcess">
              <a:avLst/>
            </a:prstGeom>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path path="circle">
                <a:fillToRect l="100000" b="100000"/>
              </a:path>
              <a:tileRect t="-100000" r="-100000"/>
            </a:gra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51" name="Organigramme : Procédé 50">
              <a:extLst>
                <a:ext uri="{FF2B5EF4-FFF2-40B4-BE49-F238E27FC236}">
                  <a16:creationId xmlns:a16="http://schemas.microsoft.com/office/drawing/2014/main" id="{85EA49F4-E969-EE2E-3ACF-3E823128BD03}"/>
                </a:ext>
              </a:extLst>
            </xdr:cNvPr>
            <xdr:cNvSpPr/>
          </xdr:nvSpPr>
          <xdr:spPr>
            <a:xfrm rot="18559881">
              <a:off x="6581261" y="6950250"/>
              <a:ext cx="47555" cy="1258896"/>
            </a:xfrm>
            <a:prstGeom prst="flowChartProcess">
              <a:avLst/>
            </a:prstGeom>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path path="circle">
                <a:fillToRect l="100000" t="100000"/>
              </a:path>
              <a:tileRect r="-100000" b="-100000"/>
            </a:gra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52" name="Organigramme : Procédé 51">
              <a:extLst>
                <a:ext uri="{FF2B5EF4-FFF2-40B4-BE49-F238E27FC236}">
                  <a16:creationId xmlns:a16="http://schemas.microsoft.com/office/drawing/2014/main" id="{281BF111-3E02-D5AD-E744-76822DC53574}"/>
                </a:ext>
              </a:extLst>
            </xdr:cNvPr>
            <xdr:cNvSpPr/>
          </xdr:nvSpPr>
          <xdr:spPr>
            <a:xfrm rot="3140150">
              <a:off x="2688754" y="6942606"/>
              <a:ext cx="47555" cy="1258895"/>
            </a:xfrm>
            <a:prstGeom prst="flowChartProcess">
              <a:avLst/>
            </a:prstGeom>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path path="circle">
                <a:fillToRect t="100000" r="100000"/>
              </a:path>
              <a:tileRect l="-100000" b="-100000"/>
            </a:gra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nvGrpSpPr>
            <xdr:cNvPr id="53" name="Groupe 52">
              <a:extLst>
                <a:ext uri="{FF2B5EF4-FFF2-40B4-BE49-F238E27FC236}">
                  <a16:creationId xmlns:a16="http://schemas.microsoft.com/office/drawing/2014/main" id="{86FE947D-F779-8DCA-6722-8118E9107935}"/>
                </a:ext>
              </a:extLst>
            </xdr:cNvPr>
            <xdr:cNvGrpSpPr/>
          </xdr:nvGrpSpPr>
          <xdr:grpSpPr>
            <a:xfrm>
              <a:off x="1657933" y="3065320"/>
              <a:ext cx="6024102" cy="6263457"/>
              <a:chOff x="1658848" y="2987673"/>
              <a:chExt cx="6097655" cy="6312572"/>
            </a:xfrm>
          </xdr:grpSpPr>
          <xdr:sp macro="" textlink="">
            <xdr:nvSpPr>
              <xdr:cNvPr id="469" name="ZoneTexte 468">
                <a:extLst>
                  <a:ext uri="{FF2B5EF4-FFF2-40B4-BE49-F238E27FC236}">
                    <a16:creationId xmlns:a16="http://schemas.microsoft.com/office/drawing/2014/main" id="{8A8FEF3F-035B-2378-C33A-CF185436D086}"/>
                  </a:ext>
                </a:extLst>
              </xdr:cNvPr>
              <xdr:cNvSpPr txBox="1"/>
            </xdr:nvSpPr>
            <xdr:spPr>
              <a:xfrm rot="18751181">
                <a:off x="2146971" y="3860568"/>
                <a:ext cx="1050287" cy="445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800" b="1">
                    <a:solidFill>
                      <a:sysClr val="windowText" lastClr="000000"/>
                    </a:solidFill>
                    <a:latin typeface="+mn-lt"/>
                  </a:rPr>
                  <a:t>ÂME</a:t>
                </a:r>
              </a:p>
            </xdr:txBody>
          </xdr:sp>
          <xdr:sp macro="" textlink="">
            <xdr:nvSpPr>
              <xdr:cNvPr id="472" name="ZoneTexte 471">
                <a:extLst>
                  <a:ext uri="{FF2B5EF4-FFF2-40B4-BE49-F238E27FC236}">
                    <a16:creationId xmlns:a16="http://schemas.microsoft.com/office/drawing/2014/main" id="{E3E50EF5-DB3D-1388-92DB-E8FBA4A2C341}"/>
                  </a:ext>
                </a:extLst>
              </xdr:cNvPr>
              <xdr:cNvSpPr txBox="1"/>
            </xdr:nvSpPr>
            <xdr:spPr>
              <a:xfrm rot="2983531">
                <a:off x="6236812" y="3900721"/>
                <a:ext cx="1050287" cy="4413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800" b="1">
                    <a:solidFill>
                      <a:sysClr val="windowText" lastClr="000000"/>
                    </a:solidFill>
                    <a:latin typeface="+mn-lt"/>
                  </a:rPr>
                  <a:t>ESPRIT</a:t>
                </a:r>
              </a:p>
            </xdr:txBody>
          </xdr:sp>
          <xdr:sp macro="" textlink="">
            <xdr:nvSpPr>
              <xdr:cNvPr id="473" name="ZoneTexte 472">
                <a:extLst>
                  <a:ext uri="{FF2B5EF4-FFF2-40B4-BE49-F238E27FC236}">
                    <a16:creationId xmlns:a16="http://schemas.microsoft.com/office/drawing/2014/main" id="{C1D4A821-57A4-013C-F600-A9D7FBDD7F95}"/>
                  </a:ext>
                </a:extLst>
              </xdr:cNvPr>
              <xdr:cNvSpPr txBox="1"/>
            </xdr:nvSpPr>
            <xdr:spPr>
              <a:xfrm rot="1389126">
                <a:off x="2966722" y="8502259"/>
                <a:ext cx="1050528" cy="4429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800" b="1">
                    <a:solidFill>
                      <a:sysClr val="windowText" lastClr="000000"/>
                    </a:solidFill>
                    <a:latin typeface="+mn-lt"/>
                  </a:rPr>
                  <a:t>CORPS</a:t>
                </a:r>
              </a:p>
            </xdr:txBody>
          </xdr:sp>
          <xdr:sp macro="" textlink="">
            <xdr:nvSpPr>
              <xdr:cNvPr id="474" name="ZoneTexte 473">
                <a:extLst>
                  <a:ext uri="{FF2B5EF4-FFF2-40B4-BE49-F238E27FC236}">
                    <a16:creationId xmlns:a16="http://schemas.microsoft.com/office/drawing/2014/main" id="{D25DE2EB-44E8-7D51-3897-9EE5ED032EA0}"/>
                  </a:ext>
                </a:extLst>
              </xdr:cNvPr>
              <xdr:cNvSpPr txBox="1"/>
            </xdr:nvSpPr>
            <xdr:spPr>
              <a:xfrm rot="20192234">
                <a:off x="5376668" y="8511783"/>
                <a:ext cx="1050529" cy="4429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800" b="1">
                    <a:solidFill>
                      <a:sysClr val="windowText" lastClr="000000"/>
                    </a:solidFill>
                    <a:latin typeface="+mn-lt"/>
                  </a:rPr>
                  <a:t>CORPS</a:t>
                </a:r>
              </a:p>
            </xdr:txBody>
          </xdr:sp>
          <xdr:sp macro="" textlink="">
            <xdr:nvSpPr>
              <xdr:cNvPr id="500" name="ZoneTexte 499">
                <a:extLst>
                  <a:ext uri="{FF2B5EF4-FFF2-40B4-BE49-F238E27FC236}">
                    <a16:creationId xmlns:a16="http://schemas.microsoft.com/office/drawing/2014/main" id="{8B0B9EE5-2713-5925-DA77-3E6F334A575D}"/>
                  </a:ext>
                </a:extLst>
              </xdr:cNvPr>
              <xdr:cNvSpPr txBox="1"/>
            </xdr:nvSpPr>
            <xdr:spPr>
              <a:xfrm>
                <a:off x="4181451" y="2987673"/>
                <a:ext cx="1054627" cy="4418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800" b="1">
                    <a:solidFill>
                      <a:sysClr val="windowText" lastClr="000000"/>
                    </a:solidFill>
                    <a:latin typeface="+mn-lt"/>
                  </a:rPr>
                  <a:t>DIVIN</a:t>
                </a:r>
              </a:p>
            </xdr:txBody>
          </xdr:sp>
          <xdr:sp macro="" textlink="">
            <xdr:nvSpPr>
              <xdr:cNvPr id="505" name="ZoneTexte 504">
                <a:extLst>
                  <a:ext uri="{FF2B5EF4-FFF2-40B4-BE49-F238E27FC236}">
                    <a16:creationId xmlns:a16="http://schemas.microsoft.com/office/drawing/2014/main" id="{E88AC6AF-6D06-8FB3-CDF9-F6FDCE3A7250}"/>
                  </a:ext>
                </a:extLst>
              </xdr:cNvPr>
              <xdr:cNvSpPr txBox="1"/>
            </xdr:nvSpPr>
            <xdr:spPr>
              <a:xfrm>
                <a:off x="1658848" y="5811478"/>
                <a:ext cx="1050529" cy="4433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800" b="1">
                    <a:solidFill>
                      <a:schemeClr val="bg1"/>
                    </a:solidFill>
                    <a:latin typeface="+mn-lt"/>
                  </a:rPr>
                  <a:t>O</a:t>
                </a:r>
              </a:p>
            </xdr:txBody>
          </xdr:sp>
          <xdr:sp macro="" textlink="">
            <xdr:nvSpPr>
              <xdr:cNvPr id="507" name="ZoneTexte 506">
                <a:extLst>
                  <a:ext uri="{FF2B5EF4-FFF2-40B4-BE49-F238E27FC236}">
                    <a16:creationId xmlns:a16="http://schemas.microsoft.com/office/drawing/2014/main" id="{3FD0C3BB-DF86-64FC-9396-25DFA38F234F}"/>
                  </a:ext>
                </a:extLst>
              </xdr:cNvPr>
              <xdr:cNvSpPr txBox="1"/>
            </xdr:nvSpPr>
            <xdr:spPr>
              <a:xfrm>
                <a:off x="6705975" y="5803789"/>
                <a:ext cx="1050528" cy="4433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800" b="1">
                    <a:solidFill>
                      <a:schemeClr val="bg1"/>
                    </a:solidFill>
                    <a:latin typeface="+mn-lt"/>
                  </a:rPr>
                  <a:t>E</a:t>
                </a:r>
              </a:p>
            </xdr:txBody>
          </xdr:sp>
          <xdr:sp macro="" textlink="">
            <xdr:nvSpPr>
              <xdr:cNvPr id="509" name="ZoneTexte 508">
                <a:extLst>
                  <a:ext uri="{FF2B5EF4-FFF2-40B4-BE49-F238E27FC236}">
                    <a16:creationId xmlns:a16="http://schemas.microsoft.com/office/drawing/2014/main" id="{5E883FA0-A1AF-BFFC-1C6B-CC5FC50C7663}"/>
                  </a:ext>
                </a:extLst>
              </xdr:cNvPr>
              <xdr:cNvSpPr txBox="1"/>
            </xdr:nvSpPr>
            <xdr:spPr>
              <a:xfrm>
                <a:off x="4179532" y="3313268"/>
                <a:ext cx="1054627" cy="4447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800" b="1">
                    <a:solidFill>
                      <a:schemeClr val="bg1"/>
                    </a:solidFill>
                    <a:latin typeface="+mn-lt"/>
                  </a:rPr>
                  <a:t>N</a:t>
                </a:r>
              </a:p>
            </xdr:txBody>
          </xdr:sp>
          <xdr:sp macro="" textlink="">
            <xdr:nvSpPr>
              <xdr:cNvPr id="511" name="ZoneTexte 510">
                <a:extLst>
                  <a:ext uri="{FF2B5EF4-FFF2-40B4-BE49-F238E27FC236}">
                    <a16:creationId xmlns:a16="http://schemas.microsoft.com/office/drawing/2014/main" id="{B1C89CF0-7C34-AAAC-F49D-6549C721A936}"/>
                  </a:ext>
                </a:extLst>
              </xdr:cNvPr>
              <xdr:cNvSpPr txBox="1"/>
            </xdr:nvSpPr>
            <xdr:spPr>
              <a:xfrm>
                <a:off x="4192073" y="8447006"/>
                <a:ext cx="1054627" cy="4418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800" b="1">
                    <a:solidFill>
                      <a:schemeClr val="bg1"/>
                    </a:solidFill>
                    <a:latin typeface="+mn-lt"/>
                  </a:rPr>
                  <a:t>S</a:t>
                </a:r>
              </a:p>
            </xdr:txBody>
          </xdr:sp>
          <xdr:sp macro="" textlink="">
            <xdr:nvSpPr>
              <xdr:cNvPr id="64" name="ZoneTexte 63">
                <a:extLst>
                  <a:ext uri="{FF2B5EF4-FFF2-40B4-BE49-F238E27FC236}">
                    <a16:creationId xmlns:a16="http://schemas.microsoft.com/office/drawing/2014/main" id="{FCC57102-8312-BE55-A3DA-E1C6E81E5451}"/>
                  </a:ext>
                </a:extLst>
              </xdr:cNvPr>
              <xdr:cNvSpPr txBox="1"/>
            </xdr:nvSpPr>
            <xdr:spPr>
              <a:xfrm rot="17376410">
                <a:off x="6539727" y="6521564"/>
                <a:ext cx="1250533" cy="8408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TERRE</a:t>
                </a:r>
              </a:p>
              <a:p>
                <a:pPr algn="ctr"/>
                <a:r>
                  <a:rPr lang="fr-FR" sz="900" b="0">
                    <a:solidFill>
                      <a:schemeClr val="bg1"/>
                    </a:solidFill>
                    <a:latin typeface="+mn-lt"/>
                  </a:rPr>
                  <a:t>Travail - Moi</a:t>
                </a:r>
              </a:p>
            </xdr:txBody>
          </xdr:sp>
          <xdr:sp macro="" textlink="">
            <xdr:nvSpPr>
              <xdr:cNvPr id="65" name="ZoneTexte 64">
                <a:extLst>
                  <a:ext uri="{FF2B5EF4-FFF2-40B4-BE49-F238E27FC236}">
                    <a16:creationId xmlns:a16="http://schemas.microsoft.com/office/drawing/2014/main" id="{545B195D-A2D2-99C7-FD27-06B1647BCC0C}"/>
                  </a:ext>
                </a:extLst>
              </xdr:cNvPr>
              <xdr:cNvSpPr txBox="1"/>
            </xdr:nvSpPr>
            <xdr:spPr>
              <a:xfrm>
                <a:off x="4070075" y="8323008"/>
                <a:ext cx="1246000" cy="8513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VENUS</a:t>
                </a:r>
              </a:p>
            </xdr:txBody>
          </xdr:sp>
          <xdr:sp macro="" textlink="">
            <xdr:nvSpPr>
              <xdr:cNvPr id="66" name="ZoneTexte 65">
                <a:extLst>
                  <a:ext uri="{FF2B5EF4-FFF2-40B4-BE49-F238E27FC236}">
                    <a16:creationId xmlns:a16="http://schemas.microsoft.com/office/drawing/2014/main" id="{09D05271-18B7-6AA8-6A47-BB42933CB8E0}"/>
                  </a:ext>
                </a:extLst>
              </xdr:cNvPr>
              <xdr:cNvSpPr txBox="1"/>
            </xdr:nvSpPr>
            <xdr:spPr>
              <a:xfrm rot="781744">
                <a:off x="3522049" y="8436470"/>
                <a:ext cx="1246000" cy="8444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900" b="0">
                    <a:solidFill>
                      <a:schemeClr val="bg1"/>
                    </a:solidFill>
                    <a:latin typeface="+mn-lt"/>
                  </a:rPr>
                  <a:t>Incarnation</a:t>
                </a:r>
              </a:p>
            </xdr:txBody>
          </xdr:sp>
          <xdr:sp macro="" textlink="">
            <xdr:nvSpPr>
              <xdr:cNvPr id="67" name="ZoneTexte 66">
                <a:extLst>
                  <a:ext uri="{FF2B5EF4-FFF2-40B4-BE49-F238E27FC236}">
                    <a16:creationId xmlns:a16="http://schemas.microsoft.com/office/drawing/2014/main" id="{04D3475D-BDC6-0829-2686-3CFCBAE3CC58}"/>
                  </a:ext>
                </a:extLst>
              </xdr:cNvPr>
              <xdr:cNvSpPr txBox="1"/>
            </xdr:nvSpPr>
            <xdr:spPr>
              <a:xfrm rot="20986613">
                <a:off x="4570827" y="8455769"/>
                <a:ext cx="1246000" cy="8444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900" b="0">
                    <a:solidFill>
                      <a:schemeClr val="bg1"/>
                    </a:solidFill>
                    <a:latin typeface="+mn-lt"/>
                  </a:rPr>
                  <a:t>Equilibre</a:t>
                </a:r>
              </a:p>
            </xdr:txBody>
          </xdr:sp>
          <xdr:sp macro="" textlink="">
            <xdr:nvSpPr>
              <xdr:cNvPr id="68" name="ZoneTexte 67">
                <a:extLst>
                  <a:ext uri="{FF2B5EF4-FFF2-40B4-BE49-F238E27FC236}">
                    <a16:creationId xmlns:a16="http://schemas.microsoft.com/office/drawing/2014/main" id="{731CCF70-3C0A-AF1A-33B1-D2165DF7B0E3}"/>
                  </a:ext>
                </a:extLst>
              </xdr:cNvPr>
              <xdr:cNvSpPr txBox="1"/>
            </xdr:nvSpPr>
            <xdr:spPr>
              <a:xfrm rot="19341518">
                <a:off x="5654736" y="7783223"/>
                <a:ext cx="1246000" cy="8471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MERCURE</a:t>
                </a:r>
              </a:p>
              <a:p>
                <a:pPr algn="ctr"/>
                <a:r>
                  <a:rPr lang="fr-FR" sz="900" b="0">
                    <a:solidFill>
                      <a:schemeClr val="bg1"/>
                    </a:solidFill>
                    <a:latin typeface="+mn-lt"/>
                  </a:rPr>
                  <a:t>Vibration</a:t>
                </a:r>
              </a:p>
            </xdr:txBody>
          </xdr:sp>
          <xdr:sp macro="" textlink="">
            <xdr:nvSpPr>
              <xdr:cNvPr id="79" name="ZoneTexte 78">
                <a:extLst>
                  <a:ext uri="{FF2B5EF4-FFF2-40B4-BE49-F238E27FC236}">
                    <a16:creationId xmlns:a16="http://schemas.microsoft.com/office/drawing/2014/main" id="{D994B25E-5C29-DA3C-B84B-544E922A3648}"/>
                  </a:ext>
                </a:extLst>
              </xdr:cNvPr>
              <xdr:cNvSpPr txBox="1"/>
            </xdr:nvSpPr>
            <xdr:spPr>
              <a:xfrm rot="2248153">
                <a:off x="2491652" y="7769871"/>
                <a:ext cx="1246001" cy="8471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MARS</a:t>
                </a:r>
              </a:p>
              <a:p>
                <a:pPr algn="ctr"/>
                <a:r>
                  <a:rPr lang="fr-FR" sz="900" b="0">
                    <a:solidFill>
                      <a:schemeClr val="bg1"/>
                    </a:solidFill>
                    <a:latin typeface="+mn-lt"/>
                  </a:rPr>
                  <a:t>Action</a:t>
                </a:r>
                <a:r>
                  <a:rPr lang="fr-FR" sz="900" b="0" baseline="0">
                    <a:solidFill>
                      <a:schemeClr val="bg1"/>
                    </a:solidFill>
                    <a:latin typeface="+mn-lt"/>
                  </a:rPr>
                  <a:t> - Vie</a:t>
                </a:r>
                <a:endParaRPr lang="fr-FR" sz="900" b="0">
                  <a:solidFill>
                    <a:schemeClr val="bg1"/>
                  </a:solidFill>
                  <a:latin typeface="+mn-lt"/>
                </a:endParaRPr>
              </a:p>
            </xdr:txBody>
          </xdr:sp>
          <xdr:sp macro="" textlink="">
            <xdr:nvSpPr>
              <xdr:cNvPr id="80" name="ZoneTexte 79">
                <a:extLst>
                  <a:ext uri="{FF2B5EF4-FFF2-40B4-BE49-F238E27FC236}">
                    <a16:creationId xmlns:a16="http://schemas.microsoft.com/office/drawing/2014/main" id="{8F21F481-C33B-BE61-19D3-1B4C41D72059}"/>
                  </a:ext>
                </a:extLst>
              </xdr:cNvPr>
              <xdr:cNvSpPr txBox="1"/>
            </xdr:nvSpPr>
            <xdr:spPr>
              <a:xfrm rot="4178402">
                <a:off x="1415885" y="6516587"/>
                <a:ext cx="1612474" cy="840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SATURNE</a:t>
                </a:r>
              </a:p>
              <a:p>
                <a:pPr algn="ctr"/>
                <a:r>
                  <a:rPr lang="fr-FR" sz="900" b="0">
                    <a:solidFill>
                      <a:schemeClr val="bg1"/>
                    </a:solidFill>
                    <a:latin typeface="+mn-lt"/>
                  </a:rPr>
                  <a:t>Mémoire</a:t>
                </a:r>
                <a:r>
                  <a:rPr lang="fr-FR" sz="900" b="0" baseline="0">
                    <a:solidFill>
                      <a:schemeClr val="bg1"/>
                    </a:solidFill>
                    <a:latin typeface="+mn-lt"/>
                  </a:rPr>
                  <a:t> - Structure</a:t>
                </a:r>
                <a:endParaRPr lang="fr-FR" sz="900" b="0">
                  <a:solidFill>
                    <a:schemeClr val="bg1"/>
                  </a:solidFill>
                  <a:latin typeface="+mn-lt"/>
                </a:endParaRPr>
              </a:p>
            </xdr:txBody>
          </xdr:sp>
          <xdr:sp macro="" textlink="">
            <xdr:nvSpPr>
              <xdr:cNvPr id="81" name="ZoneTexte 80">
                <a:extLst>
                  <a:ext uri="{FF2B5EF4-FFF2-40B4-BE49-F238E27FC236}">
                    <a16:creationId xmlns:a16="http://schemas.microsoft.com/office/drawing/2014/main" id="{1784C577-154C-2C65-DF1E-E56139EE0096}"/>
                  </a:ext>
                </a:extLst>
              </xdr:cNvPr>
              <xdr:cNvSpPr txBox="1"/>
            </xdr:nvSpPr>
            <xdr:spPr>
              <a:xfrm rot="17445423">
                <a:off x="1993762" y="4892486"/>
                <a:ext cx="1252857" cy="8408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URANUS</a:t>
                </a:r>
              </a:p>
              <a:p>
                <a:pPr algn="ctr"/>
                <a:r>
                  <a:rPr lang="fr-FR" sz="900" b="0">
                    <a:solidFill>
                      <a:schemeClr val="bg1"/>
                    </a:solidFill>
                    <a:latin typeface="+mn-lt"/>
                  </a:rPr>
                  <a:t>Analogie Haut</a:t>
                </a:r>
                <a:r>
                  <a:rPr lang="fr-FR" sz="900" b="0" baseline="0">
                    <a:solidFill>
                      <a:schemeClr val="bg1"/>
                    </a:solidFill>
                    <a:latin typeface="+mn-lt"/>
                  </a:rPr>
                  <a:t> - Bas</a:t>
                </a:r>
                <a:endParaRPr lang="fr-FR" sz="900" b="0">
                  <a:solidFill>
                    <a:schemeClr val="bg1"/>
                  </a:solidFill>
                  <a:latin typeface="+mn-lt"/>
                </a:endParaRPr>
              </a:p>
            </xdr:txBody>
          </xdr:sp>
          <xdr:sp macro="" textlink="">
            <xdr:nvSpPr>
              <xdr:cNvPr id="82" name="ZoneTexte 81">
                <a:extLst>
                  <a:ext uri="{FF2B5EF4-FFF2-40B4-BE49-F238E27FC236}">
                    <a16:creationId xmlns:a16="http://schemas.microsoft.com/office/drawing/2014/main" id="{D6FD2373-F953-98BA-8ADB-A04C2DC389E1}"/>
                  </a:ext>
                </a:extLst>
              </xdr:cNvPr>
              <xdr:cNvSpPr txBox="1"/>
            </xdr:nvSpPr>
            <xdr:spPr>
              <a:xfrm>
                <a:off x="4040763" y="3589154"/>
                <a:ext cx="1339022" cy="4070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"Je" JUPITER "Je"</a:t>
                </a:r>
              </a:p>
            </xdr:txBody>
          </xdr:sp>
          <xdr:sp macro="" textlink="">
            <xdr:nvSpPr>
              <xdr:cNvPr id="83" name="ZoneTexte 82">
                <a:extLst>
                  <a:ext uri="{FF2B5EF4-FFF2-40B4-BE49-F238E27FC236}">
                    <a16:creationId xmlns:a16="http://schemas.microsoft.com/office/drawing/2014/main" id="{23CACD73-C4FC-CEF6-C8B4-3E343BF08164}"/>
                  </a:ext>
                </a:extLst>
              </xdr:cNvPr>
              <xdr:cNvSpPr txBox="1"/>
            </xdr:nvSpPr>
            <xdr:spPr>
              <a:xfrm rot="19345750">
                <a:off x="2754665" y="3870223"/>
                <a:ext cx="1245999" cy="8477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NEPTUNE</a:t>
                </a:r>
              </a:p>
              <a:p>
                <a:pPr algn="ctr"/>
                <a:r>
                  <a:rPr lang="fr-FR" sz="900" b="0">
                    <a:solidFill>
                      <a:schemeClr val="bg1"/>
                    </a:solidFill>
                    <a:latin typeface="+mn-lt"/>
                  </a:rPr>
                  <a:t>Volonté - Sagesse</a:t>
                </a:r>
              </a:p>
            </xdr:txBody>
          </xdr:sp>
          <xdr:sp macro="" textlink="">
            <xdr:nvSpPr>
              <xdr:cNvPr id="85" name="ZoneTexte 84">
                <a:extLst>
                  <a:ext uri="{FF2B5EF4-FFF2-40B4-BE49-F238E27FC236}">
                    <a16:creationId xmlns:a16="http://schemas.microsoft.com/office/drawing/2014/main" id="{31E5C3E6-9C3B-8D7C-332A-9F0F46954AC3}"/>
                  </a:ext>
                </a:extLst>
              </xdr:cNvPr>
              <xdr:cNvSpPr txBox="1"/>
            </xdr:nvSpPr>
            <xdr:spPr>
              <a:xfrm rot="2183975">
                <a:off x="5390019" y="3887126"/>
                <a:ext cx="1246001" cy="8477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SOLEIL</a:t>
                </a:r>
              </a:p>
              <a:p>
                <a:pPr algn="ctr"/>
                <a:r>
                  <a:rPr lang="fr-FR" sz="900" b="0">
                    <a:solidFill>
                      <a:schemeClr val="bg1"/>
                    </a:solidFill>
                    <a:latin typeface="+mn-lt"/>
                  </a:rPr>
                  <a:t>Conscience - Espace</a:t>
                </a:r>
              </a:p>
            </xdr:txBody>
          </xdr:sp>
          <xdr:sp macro="" textlink="">
            <xdr:nvSpPr>
              <xdr:cNvPr id="205" name="ZoneTexte 204">
                <a:extLst>
                  <a:ext uri="{FF2B5EF4-FFF2-40B4-BE49-F238E27FC236}">
                    <a16:creationId xmlns:a16="http://schemas.microsoft.com/office/drawing/2014/main" id="{73483FA5-2777-0822-C9EA-54F61DDD16E4}"/>
                  </a:ext>
                </a:extLst>
              </xdr:cNvPr>
              <xdr:cNvSpPr txBox="1"/>
            </xdr:nvSpPr>
            <xdr:spPr>
              <a:xfrm rot="4286919">
                <a:off x="6132775" y="4950297"/>
                <a:ext cx="1299251" cy="8408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LUNE</a:t>
                </a:r>
              </a:p>
              <a:p>
                <a:pPr algn="ctr"/>
                <a:r>
                  <a:rPr lang="fr-FR" sz="900" b="0">
                    <a:solidFill>
                      <a:schemeClr val="bg1"/>
                    </a:solidFill>
                    <a:latin typeface="+mn-lt"/>
                  </a:rPr>
                  <a:t>Binaire -</a:t>
                </a:r>
                <a:r>
                  <a:rPr lang="fr-FR" sz="900" b="0" baseline="0">
                    <a:solidFill>
                      <a:schemeClr val="bg1"/>
                    </a:solidFill>
                    <a:latin typeface="+mn-lt"/>
                  </a:rPr>
                  <a:t> Dualité</a:t>
                </a:r>
                <a:endParaRPr lang="fr-FR" sz="900" b="0">
                  <a:solidFill>
                    <a:schemeClr val="bg1"/>
                  </a:solidFill>
                  <a:latin typeface="+mn-lt"/>
                </a:endParaRPr>
              </a:p>
            </xdr:txBody>
          </xdr:sp>
        </xdr:grpSp>
        <xdr:grpSp>
          <xdr:nvGrpSpPr>
            <xdr:cNvPr id="55" name="Groupe 54">
              <a:extLst>
                <a:ext uri="{FF2B5EF4-FFF2-40B4-BE49-F238E27FC236}">
                  <a16:creationId xmlns:a16="http://schemas.microsoft.com/office/drawing/2014/main" id="{2ED2CCA9-E7C9-0EFF-A48F-2745DD87D731}"/>
                </a:ext>
              </a:extLst>
            </xdr:cNvPr>
            <xdr:cNvGrpSpPr/>
          </xdr:nvGrpSpPr>
          <xdr:grpSpPr>
            <a:xfrm>
              <a:off x="2610780" y="3985018"/>
              <a:ext cx="4086181" cy="4350734"/>
              <a:chOff x="2595540" y="4011664"/>
              <a:chExt cx="4040461" cy="4341184"/>
            </a:xfrm>
          </xdr:grpSpPr>
          <xdr:pic>
            <xdr:nvPicPr>
              <xdr:cNvPr id="56" name="Image 55">
                <a:extLst>
                  <a:ext uri="{FF2B5EF4-FFF2-40B4-BE49-F238E27FC236}">
                    <a16:creationId xmlns:a16="http://schemas.microsoft.com/office/drawing/2014/main" id="{F5DB8110-0E22-09C3-EB39-FA52E301D8D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2276303">
                <a:off x="5399380" y="4400284"/>
                <a:ext cx="720000" cy="360000"/>
              </a:xfrm>
              <a:prstGeom prst="rect">
                <a:avLst/>
              </a:prstGeom>
            </xdr:spPr>
          </xdr:pic>
          <xdr:pic>
            <xdr:nvPicPr>
              <xdr:cNvPr id="57" name="Image 56">
                <a:extLst>
                  <a:ext uri="{FF2B5EF4-FFF2-40B4-BE49-F238E27FC236}">
                    <a16:creationId xmlns:a16="http://schemas.microsoft.com/office/drawing/2014/main" id="{4701271E-7B0A-F057-214E-286A86994936}"/>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4294360">
                <a:off x="6073139" y="5349240"/>
                <a:ext cx="720000" cy="360000"/>
              </a:xfrm>
              <a:prstGeom prst="rect">
                <a:avLst/>
              </a:prstGeom>
            </xdr:spPr>
          </xdr:pic>
          <xdr:pic>
            <xdr:nvPicPr>
              <xdr:cNvPr id="58" name="Image 57">
                <a:extLst>
                  <a:ext uri="{FF2B5EF4-FFF2-40B4-BE49-F238E27FC236}">
                    <a16:creationId xmlns:a16="http://schemas.microsoft.com/office/drawing/2014/main" id="{1D63B9AA-BCC5-A8C4-7E54-3D2A77BB5292}"/>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6635508">
                <a:off x="6096001" y="6568441"/>
                <a:ext cx="720000" cy="360000"/>
              </a:xfrm>
              <a:prstGeom prst="rect">
                <a:avLst/>
              </a:prstGeom>
            </xdr:spPr>
          </xdr:pic>
          <xdr:pic>
            <xdr:nvPicPr>
              <xdr:cNvPr id="59" name="Image 58">
                <a:extLst>
                  <a:ext uri="{FF2B5EF4-FFF2-40B4-BE49-F238E27FC236}">
                    <a16:creationId xmlns:a16="http://schemas.microsoft.com/office/drawing/2014/main" id="{845DC9BC-4FF1-0B5B-1E62-13B15BE3D0A4}"/>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rot="19474207">
                <a:off x="5431841" y="7611849"/>
                <a:ext cx="720000" cy="360000"/>
              </a:xfrm>
              <a:prstGeom prst="rect">
                <a:avLst/>
              </a:prstGeom>
            </xdr:spPr>
          </xdr:pic>
          <xdr:pic>
            <xdr:nvPicPr>
              <xdr:cNvPr id="60" name="Image 59">
                <a:extLst>
                  <a:ext uri="{FF2B5EF4-FFF2-40B4-BE49-F238E27FC236}">
                    <a16:creationId xmlns:a16="http://schemas.microsoft.com/office/drawing/2014/main" id="{2E249235-BDB5-9B18-4213-313E0F1BF98C}"/>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4236720" y="7992848"/>
                <a:ext cx="720000" cy="360000"/>
              </a:xfrm>
              <a:prstGeom prst="rect">
                <a:avLst/>
              </a:prstGeom>
            </xdr:spPr>
          </xdr:pic>
          <xdr:pic>
            <xdr:nvPicPr>
              <xdr:cNvPr id="61" name="Image 60">
                <a:extLst>
                  <a:ext uri="{FF2B5EF4-FFF2-40B4-BE49-F238E27FC236}">
                    <a16:creationId xmlns:a16="http://schemas.microsoft.com/office/drawing/2014/main" id="{A8E96650-B922-C27D-23BB-7388E37F09C3}"/>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rot="2104467">
                <a:off x="3098139" y="7608304"/>
                <a:ext cx="720000" cy="360000"/>
              </a:xfrm>
              <a:prstGeom prst="rect">
                <a:avLst/>
              </a:prstGeom>
            </xdr:spPr>
          </xdr:pic>
          <xdr:pic>
            <xdr:nvPicPr>
              <xdr:cNvPr id="62" name="Image 61">
                <a:extLst>
                  <a:ext uri="{FF2B5EF4-FFF2-40B4-BE49-F238E27FC236}">
                    <a16:creationId xmlns:a16="http://schemas.microsoft.com/office/drawing/2014/main" id="{BCE35B0C-B736-C6C1-7EC6-E1F4C9FE2641}"/>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rot="15044501">
                <a:off x="2423160" y="6606540"/>
                <a:ext cx="720000" cy="360000"/>
              </a:xfrm>
              <a:prstGeom prst="rect">
                <a:avLst/>
              </a:prstGeom>
            </xdr:spPr>
          </xdr:pic>
          <xdr:pic>
            <xdr:nvPicPr>
              <xdr:cNvPr id="63" name="Image 62">
                <a:extLst>
                  <a:ext uri="{FF2B5EF4-FFF2-40B4-BE49-F238E27FC236}">
                    <a16:creationId xmlns:a16="http://schemas.microsoft.com/office/drawing/2014/main" id="{B1996DC7-60FA-F999-5F3B-D2E9D4170426}"/>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rot="17263696">
                <a:off x="2415540" y="5349240"/>
                <a:ext cx="720000" cy="360000"/>
              </a:xfrm>
              <a:prstGeom prst="rect">
                <a:avLst/>
              </a:prstGeom>
            </xdr:spPr>
          </xdr:pic>
          <xdr:pic>
            <xdr:nvPicPr>
              <xdr:cNvPr id="450" name="Image 449">
                <a:extLst>
                  <a:ext uri="{FF2B5EF4-FFF2-40B4-BE49-F238E27FC236}">
                    <a16:creationId xmlns:a16="http://schemas.microsoft.com/office/drawing/2014/main" id="{F4AA7468-BF4B-B163-C6B4-277438F20596}"/>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rot="19289983">
                <a:off x="3112160" y="4385045"/>
                <a:ext cx="720000" cy="360000"/>
              </a:xfrm>
              <a:prstGeom prst="rect">
                <a:avLst/>
              </a:prstGeom>
            </xdr:spPr>
          </xdr:pic>
          <xdr:pic>
            <xdr:nvPicPr>
              <xdr:cNvPr id="454" name="Image 453">
                <a:extLst>
                  <a:ext uri="{FF2B5EF4-FFF2-40B4-BE49-F238E27FC236}">
                    <a16:creationId xmlns:a16="http://schemas.microsoft.com/office/drawing/2014/main" id="{67D95C2D-2837-1EED-034A-D7CF186A2EA3}"/>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274820" y="4011664"/>
                <a:ext cx="720000" cy="360000"/>
              </a:xfrm>
              <a:prstGeom prst="rect">
                <a:avLst/>
              </a:prstGeom>
            </xdr:spPr>
          </xdr:pic>
        </xdr:grpSp>
      </xdr:grpSp>
      <xdr:pic>
        <xdr:nvPicPr>
          <xdr:cNvPr id="19" name="Image 18">
            <a:extLst>
              <a:ext uri="{FF2B5EF4-FFF2-40B4-BE49-F238E27FC236}">
                <a16:creationId xmlns:a16="http://schemas.microsoft.com/office/drawing/2014/main" id="{FC4F0B6B-DD06-BA99-CF88-5E0A88EC78E5}"/>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rot="21441987">
            <a:off x="3540063" y="5709316"/>
            <a:ext cx="2269137" cy="2265109"/>
          </a:xfrm>
          <a:prstGeom prst="rect">
            <a:avLst/>
          </a:prstGeom>
          <a:noFill/>
          <a:effectLst>
            <a:innerShdw blurRad="114300">
              <a:prstClr val="black"/>
            </a:innerShdw>
          </a:effectLst>
        </xdr:spPr>
      </xdr:pic>
      <xdr:sp macro="" textlink="">
        <xdr:nvSpPr>
          <xdr:cNvPr id="20" name="Pentagone 19">
            <a:extLst>
              <a:ext uri="{FF2B5EF4-FFF2-40B4-BE49-F238E27FC236}">
                <a16:creationId xmlns:a16="http://schemas.microsoft.com/office/drawing/2014/main" id="{A4EF75CF-5D03-04C9-6628-504C26CC0747}"/>
              </a:ext>
            </a:extLst>
          </xdr:cNvPr>
          <xdr:cNvSpPr/>
        </xdr:nvSpPr>
        <xdr:spPr>
          <a:xfrm rot="6457253">
            <a:off x="4076148" y="6253057"/>
            <a:ext cx="1287697" cy="1195651"/>
          </a:xfrm>
          <a:prstGeom prst="pentagon">
            <a:avLst/>
          </a:prstGeom>
          <a:noFill/>
          <a:ln w="28575">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lin ang="18900000" scaled="1"/>
              <a:tileRect/>
            </a:gradFill>
          </a:ln>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solidFill>
                <a:schemeClr val="tx1"/>
              </a:solidFill>
            </a:endParaRPr>
          </a:p>
        </xdr:txBody>
      </xdr:sp>
    </xdr:grpSp>
    <xdr:clientData/>
  </xdr:twoCellAnchor>
  <xdr:twoCellAnchor editAs="oneCell">
    <xdr:from>
      <xdr:col>10</xdr:col>
      <xdr:colOff>254790</xdr:colOff>
      <xdr:row>34</xdr:row>
      <xdr:rowOff>90487</xdr:rowOff>
    </xdr:from>
    <xdr:to>
      <xdr:col>12</xdr:col>
      <xdr:colOff>130963</xdr:colOff>
      <xdr:row>37</xdr:row>
      <xdr:rowOff>14283</xdr:rowOff>
    </xdr:to>
    <xdr:pic>
      <xdr:nvPicPr>
        <xdr:cNvPr id="449" name="Image 448">
          <a:extLst>
            <a:ext uri="{FF2B5EF4-FFF2-40B4-BE49-F238E27FC236}">
              <a16:creationId xmlns:a16="http://schemas.microsoft.com/office/drawing/2014/main" id="{677F2BEF-9A37-526B-9BB5-C46C9DFD8FC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591466" y="6365781"/>
          <a:ext cx="548526" cy="506502"/>
        </a:xfrm>
        <a:prstGeom prst="rect">
          <a:avLst/>
        </a:prstGeom>
        <a:solidFill>
          <a:schemeClr val="tx1"/>
        </a:solidFill>
      </xdr:spPr>
    </xdr:pic>
    <xdr:clientData/>
  </xdr:twoCellAnchor>
  <xdr:twoCellAnchor editAs="oneCell">
    <xdr:from>
      <xdr:col>0</xdr:col>
      <xdr:colOff>214303</xdr:colOff>
      <xdr:row>169</xdr:row>
      <xdr:rowOff>30480</xdr:rowOff>
    </xdr:from>
    <xdr:to>
      <xdr:col>2</xdr:col>
      <xdr:colOff>285751</xdr:colOff>
      <xdr:row>177</xdr:row>
      <xdr:rowOff>82181</xdr:rowOff>
    </xdr:to>
    <xdr:pic>
      <xdr:nvPicPr>
        <xdr:cNvPr id="70" name="Image 69">
          <a:extLst>
            <a:ext uri="{FF2B5EF4-FFF2-40B4-BE49-F238E27FC236}">
              <a16:creationId xmlns:a16="http://schemas.microsoft.com/office/drawing/2014/main" id="{36A63EAB-A92A-46B4-AB20-969E3DA42973}"/>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214303" y="21343620"/>
          <a:ext cx="1648788" cy="1649286"/>
        </a:xfrm>
        <a:prstGeom prst="rect">
          <a:avLst/>
        </a:prstGeom>
      </xdr:spPr>
    </xdr:pic>
    <xdr:clientData/>
  </xdr:twoCellAnchor>
  <xdr:twoCellAnchor editAs="oneCell">
    <xdr:from>
      <xdr:col>35</xdr:col>
      <xdr:colOff>175198</xdr:colOff>
      <xdr:row>168</xdr:row>
      <xdr:rowOff>173168</xdr:rowOff>
    </xdr:from>
    <xdr:to>
      <xdr:col>45</xdr:col>
      <xdr:colOff>45448</xdr:colOff>
      <xdr:row>183</xdr:row>
      <xdr:rowOff>30802</xdr:rowOff>
    </xdr:to>
    <xdr:grpSp>
      <xdr:nvGrpSpPr>
        <xdr:cNvPr id="17" name="Groupe 16">
          <a:extLst>
            <a:ext uri="{FF2B5EF4-FFF2-40B4-BE49-F238E27FC236}">
              <a16:creationId xmlns:a16="http://schemas.microsoft.com/office/drawing/2014/main" id="{A8A70CAD-B6AD-4E2B-903A-AD6EAD4476C5}"/>
            </a:ext>
          </a:extLst>
        </xdr:cNvPr>
        <xdr:cNvGrpSpPr>
          <a:grpSpLocks/>
        </xdr:cNvGrpSpPr>
      </xdr:nvGrpSpPr>
      <xdr:grpSpPr>
        <a:xfrm>
          <a:off x="12736292" y="31641387"/>
          <a:ext cx="3204000" cy="2804431"/>
          <a:chOff x="11140252" y="32003402"/>
          <a:chExt cx="3032373" cy="2711513"/>
        </a:xfrm>
      </xdr:grpSpPr>
      <xdr:grpSp>
        <xdr:nvGrpSpPr>
          <xdr:cNvPr id="414" name="Groupe 413">
            <a:extLst>
              <a:ext uri="{FF2B5EF4-FFF2-40B4-BE49-F238E27FC236}">
                <a16:creationId xmlns:a16="http://schemas.microsoft.com/office/drawing/2014/main" id="{86CA0483-4578-4C65-AA93-631EFFAB5132}"/>
              </a:ext>
            </a:extLst>
          </xdr:cNvPr>
          <xdr:cNvGrpSpPr>
            <a:grpSpLocks noChangeAspect="1"/>
          </xdr:cNvGrpSpPr>
        </xdr:nvGrpSpPr>
        <xdr:grpSpPr>
          <a:xfrm>
            <a:off x="11483340" y="32184997"/>
            <a:ext cx="2512825" cy="2529918"/>
            <a:chOff x="12296775" y="12295978"/>
            <a:chExt cx="2880000" cy="2933098"/>
          </a:xfrm>
        </xdr:grpSpPr>
        <xdr:grpSp>
          <xdr:nvGrpSpPr>
            <xdr:cNvPr id="415" name="Groupe 414">
              <a:extLst>
                <a:ext uri="{FF2B5EF4-FFF2-40B4-BE49-F238E27FC236}">
                  <a16:creationId xmlns:a16="http://schemas.microsoft.com/office/drawing/2014/main" id="{CD421969-C93D-4114-8827-145FCA6F0A64}"/>
                </a:ext>
              </a:extLst>
            </xdr:cNvPr>
            <xdr:cNvGrpSpPr/>
          </xdr:nvGrpSpPr>
          <xdr:grpSpPr>
            <a:xfrm>
              <a:off x="12296775" y="12295978"/>
              <a:ext cx="2880000" cy="2933098"/>
              <a:chOff x="10982325" y="13250083"/>
              <a:chExt cx="2686048" cy="2696771"/>
            </a:xfrm>
          </xdr:grpSpPr>
          <xdr:sp macro="" textlink="">
            <xdr:nvSpPr>
              <xdr:cNvPr id="421" name="ZoneTexte 420">
                <a:extLst>
                  <a:ext uri="{FF2B5EF4-FFF2-40B4-BE49-F238E27FC236}">
                    <a16:creationId xmlns:a16="http://schemas.microsoft.com/office/drawing/2014/main" id="{2543FBD8-0814-4BFB-B42A-7B11F5A54EFE}"/>
                  </a:ext>
                </a:extLst>
              </xdr:cNvPr>
              <xdr:cNvSpPr txBox="1"/>
            </xdr:nvSpPr>
            <xdr:spPr>
              <a:xfrm>
                <a:off x="12087226" y="13250083"/>
                <a:ext cx="4286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10</a:t>
                </a:r>
              </a:p>
            </xdr:txBody>
          </xdr:sp>
          <xdr:sp macro="" textlink="">
            <xdr:nvSpPr>
              <xdr:cNvPr id="422" name="ZoneTexte 421">
                <a:extLst>
                  <a:ext uri="{FF2B5EF4-FFF2-40B4-BE49-F238E27FC236}">
                    <a16:creationId xmlns:a16="http://schemas.microsoft.com/office/drawing/2014/main" id="{5E8C8AB3-CDBE-426E-ACC3-15066FC67869}"/>
                  </a:ext>
                </a:extLst>
              </xdr:cNvPr>
              <xdr:cNvSpPr txBox="1"/>
            </xdr:nvSpPr>
            <xdr:spPr>
              <a:xfrm>
                <a:off x="12123735" y="15642054"/>
                <a:ext cx="4286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5</a:t>
                </a:r>
              </a:p>
            </xdr:txBody>
          </xdr:sp>
          <xdr:sp macro="" textlink="">
            <xdr:nvSpPr>
              <xdr:cNvPr id="423" name="ZoneTexte 422">
                <a:extLst>
                  <a:ext uri="{FF2B5EF4-FFF2-40B4-BE49-F238E27FC236}">
                    <a16:creationId xmlns:a16="http://schemas.microsoft.com/office/drawing/2014/main" id="{D5AE5482-D413-493D-AF25-58788C916EB8}"/>
                  </a:ext>
                </a:extLst>
              </xdr:cNvPr>
              <xdr:cNvSpPr txBox="1"/>
            </xdr:nvSpPr>
            <xdr:spPr>
              <a:xfrm>
                <a:off x="12792075" y="13477874"/>
                <a:ext cx="4286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1</a:t>
                </a:r>
              </a:p>
            </xdr:txBody>
          </xdr:sp>
          <xdr:sp macro="" textlink="">
            <xdr:nvSpPr>
              <xdr:cNvPr id="424" name="ZoneTexte 423">
                <a:extLst>
                  <a:ext uri="{FF2B5EF4-FFF2-40B4-BE49-F238E27FC236}">
                    <a16:creationId xmlns:a16="http://schemas.microsoft.com/office/drawing/2014/main" id="{BEB22189-5D37-4895-BBEF-D583587A63F8}"/>
                  </a:ext>
                </a:extLst>
              </xdr:cNvPr>
              <xdr:cNvSpPr txBox="1"/>
            </xdr:nvSpPr>
            <xdr:spPr>
              <a:xfrm>
                <a:off x="11391900" y="13496924"/>
                <a:ext cx="4286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9</a:t>
                </a:r>
              </a:p>
            </xdr:txBody>
          </xdr:sp>
          <xdr:sp macro="" textlink="">
            <xdr:nvSpPr>
              <xdr:cNvPr id="425" name="ZoneTexte 424">
                <a:extLst>
                  <a:ext uri="{FF2B5EF4-FFF2-40B4-BE49-F238E27FC236}">
                    <a16:creationId xmlns:a16="http://schemas.microsoft.com/office/drawing/2014/main" id="{AFA45929-9DB5-49D6-96B4-D2FE17580C7F}"/>
                  </a:ext>
                </a:extLst>
              </xdr:cNvPr>
              <xdr:cNvSpPr txBox="1"/>
            </xdr:nvSpPr>
            <xdr:spPr>
              <a:xfrm>
                <a:off x="10982325" y="14068424"/>
                <a:ext cx="4286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8</a:t>
                </a:r>
              </a:p>
            </xdr:txBody>
          </xdr:sp>
          <xdr:sp macro="" textlink="">
            <xdr:nvSpPr>
              <xdr:cNvPr id="426" name="ZoneTexte 425">
                <a:extLst>
                  <a:ext uri="{FF2B5EF4-FFF2-40B4-BE49-F238E27FC236}">
                    <a16:creationId xmlns:a16="http://schemas.microsoft.com/office/drawing/2014/main" id="{5717D52B-01AD-44D6-A643-4AC242EAB743}"/>
                  </a:ext>
                </a:extLst>
              </xdr:cNvPr>
              <xdr:cNvSpPr txBox="1"/>
            </xdr:nvSpPr>
            <xdr:spPr>
              <a:xfrm>
                <a:off x="10991850" y="14811374"/>
                <a:ext cx="4286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7</a:t>
                </a:r>
              </a:p>
            </xdr:txBody>
          </xdr:sp>
          <xdr:sp macro="" textlink="">
            <xdr:nvSpPr>
              <xdr:cNvPr id="427" name="ZoneTexte 426">
                <a:extLst>
                  <a:ext uri="{FF2B5EF4-FFF2-40B4-BE49-F238E27FC236}">
                    <a16:creationId xmlns:a16="http://schemas.microsoft.com/office/drawing/2014/main" id="{87C6A642-5583-4433-8E09-827FA33CA931}"/>
                  </a:ext>
                </a:extLst>
              </xdr:cNvPr>
              <xdr:cNvSpPr txBox="1"/>
            </xdr:nvSpPr>
            <xdr:spPr>
              <a:xfrm>
                <a:off x="11381315" y="15383543"/>
                <a:ext cx="4286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6</a:t>
                </a:r>
              </a:p>
            </xdr:txBody>
          </xdr:sp>
          <xdr:sp macro="" textlink="">
            <xdr:nvSpPr>
              <xdr:cNvPr id="428" name="ZoneTexte 427">
                <a:extLst>
                  <a:ext uri="{FF2B5EF4-FFF2-40B4-BE49-F238E27FC236}">
                    <a16:creationId xmlns:a16="http://schemas.microsoft.com/office/drawing/2014/main" id="{B549532C-3D9C-4D11-9212-6C9331EBC8EA}"/>
                  </a:ext>
                </a:extLst>
              </xdr:cNvPr>
              <xdr:cNvSpPr txBox="1"/>
            </xdr:nvSpPr>
            <xdr:spPr>
              <a:xfrm>
                <a:off x="13239748" y="14087475"/>
                <a:ext cx="4286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2</a:t>
                </a:r>
              </a:p>
            </xdr:txBody>
          </xdr:sp>
          <xdr:sp macro="" textlink="">
            <xdr:nvSpPr>
              <xdr:cNvPr id="429" name="ZoneTexte 428">
                <a:extLst>
                  <a:ext uri="{FF2B5EF4-FFF2-40B4-BE49-F238E27FC236}">
                    <a16:creationId xmlns:a16="http://schemas.microsoft.com/office/drawing/2014/main" id="{3F6A8986-DC39-4016-966C-4A6BB6A07E5A}"/>
                  </a:ext>
                </a:extLst>
              </xdr:cNvPr>
              <xdr:cNvSpPr txBox="1"/>
            </xdr:nvSpPr>
            <xdr:spPr>
              <a:xfrm>
                <a:off x="13230223" y="14849475"/>
                <a:ext cx="4286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3</a:t>
                </a:r>
              </a:p>
            </xdr:txBody>
          </xdr:sp>
          <xdr:sp macro="" textlink="">
            <xdr:nvSpPr>
              <xdr:cNvPr id="430" name="ZoneTexte 429">
                <a:extLst>
                  <a:ext uri="{FF2B5EF4-FFF2-40B4-BE49-F238E27FC236}">
                    <a16:creationId xmlns:a16="http://schemas.microsoft.com/office/drawing/2014/main" id="{8E507C7A-A561-4390-B71F-348255F76EE9}"/>
                  </a:ext>
                </a:extLst>
              </xdr:cNvPr>
              <xdr:cNvSpPr txBox="1"/>
            </xdr:nvSpPr>
            <xdr:spPr>
              <a:xfrm>
                <a:off x="12820648" y="15392400"/>
                <a:ext cx="4286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4</a:t>
                </a:r>
              </a:p>
            </xdr:txBody>
          </xdr:sp>
          <xdr:sp macro="" textlink="">
            <xdr:nvSpPr>
              <xdr:cNvPr id="431" name="Étoile : 5 branches 430">
                <a:extLst>
                  <a:ext uri="{FF2B5EF4-FFF2-40B4-BE49-F238E27FC236}">
                    <a16:creationId xmlns:a16="http://schemas.microsoft.com/office/drawing/2014/main" id="{88AF2C46-45CD-424E-8D49-92AF3E0E503F}"/>
                  </a:ext>
                </a:extLst>
              </xdr:cNvPr>
              <xdr:cNvSpPr/>
            </xdr:nvSpPr>
            <xdr:spPr>
              <a:xfrm>
                <a:off x="11323650" y="13563183"/>
                <a:ext cx="2028162" cy="1885950"/>
              </a:xfrm>
              <a:prstGeom prst="star5">
                <a:avLst/>
              </a:prstGeom>
              <a:noFill/>
              <a:ln>
                <a:solidFill>
                  <a:schemeClr val="tx1"/>
                </a:solidFill>
              </a:ln>
              <a:effectLst>
                <a:outerShdw blurRad="25400" dist="38100" dir="5400000" sx="96000" sy="96000" algn="t" rotWithShape="0">
                  <a:prstClr val="black">
                    <a:alpha val="81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432" name="Étoile : 5 branches 431">
                <a:extLst>
                  <a:ext uri="{FF2B5EF4-FFF2-40B4-BE49-F238E27FC236}">
                    <a16:creationId xmlns:a16="http://schemas.microsoft.com/office/drawing/2014/main" id="{0304ADE6-173D-4434-91BF-D1F20FBB9093}"/>
                  </a:ext>
                </a:extLst>
              </xdr:cNvPr>
              <xdr:cNvSpPr/>
            </xdr:nvSpPr>
            <xdr:spPr>
              <a:xfrm rot="2154874">
                <a:off x="11345862" y="13581522"/>
                <a:ext cx="2066429" cy="1897530"/>
              </a:xfrm>
              <a:prstGeom prst="star5">
                <a:avLst>
                  <a:gd name="adj" fmla="val 19705"/>
                  <a:gd name="hf" fmla="val 105146"/>
                  <a:gd name="vf" fmla="val 110557"/>
                </a:avLst>
              </a:prstGeom>
              <a:noFill/>
              <a:ln>
                <a:solidFill>
                  <a:schemeClr val="bg1"/>
                </a:solidFill>
              </a:ln>
              <a:effectLst>
                <a:outerShdw blurRad="50800" dist="38100" dir="5400000" sx="96000" sy="96000" algn="t" rotWithShape="0">
                  <a:prstClr val="black"/>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433" name="Ellipse 432">
                <a:extLst>
                  <a:ext uri="{FF2B5EF4-FFF2-40B4-BE49-F238E27FC236}">
                    <a16:creationId xmlns:a16="http://schemas.microsoft.com/office/drawing/2014/main" id="{1BBAC329-5F42-459A-9797-8558FEA9CA33}"/>
                  </a:ext>
                </a:extLst>
              </xdr:cNvPr>
              <xdr:cNvSpPr>
                <a:spLocks noChangeAspect="1"/>
              </xdr:cNvSpPr>
            </xdr:nvSpPr>
            <xdr:spPr>
              <a:xfrm>
                <a:off x="11241033" y="13502219"/>
                <a:ext cx="2166194" cy="2198413"/>
              </a:xfrm>
              <a:prstGeom prst="ellipse">
                <a:avLst/>
              </a:prstGeom>
              <a:noFill/>
              <a:ln w="12700">
                <a:solidFill>
                  <a:schemeClr val="tx1"/>
                </a:solidFill>
              </a:ln>
              <a:effectLst>
                <a:outerShdw blurRad="50800" dist="25400" dir="5400000" sx="99000" sy="99000" algn="t" rotWithShape="0">
                  <a:prstClr val="black">
                    <a:alpha val="8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grpSp>
          <xdr:nvGrpSpPr>
            <xdr:cNvPr id="416" name="Groupe 415">
              <a:extLst>
                <a:ext uri="{FF2B5EF4-FFF2-40B4-BE49-F238E27FC236}">
                  <a16:creationId xmlns:a16="http://schemas.microsoft.com/office/drawing/2014/main" id="{DC178913-CE40-4867-BE87-F22E94EA6F38}"/>
                </a:ext>
              </a:extLst>
            </xdr:cNvPr>
            <xdr:cNvGrpSpPr/>
          </xdr:nvGrpSpPr>
          <xdr:grpSpPr>
            <a:xfrm rot="208547">
              <a:off x="12728272" y="12737445"/>
              <a:ext cx="1981310" cy="1900356"/>
              <a:chOff x="12029620" y="13700304"/>
              <a:chExt cx="1485983" cy="1425267"/>
            </a:xfrm>
          </xdr:grpSpPr>
          <xdr:sp macro="" textlink="">
            <xdr:nvSpPr>
              <xdr:cNvPr id="417" name="Arc 416">
                <a:extLst>
                  <a:ext uri="{FF2B5EF4-FFF2-40B4-BE49-F238E27FC236}">
                    <a16:creationId xmlns:a16="http://schemas.microsoft.com/office/drawing/2014/main" id="{2378931C-8946-4A06-BB86-DD80D6CCEA7D}"/>
                  </a:ext>
                </a:extLst>
              </xdr:cNvPr>
              <xdr:cNvSpPr/>
            </xdr:nvSpPr>
            <xdr:spPr>
              <a:xfrm>
                <a:off x="12029620" y="13700304"/>
                <a:ext cx="1485983" cy="1390650"/>
              </a:xfrm>
              <a:prstGeom prst="arc">
                <a:avLst>
                  <a:gd name="adj1" fmla="val 16043715"/>
                  <a:gd name="adj2" fmla="val 21440332"/>
                </a:avLst>
              </a:prstGeom>
              <a:ln>
                <a:solidFill>
                  <a:schemeClr val="tx1"/>
                </a:solidFill>
                <a:headEnd type="none"/>
                <a:tailEnd type="triangle" w="lg" len="med"/>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sp macro="" textlink="">
            <xdr:nvSpPr>
              <xdr:cNvPr id="418" name="Arc 417">
                <a:extLst>
                  <a:ext uri="{FF2B5EF4-FFF2-40B4-BE49-F238E27FC236}">
                    <a16:creationId xmlns:a16="http://schemas.microsoft.com/office/drawing/2014/main" id="{50FB4095-6CB7-4461-9D70-BE63B38F9778}"/>
                  </a:ext>
                </a:extLst>
              </xdr:cNvPr>
              <xdr:cNvSpPr/>
            </xdr:nvSpPr>
            <xdr:spPr>
              <a:xfrm rot="21061455" flipH="1">
                <a:off x="12067143" y="13702661"/>
                <a:ext cx="1435625" cy="1278425"/>
              </a:xfrm>
              <a:prstGeom prst="arc">
                <a:avLst>
                  <a:gd name="adj1" fmla="val 15640663"/>
                  <a:gd name="adj2" fmla="val 36398"/>
                </a:avLst>
              </a:prstGeom>
              <a:ln>
                <a:solidFill>
                  <a:schemeClr val="tx1"/>
                </a:solidFill>
                <a:headEnd type="none"/>
                <a:tailEnd type="triangle" w="lg" len="med"/>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sp macro="" textlink="">
            <xdr:nvSpPr>
              <xdr:cNvPr id="419" name="ZoneTexte 418">
                <a:extLst>
                  <a:ext uri="{FF2B5EF4-FFF2-40B4-BE49-F238E27FC236}">
                    <a16:creationId xmlns:a16="http://schemas.microsoft.com/office/drawing/2014/main" id="{E854A952-E2A0-48F9-87E1-58EC4E9DF217}"/>
                  </a:ext>
                </a:extLst>
              </xdr:cNvPr>
              <xdr:cNvSpPr txBox="1"/>
            </xdr:nvSpPr>
            <xdr:spPr>
              <a:xfrm rot="3688324">
                <a:off x="12176401" y="13839036"/>
                <a:ext cx="1334820" cy="12382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prstTxWarp prst="textArchUp">
                  <a:avLst>
                    <a:gd name="adj" fmla="val 7930412"/>
                  </a:avLst>
                </a:prstTxWarp>
              </a:bodyPr>
              <a:lstStyle/>
              <a:p>
                <a:r>
                  <a:rPr lang="fr-FR" sz="1100"/>
                  <a:t>Involution</a:t>
                </a:r>
              </a:p>
            </xdr:txBody>
          </xdr:sp>
          <xdr:sp macro="" textlink="">
            <xdr:nvSpPr>
              <xdr:cNvPr id="420" name="ZoneTexte 419">
                <a:extLst>
                  <a:ext uri="{FF2B5EF4-FFF2-40B4-BE49-F238E27FC236}">
                    <a16:creationId xmlns:a16="http://schemas.microsoft.com/office/drawing/2014/main" id="{F84B3D9F-ADDF-4EA7-9E92-28DA107DDA2A}"/>
                  </a:ext>
                </a:extLst>
              </xdr:cNvPr>
              <xdr:cNvSpPr txBox="1"/>
            </xdr:nvSpPr>
            <xdr:spPr>
              <a:xfrm rot="9686797">
                <a:off x="12081148" y="13829512"/>
                <a:ext cx="1334820" cy="12382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prstTxWarp prst="textArchUp">
                  <a:avLst>
                    <a:gd name="adj" fmla="val 7930412"/>
                  </a:avLst>
                </a:prstTxWarp>
              </a:bodyPr>
              <a:lstStyle/>
              <a:p>
                <a:r>
                  <a:rPr lang="fr-FR" sz="1100"/>
                  <a:t>évolution</a:t>
                </a:r>
              </a:p>
            </xdr:txBody>
          </xdr:sp>
        </xdr:grpSp>
      </xdr:grpSp>
      <xdr:sp macro="" textlink="">
        <xdr:nvSpPr>
          <xdr:cNvPr id="435" name="Arc 434">
            <a:extLst>
              <a:ext uri="{FF2B5EF4-FFF2-40B4-BE49-F238E27FC236}">
                <a16:creationId xmlns:a16="http://schemas.microsoft.com/office/drawing/2014/main" id="{E096AFB0-8C05-4D0F-A334-4377966267C3}"/>
              </a:ext>
            </a:extLst>
          </xdr:cNvPr>
          <xdr:cNvSpPr/>
        </xdr:nvSpPr>
        <xdr:spPr>
          <a:xfrm rot="18597721" flipH="1">
            <a:off x="11296180" y="32213250"/>
            <a:ext cx="2394328" cy="2031058"/>
          </a:xfrm>
          <a:prstGeom prst="arc">
            <a:avLst>
              <a:gd name="adj1" fmla="val 15432375"/>
              <a:gd name="adj2" fmla="val 20239980"/>
            </a:avLst>
          </a:prstGeom>
          <a:ln>
            <a:solidFill>
              <a:schemeClr val="tx1"/>
            </a:solidFill>
            <a:headEnd type="none"/>
            <a:tailEnd type="triangle" w="lg" len="med"/>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sp macro="" textlink="">
        <xdr:nvSpPr>
          <xdr:cNvPr id="436" name="Arc 435">
            <a:extLst>
              <a:ext uri="{FF2B5EF4-FFF2-40B4-BE49-F238E27FC236}">
                <a16:creationId xmlns:a16="http://schemas.microsoft.com/office/drawing/2014/main" id="{B3F477A4-0B8A-4B44-8049-C5D536D32D69}"/>
              </a:ext>
            </a:extLst>
          </xdr:cNvPr>
          <xdr:cNvSpPr/>
        </xdr:nvSpPr>
        <xdr:spPr>
          <a:xfrm rot="14204873" flipH="1" flipV="1">
            <a:off x="11825224" y="32238705"/>
            <a:ext cx="2421387" cy="1950782"/>
          </a:xfrm>
          <a:prstGeom prst="arc">
            <a:avLst>
              <a:gd name="adj1" fmla="val 14704809"/>
              <a:gd name="adj2" fmla="val 20162254"/>
            </a:avLst>
          </a:prstGeom>
          <a:ln>
            <a:solidFill>
              <a:schemeClr val="tx1"/>
            </a:solidFill>
            <a:headEnd type="none"/>
            <a:tailEnd type="triangle" w="lg" len="med"/>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sp macro="" textlink="">
        <xdr:nvSpPr>
          <xdr:cNvPr id="437" name="ZoneTexte 436">
            <a:extLst>
              <a:ext uri="{FF2B5EF4-FFF2-40B4-BE49-F238E27FC236}">
                <a16:creationId xmlns:a16="http://schemas.microsoft.com/office/drawing/2014/main" id="{5E0704B1-127A-42F0-B299-E19C9A83E7DD}"/>
              </a:ext>
            </a:extLst>
          </xdr:cNvPr>
          <xdr:cNvSpPr txBox="1"/>
        </xdr:nvSpPr>
        <xdr:spPr>
          <a:xfrm rot="10535690">
            <a:off x="12570792" y="32214741"/>
            <a:ext cx="1601833" cy="20635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prstTxWarp prst="textArchUp">
              <a:avLst>
                <a:gd name="adj" fmla="val 7930412"/>
              </a:avLst>
            </a:prstTxWarp>
          </a:bodyPr>
          <a:lstStyle/>
          <a:p>
            <a:r>
              <a:rPr lang="fr-FR" sz="1100"/>
              <a:t>1 - 2 - 3 : Esprit	</a:t>
            </a:r>
          </a:p>
        </xdr:txBody>
      </xdr:sp>
      <xdr:sp macro="" textlink="">
        <xdr:nvSpPr>
          <xdr:cNvPr id="439" name="ZoneTexte 438">
            <a:extLst>
              <a:ext uri="{FF2B5EF4-FFF2-40B4-BE49-F238E27FC236}">
                <a16:creationId xmlns:a16="http://schemas.microsoft.com/office/drawing/2014/main" id="{B871680B-527B-4218-AFA2-5AE587676734}"/>
              </a:ext>
            </a:extLst>
          </xdr:cNvPr>
          <xdr:cNvSpPr txBox="1"/>
        </xdr:nvSpPr>
        <xdr:spPr>
          <a:xfrm rot="2718814">
            <a:off x="11377517" y="32052888"/>
            <a:ext cx="1601833" cy="20763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prstTxWarp prst="textArchUp">
              <a:avLst>
                <a:gd name="adj" fmla="val 7930412"/>
              </a:avLst>
            </a:prstTxWarp>
          </a:bodyPr>
          <a:lstStyle/>
          <a:p>
            <a:r>
              <a:rPr lang="fr-FR" sz="1100"/>
              <a:t>Âme</a:t>
            </a:r>
            <a:r>
              <a:rPr lang="fr-FR" sz="1100" baseline="0"/>
              <a:t> : 7 - 8 - 9</a:t>
            </a:r>
            <a:endParaRPr lang="fr-FR" sz="1100"/>
          </a:p>
        </xdr:txBody>
      </xdr:sp>
    </xdr:grpSp>
    <xdr:clientData/>
  </xdr:twoCellAnchor>
  <xdr:twoCellAnchor>
    <xdr:from>
      <xdr:col>40</xdr:col>
      <xdr:colOff>55881</xdr:colOff>
      <xdr:row>59</xdr:row>
      <xdr:rowOff>15240</xdr:rowOff>
    </xdr:from>
    <xdr:to>
      <xdr:col>43</xdr:col>
      <xdr:colOff>124461</xdr:colOff>
      <xdr:row>60</xdr:row>
      <xdr:rowOff>7621</xdr:rowOff>
    </xdr:to>
    <xdr:sp macro="" textlink="">
      <xdr:nvSpPr>
        <xdr:cNvPr id="14" name="Rectangle 13">
          <a:extLst>
            <a:ext uri="{FF2B5EF4-FFF2-40B4-BE49-F238E27FC236}">
              <a16:creationId xmlns:a16="http://schemas.microsoft.com/office/drawing/2014/main" id="{0B2AC653-ECB8-4FA2-8053-6D4E9E075641}"/>
            </a:ext>
          </a:extLst>
        </xdr:cNvPr>
        <xdr:cNvSpPr/>
      </xdr:nvSpPr>
      <xdr:spPr>
        <a:xfrm>
          <a:off x="13865014" y="11326707"/>
          <a:ext cx="1033780" cy="178647"/>
        </a:xfrm>
        <a:prstGeom prst="rect">
          <a:avLst/>
        </a:prstGeom>
        <a:solidFill>
          <a:schemeClr val="bg2"/>
        </a:solidFill>
        <a:ln>
          <a:solidFill>
            <a:schemeClr val="accent1">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40</xdr:col>
      <xdr:colOff>55881</xdr:colOff>
      <xdr:row>60</xdr:row>
      <xdr:rowOff>134621</xdr:rowOff>
    </xdr:from>
    <xdr:to>
      <xdr:col>43</xdr:col>
      <xdr:colOff>139701</xdr:colOff>
      <xdr:row>61</xdr:row>
      <xdr:rowOff>127000</xdr:rowOff>
    </xdr:to>
    <xdr:sp macro="" textlink="">
      <xdr:nvSpPr>
        <xdr:cNvPr id="434" name="Rectangle 433">
          <a:extLst>
            <a:ext uri="{FF2B5EF4-FFF2-40B4-BE49-F238E27FC236}">
              <a16:creationId xmlns:a16="http://schemas.microsoft.com/office/drawing/2014/main" id="{5EDE758E-B5E6-4863-B392-56064E68FB3C}"/>
            </a:ext>
          </a:extLst>
        </xdr:cNvPr>
        <xdr:cNvSpPr/>
      </xdr:nvSpPr>
      <xdr:spPr>
        <a:xfrm>
          <a:off x="13865014" y="11632354"/>
          <a:ext cx="1049020" cy="178646"/>
        </a:xfrm>
        <a:prstGeom prst="rect">
          <a:avLst/>
        </a:prstGeom>
        <a:solidFill>
          <a:schemeClr val="bg2"/>
        </a:solidFill>
        <a:ln>
          <a:solidFill>
            <a:schemeClr val="accent4">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14</xdr:col>
      <xdr:colOff>333373</xdr:colOff>
      <xdr:row>105</xdr:row>
      <xdr:rowOff>172640</xdr:rowOff>
    </xdr:from>
    <xdr:to>
      <xdr:col>29</xdr:col>
      <xdr:colOff>77389</xdr:colOff>
      <xdr:row>110</xdr:row>
      <xdr:rowOff>178592</xdr:rowOff>
    </xdr:to>
    <xdr:sp macro="" textlink="">
      <xdr:nvSpPr>
        <xdr:cNvPr id="22" name="ZoneTexte 21">
          <a:extLst>
            <a:ext uri="{FF2B5EF4-FFF2-40B4-BE49-F238E27FC236}">
              <a16:creationId xmlns:a16="http://schemas.microsoft.com/office/drawing/2014/main" id="{811F67A0-3419-48D3-8D85-F26A05564183}"/>
            </a:ext>
          </a:extLst>
        </xdr:cNvPr>
        <xdr:cNvSpPr txBox="1"/>
      </xdr:nvSpPr>
      <xdr:spPr>
        <a:xfrm>
          <a:off x="5976936" y="19847719"/>
          <a:ext cx="4661297" cy="958452"/>
        </a:xfrm>
        <a:prstGeom prst="rect">
          <a:avLst/>
        </a:prstGeom>
        <a:solidFill>
          <a:schemeClr val="bg2"/>
        </a:solidFill>
        <a:ln w="9525" cmpd="sng">
          <a:solidFill>
            <a:srgbClr val="92D050"/>
          </a:solidFill>
        </a:ln>
        <a:effectLst>
          <a:outerShdw blurRad="50800" dist="38100" dir="5400000" algn="t"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100" b="1" i="1"/>
            <a:t>Les valeurs</a:t>
          </a:r>
          <a:r>
            <a:rPr lang="fr-FR" sz="1100" b="1" i="1" baseline="0"/>
            <a:t> de l'Est et l'Ouest </a:t>
          </a:r>
          <a:endParaRPr lang="fr-FR" sz="1100" i="1" baseline="0"/>
        </a:p>
        <a:p>
          <a:pPr lvl="1" algn="l"/>
          <a:r>
            <a:rPr lang="fr-FR" sz="1100" i="1" baseline="0"/>
            <a:t>L'</a:t>
          </a:r>
          <a:r>
            <a:rPr lang="fr-FR" sz="1100" b="1" i="1" baseline="0"/>
            <a:t>Est</a:t>
          </a:r>
          <a:r>
            <a:rPr lang="fr-FR" sz="1100" i="1" baseline="0"/>
            <a:t> prend la Valeur de notre Nombre placé en "2" - La Lune, il représente l'évolution de l'Être</a:t>
          </a:r>
        </a:p>
        <a:p>
          <a:pPr lvl="1" algn="l"/>
          <a:r>
            <a:rPr lang="fr-FR" sz="1100" i="1" baseline="0"/>
            <a:t>L'</a:t>
          </a:r>
          <a:r>
            <a:rPr lang="fr-FR" sz="1100" b="1" i="1" baseline="0"/>
            <a:t>Ouest</a:t>
          </a:r>
          <a:r>
            <a:rPr lang="fr-FR" sz="1100" i="1" baseline="0"/>
            <a:t> prend la Valeur de notre Nombre placé en "8" - Uranus, il représente l'involution de l'Être</a:t>
          </a:r>
          <a:endParaRPr lang="fr-FR" sz="1100"/>
        </a:p>
      </xdr:txBody>
    </xdr:sp>
    <xdr:clientData/>
  </xdr:twoCellAnchor>
  <xdr:twoCellAnchor>
    <xdr:from>
      <xdr:col>16</xdr:col>
      <xdr:colOff>5952</xdr:colOff>
      <xdr:row>109</xdr:row>
      <xdr:rowOff>73819</xdr:rowOff>
    </xdr:from>
    <xdr:to>
      <xdr:col>16</xdr:col>
      <xdr:colOff>149952</xdr:colOff>
      <xdr:row>110</xdr:row>
      <xdr:rowOff>7559</xdr:rowOff>
    </xdr:to>
    <xdr:sp macro="" textlink="">
      <xdr:nvSpPr>
        <xdr:cNvPr id="26" name="Pentagone 25">
          <a:extLst>
            <a:ext uri="{FF2B5EF4-FFF2-40B4-BE49-F238E27FC236}">
              <a16:creationId xmlns:a16="http://schemas.microsoft.com/office/drawing/2014/main" id="{032DF12C-2356-4256-87BC-2ED43C13F2D3}"/>
            </a:ext>
          </a:extLst>
        </xdr:cNvPr>
        <xdr:cNvSpPr/>
      </xdr:nvSpPr>
      <xdr:spPr>
        <a:xfrm>
          <a:off x="6316265" y="20516850"/>
          <a:ext cx="144000" cy="136147"/>
        </a:xfrm>
        <a:prstGeom prst="pentagon">
          <a:avLst/>
        </a:prstGeom>
        <a:solidFill>
          <a:schemeClr val="accent6">
            <a:lumMod val="40000"/>
            <a:lumOff val="60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16</xdr:col>
      <xdr:colOff>1190</xdr:colOff>
      <xdr:row>107</xdr:row>
      <xdr:rowOff>123814</xdr:rowOff>
    </xdr:from>
    <xdr:to>
      <xdr:col>16</xdr:col>
      <xdr:colOff>145190</xdr:colOff>
      <xdr:row>108</xdr:row>
      <xdr:rowOff>81367</xdr:rowOff>
    </xdr:to>
    <xdr:sp macro="" textlink="">
      <xdr:nvSpPr>
        <xdr:cNvPr id="365" name="Pentagone 364">
          <a:extLst>
            <a:ext uri="{FF2B5EF4-FFF2-40B4-BE49-F238E27FC236}">
              <a16:creationId xmlns:a16="http://schemas.microsoft.com/office/drawing/2014/main" id="{D806FFB1-16BF-493F-9977-29D9644835A8}"/>
            </a:ext>
          </a:extLst>
        </xdr:cNvPr>
        <xdr:cNvSpPr/>
      </xdr:nvSpPr>
      <xdr:spPr>
        <a:xfrm>
          <a:off x="6311503" y="20191799"/>
          <a:ext cx="144000" cy="136147"/>
        </a:xfrm>
        <a:prstGeom prst="pentagon">
          <a:avLst/>
        </a:prstGeom>
        <a:solidFill>
          <a:srgbClr val="C198E0"/>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12</xdr:col>
      <xdr:colOff>100630</xdr:colOff>
      <xdr:row>81</xdr:row>
      <xdr:rowOff>138619</xdr:rowOff>
    </xdr:from>
    <xdr:to>
      <xdr:col>12</xdr:col>
      <xdr:colOff>243505</xdr:colOff>
      <xdr:row>82</xdr:row>
      <xdr:rowOff>89575</xdr:rowOff>
    </xdr:to>
    <xdr:sp macro="" textlink="">
      <xdr:nvSpPr>
        <xdr:cNvPr id="383" name="Pentagone 382">
          <a:extLst>
            <a:ext uri="{FF2B5EF4-FFF2-40B4-BE49-F238E27FC236}">
              <a16:creationId xmlns:a16="http://schemas.microsoft.com/office/drawing/2014/main" id="{E9DC0982-6F62-4B97-BBAE-0DE945E8CEF7}"/>
            </a:ext>
          </a:extLst>
        </xdr:cNvPr>
        <xdr:cNvSpPr/>
      </xdr:nvSpPr>
      <xdr:spPr>
        <a:xfrm>
          <a:off x="5080089" y="15341578"/>
          <a:ext cx="142875" cy="130873"/>
        </a:xfrm>
        <a:prstGeom prst="pentagon">
          <a:avLst/>
        </a:prstGeom>
        <a:solidFill>
          <a:schemeClr val="accent6">
            <a:lumMod val="40000"/>
            <a:lumOff val="60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30</xdr:col>
      <xdr:colOff>93091</xdr:colOff>
      <xdr:row>81</xdr:row>
      <xdr:rowOff>140849</xdr:rowOff>
    </xdr:from>
    <xdr:to>
      <xdr:col>30</xdr:col>
      <xdr:colOff>235966</xdr:colOff>
      <xdr:row>82</xdr:row>
      <xdr:rowOff>91805</xdr:rowOff>
    </xdr:to>
    <xdr:sp macro="" textlink="">
      <xdr:nvSpPr>
        <xdr:cNvPr id="384" name="Pentagone 383">
          <a:extLst>
            <a:ext uri="{FF2B5EF4-FFF2-40B4-BE49-F238E27FC236}">
              <a16:creationId xmlns:a16="http://schemas.microsoft.com/office/drawing/2014/main" id="{9343AD0A-E993-4460-96A3-B90F497EE136}"/>
            </a:ext>
          </a:extLst>
        </xdr:cNvPr>
        <xdr:cNvSpPr/>
      </xdr:nvSpPr>
      <xdr:spPr>
        <a:xfrm>
          <a:off x="11073300" y="15343808"/>
          <a:ext cx="142875" cy="130873"/>
        </a:xfrm>
        <a:prstGeom prst="pentagon">
          <a:avLst/>
        </a:prstGeom>
        <a:solidFill>
          <a:srgbClr val="C198E0"/>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27</xdr:col>
      <xdr:colOff>286807</xdr:colOff>
      <xdr:row>40</xdr:row>
      <xdr:rowOff>186796</xdr:rowOff>
    </xdr:from>
    <xdr:to>
      <xdr:col>29</xdr:col>
      <xdr:colOff>35107</xdr:colOff>
      <xdr:row>43</xdr:row>
      <xdr:rowOff>12355</xdr:rowOff>
    </xdr:to>
    <xdr:sp macro="" textlink="">
      <xdr:nvSpPr>
        <xdr:cNvPr id="487" name="Cadre 486">
          <a:extLst>
            <a:ext uri="{FF2B5EF4-FFF2-40B4-BE49-F238E27FC236}">
              <a16:creationId xmlns:a16="http://schemas.microsoft.com/office/drawing/2014/main" id="{66E11FEB-1291-49D2-AB0C-AB3E81C2E8CF}"/>
            </a:ext>
          </a:extLst>
        </xdr:cNvPr>
        <xdr:cNvSpPr/>
      </xdr:nvSpPr>
      <xdr:spPr>
        <a:xfrm>
          <a:off x="9913407" y="7705196"/>
          <a:ext cx="391767" cy="401292"/>
        </a:xfrm>
        <a:prstGeom prst="frame">
          <a:avLst/>
        </a:prstGeom>
        <a:solidFill>
          <a:schemeClr val="accent4">
            <a:lumMod val="60000"/>
            <a:lumOff val="40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solidFill>
              <a:schemeClr val="tx1"/>
            </a:solidFill>
          </a:endParaRPr>
        </a:p>
      </xdr:txBody>
    </xdr:sp>
    <xdr:clientData/>
  </xdr:twoCellAnchor>
  <xdr:twoCellAnchor editAs="oneCell">
    <xdr:from>
      <xdr:col>38</xdr:col>
      <xdr:colOff>127001</xdr:colOff>
      <xdr:row>347</xdr:row>
      <xdr:rowOff>143941</xdr:rowOff>
    </xdr:from>
    <xdr:to>
      <xdr:col>43</xdr:col>
      <xdr:colOff>275108</xdr:colOff>
      <xdr:row>356</xdr:row>
      <xdr:rowOff>110860</xdr:rowOff>
    </xdr:to>
    <xdr:pic>
      <xdr:nvPicPr>
        <xdr:cNvPr id="476" name="Image 475">
          <a:extLst>
            <a:ext uri="{FF2B5EF4-FFF2-40B4-BE49-F238E27FC236}">
              <a16:creationId xmlns:a16="http://schemas.microsoft.com/office/drawing/2014/main" id="{5472A5F2-0644-CB26-5399-79D99B089A15}"/>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13292668" y="24968208"/>
          <a:ext cx="1756773" cy="1737377"/>
        </a:xfrm>
        <a:prstGeom prst="rect">
          <a:avLst/>
        </a:prstGeom>
      </xdr:spPr>
    </xdr:pic>
    <xdr:clientData/>
  </xdr:twoCellAnchor>
  <xdr:twoCellAnchor>
    <xdr:from>
      <xdr:col>32</xdr:col>
      <xdr:colOff>142876</xdr:colOff>
      <xdr:row>78</xdr:row>
      <xdr:rowOff>175260</xdr:rowOff>
    </xdr:from>
    <xdr:to>
      <xdr:col>44</xdr:col>
      <xdr:colOff>29765</xdr:colOff>
      <xdr:row>88</xdr:row>
      <xdr:rowOff>17858</xdr:rowOff>
    </xdr:to>
    <xdr:sp macro="" textlink="">
      <xdr:nvSpPr>
        <xdr:cNvPr id="347" name="Légende : encadrée 346">
          <a:extLst>
            <a:ext uri="{FF2B5EF4-FFF2-40B4-BE49-F238E27FC236}">
              <a16:creationId xmlns:a16="http://schemas.microsoft.com/office/drawing/2014/main" id="{EDF72062-D594-4047-8353-C8D6708115C0}"/>
            </a:ext>
          </a:extLst>
        </xdr:cNvPr>
        <xdr:cNvSpPr/>
      </xdr:nvSpPr>
      <xdr:spPr>
        <a:xfrm>
          <a:off x="11703845" y="14718745"/>
          <a:ext cx="3887389" cy="1842848"/>
        </a:xfrm>
        <a:prstGeom prst="borderCallout1">
          <a:avLst>
            <a:gd name="adj1" fmla="val 53503"/>
            <a:gd name="adj2" fmla="val -215"/>
            <a:gd name="adj3" fmla="val 72498"/>
            <a:gd name="adj4" fmla="val -31598"/>
          </a:avLst>
        </a:prstGeom>
        <a:solidFill>
          <a:schemeClr val="bg2"/>
        </a:solidFill>
        <a:ln>
          <a:solidFill>
            <a:schemeClr val="accent1">
              <a:lumMod val="60000"/>
              <a:lumOff val="40000"/>
            </a:schemeClr>
          </a:solidFill>
          <a:tailEnd type="triangle" w="lg" len="lg"/>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lvl="1" algn="l"/>
          <a:r>
            <a:rPr lang="fr-FR" sz="1200">
              <a:solidFill>
                <a:sysClr val="windowText" lastClr="000000"/>
              </a:solidFill>
            </a:rPr>
            <a:t>Ici se crée l'Espace-Temps</a:t>
          </a:r>
          <a:r>
            <a:rPr lang="fr-FR" sz="1200" baseline="0">
              <a:solidFill>
                <a:sysClr val="windowText" lastClr="000000"/>
              </a:solidFill>
            </a:rPr>
            <a:t> inconscient du </a:t>
          </a:r>
          <a:r>
            <a:rPr lang="fr-FR" sz="1200" b="1" baseline="0">
              <a:solidFill>
                <a:sysClr val="windowText" lastClr="000000"/>
              </a:solidFill>
            </a:rPr>
            <a:t>Mouvement ou Amour </a:t>
          </a:r>
          <a:r>
            <a:rPr lang="fr-FR" sz="1200" baseline="0">
              <a:solidFill>
                <a:sysClr val="windowText" lastClr="000000"/>
              </a:solidFill>
            </a:rPr>
            <a:t>qui existe au sein de notre Dualité inconsciente de l'Être (nous sommes le "fruit" issu de de l'Amour entre l'Espace - 1 et le Temps - 2  précédents qui écrivent la Réalité) ou Inconscient de l'Âme que nous sommes. Cet </a:t>
          </a:r>
          <a:r>
            <a:rPr lang="fr-FR" sz="1200" b="1" baseline="0">
              <a:solidFill>
                <a:sysClr val="windowText" lastClr="000000"/>
              </a:solidFill>
            </a:rPr>
            <a:t>"Amour inconscient" </a:t>
          </a:r>
          <a:r>
            <a:rPr lang="fr-FR" sz="1200" baseline="0">
              <a:solidFill>
                <a:sysClr val="windowText" lastClr="000000"/>
              </a:solidFill>
            </a:rPr>
            <a:t>est manifesté de manière analogique dans l'opposé de "la Terre" qu'est "Uranus - 8".</a:t>
          </a:r>
          <a:endParaRPr lang="fr-FR" sz="1200">
            <a:solidFill>
              <a:sysClr val="windowText" lastClr="000000"/>
            </a:solidFill>
          </a:endParaRPr>
        </a:p>
      </xdr:txBody>
    </xdr:sp>
    <xdr:clientData/>
  </xdr:twoCellAnchor>
  <xdr:twoCellAnchor>
    <xdr:from>
      <xdr:col>31</xdr:col>
      <xdr:colOff>209550</xdr:colOff>
      <xdr:row>88</xdr:row>
      <xdr:rowOff>172640</xdr:rowOff>
    </xdr:from>
    <xdr:to>
      <xdr:col>44</xdr:col>
      <xdr:colOff>35718</xdr:colOff>
      <xdr:row>99</xdr:row>
      <xdr:rowOff>130970</xdr:rowOff>
    </xdr:to>
    <xdr:sp macro="" textlink="">
      <xdr:nvSpPr>
        <xdr:cNvPr id="354" name="Légende : encadrée 353">
          <a:extLst>
            <a:ext uri="{FF2B5EF4-FFF2-40B4-BE49-F238E27FC236}">
              <a16:creationId xmlns:a16="http://schemas.microsoft.com/office/drawing/2014/main" id="{02F8922F-4779-440C-A758-935316944742}"/>
            </a:ext>
          </a:extLst>
        </xdr:cNvPr>
        <xdr:cNvSpPr/>
      </xdr:nvSpPr>
      <xdr:spPr>
        <a:xfrm>
          <a:off x="11520488" y="16797167"/>
          <a:ext cx="4160043" cy="1975589"/>
        </a:xfrm>
        <a:prstGeom prst="borderCallout1">
          <a:avLst>
            <a:gd name="adj1" fmla="val 37031"/>
            <a:gd name="adj2" fmla="val 24"/>
            <a:gd name="adj3" fmla="val -57283"/>
            <a:gd name="adj4" fmla="val -77656"/>
          </a:avLst>
        </a:prstGeom>
        <a:solidFill>
          <a:schemeClr val="bg2"/>
        </a:solidFill>
        <a:ln>
          <a:solidFill>
            <a:srgbClr val="FC74BE"/>
          </a:solidFill>
          <a:tailEnd type="triangle" w="lg" len="lg"/>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lvl="1" algn="l"/>
          <a:r>
            <a:rPr lang="fr-FR" sz="1200" b="0">
              <a:solidFill>
                <a:sysClr val="windowText" lastClr="000000"/>
              </a:solidFill>
              <a:latin typeface="+mn-lt"/>
            </a:rPr>
            <a:t>Nous sommes au</a:t>
          </a:r>
          <a:r>
            <a:rPr lang="fr-FR" sz="1200" b="0" baseline="0">
              <a:solidFill>
                <a:sysClr val="windowText" lastClr="000000"/>
              </a:solidFill>
              <a:latin typeface="+mn-lt"/>
            </a:rPr>
            <a:t> </a:t>
          </a:r>
          <a:r>
            <a:rPr lang="fr-FR" sz="1200" b="0">
              <a:solidFill>
                <a:sysClr val="windowText" lastClr="000000"/>
              </a:solidFill>
              <a:effectLst/>
              <a:latin typeface="+mn-lt"/>
              <a:ea typeface="+mn-ea"/>
              <a:cs typeface="+mn-cs"/>
            </a:rPr>
            <a:t>Cœur du Dodécaèdre, qui représente, au</a:t>
          </a:r>
          <a:r>
            <a:rPr lang="fr-FR" sz="1200" b="0" baseline="0">
              <a:solidFill>
                <a:sysClr val="windowText" lastClr="000000"/>
              </a:solidFill>
              <a:effectLst/>
              <a:latin typeface="+mn-lt"/>
              <a:ea typeface="+mn-ea"/>
              <a:cs typeface="+mn-cs"/>
            </a:rPr>
            <a:t> travers de dix de ses orifices, la Réalité que nous manifestons dans la </a:t>
          </a:r>
          <a:r>
            <a:rPr lang="fr-FR" sz="1200" b="1" baseline="0">
              <a:solidFill>
                <a:sysClr val="windowText" lastClr="000000"/>
              </a:solidFill>
              <a:effectLst/>
              <a:latin typeface="+mn-lt"/>
              <a:ea typeface="+mn-ea"/>
              <a:cs typeface="+mn-cs"/>
            </a:rPr>
            <a:t>"Conscience Collective"</a:t>
          </a:r>
          <a:r>
            <a:rPr lang="fr-FR" sz="1200" b="0" baseline="0">
              <a:solidFill>
                <a:sysClr val="windowText" lastClr="000000"/>
              </a:solidFill>
              <a:effectLst/>
              <a:latin typeface="+mn-lt"/>
              <a:ea typeface="+mn-ea"/>
              <a:cs typeface="+mn-cs"/>
            </a:rPr>
            <a:t>, et, au travers des deux plus gros (celui qui est au centre de l'image du dodécaèdre et le second derrière l'Homme de Vitruve)</a:t>
          </a:r>
          <a:r>
            <a:rPr lang="fr-FR" sz="1200" b="0" baseline="0">
              <a:solidFill>
                <a:sysClr val="windowText" lastClr="000000"/>
              </a:solidFill>
              <a:latin typeface="+mn-lt"/>
            </a:rPr>
            <a:t> la Dualité inconsciente de l'Âme que nous sommes, qui construit cette Réalité collective issue de cette </a:t>
          </a:r>
          <a:r>
            <a:rPr lang="fr-FR" sz="1200" b="1" baseline="0">
              <a:solidFill>
                <a:sysClr val="windowText" lastClr="000000"/>
              </a:solidFill>
              <a:latin typeface="+mn-lt"/>
            </a:rPr>
            <a:t>Conscience Collective </a:t>
          </a:r>
          <a:r>
            <a:rPr lang="fr-FR" sz="1200" b="0" baseline="0">
              <a:solidFill>
                <a:sysClr val="windowText" lastClr="000000"/>
              </a:solidFill>
              <a:latin typeface="+mn-lt"/>
            </a:rPr>
            <a:t>ou SOI. La Rose de l'Être se lit maintenant au travers de </a:t>
          </a:r>
          <a:r>
            <a:rPr lang="fr-FR" sz="1200" b="1" baseline="0">
              <a:solidFill>
                <a:sysClr val="windowText" lastClr="000000"/>
              </a:solidFill>
              <a:latin typeface="+mn-lt"/>
            </a:rPr>
            <a:t>3 dimensions</a:t>
          </a:r>
          <a:r>
            <a:rPr lang="fr-FR" sz="1200" b="0" baseline="0">
              <a:solidFill>
                <a:sysClr val="windowText" lastClr="000000"/>
              </a:solidFill>
              <a:latin typeface="+mn-lt"/>
            </a:rPr>
            <a:t>.</a:t>
          </a:r>
          <a:endParaRPr lang="fr-FR" sz="1200" b="0">
            <a:solidFill>
              <a:sysClr val="windowText" lastClr="000000"/>
            </a:solidFill>
            <a:latin typeface="+mn-lt"/>
          </a:endParaRPr>
        </a:p>
      </xdr:txBody>
    </xdr:sp>
    <xdr:clientData/>
  </xdr:twoCellAnchor>
  <xdr:twoCellAnchor editAs="absolute">
    <xdr:from>
      <xdr:col>32</xdr:col>
      <xdr:colOff>155491</xdr:colOff>
      <xdr:row>94</xdr:row>
      <xdr:rowOff>8235</xdr:rowOff>
    </xdr:from>
    <xdr:to>
      <xdr:col>32</xdr:col>
      <xdr:colOff>309016</xdr:colOff>
      <xdr:row>94</xdr:row>
      <xdr:rowOff>149703</xdr:rowOff>
    </xdr:to>
    <xdr:sp macro="" textlink="">
      <xdr:nvSpPr>
        <xdr:cNvPr id="448" name="Ellipse 447">
          <a:extLst>
            <a:ext uri="{FF2B5EF4-FFF2-40B4-BE49-F238E27FC236}">
              <a16:creationId xmlns:a16="http://schemas.microsoft.com/office/drawing/2014/main" id="{438F8087-F6F6-4D2E-9A69-CF272E2AC3AD}"/>
            </a:ext>
          </a:extLst>
        </xdr:cNvPr>
        <xdr:cNvSpPr>
          <a:spLocks noChangeAspect="1"/>
        </xdr:cNvSpPr>
      </xdr:nvSpPr>
      <xdr:spPr>
        <a:xfrm>
          <a:off x="11720429" y="17647345"/>
          <a:ext cx="153525" cy="141468"/>
        </a:xfrm>
        <a:prstGeom prst="ellipse">
          <a:avLst/>
        </a:prstGeom>
        <a:solidFill>
          <a:srgbClr val="FB259A"/>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editAs="absolute">
    <xdr:from>
      <xdr:col>33</xdr:col>
      <xdr:colOff>58675</xdr:colOff>
      <xdr:row>83</xdr:row>
      <xdr:rowOff>129497</xdr:rowOff>
    </xdr:from>
    <xdr:to>
      <xdr:col>33</xdr:col>
      <xdr:colOff>218550</xdr:colOff>
      <xdr:row>83</xdr:row>
      <xdr:rowOff>268206</xdr:rowOff>
    </xdr:to>
    <xdr:sp macro="" textlink="">
      <xdr:nvSpPr>
        <xdr:cNvPr id="459" name="Ellipse 458">
          <a:extLst>
            <a:ext uri="{FF2B5EF4-FFF2-40B4-BE49-F238E27FC236}">
              <a16:creationId xmlns:a16="http://schemas.microsoft.com/office/drawing/2014/main" id="{A52743A5-26DF-4F36-83B7-E37622F82E6F}"/>
            </a:ext>
          </a:extLst>
        </xdr:cNvPr>
        <xdr:cNvSpPr>
          <a:spLocks noChangeAspect="1"/>
        </xdr:cNvSpPr>
      </xdr:nvSpPr>
      <xdr:spPr>
        <a:xfrm>
          <a:off x="11956988" y="15613576"/>
          <a:ext cx="159875" cy="138709"/>
        </a:xfrm>
        <a:prstGeom prst="ellipse">
          <a:avLst/>
        </a:prstGeom>
        <a:solidFill>
          <a:schemeClr val="accent6">
            <a:lumMod val="40000"/>
            <a:lumOff val="60000"/>
          </a:schemeClr>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904876</xdr:colOff>
      <xdr:row>100</xdr:row>
      <xdr:rowOff>53578</xdr:rowOff>
    </xdr:from>
    <xdr:to>
      <xdr:col>14</xdr:col>
      <xdr:colOff>17859</xdr:colOff>
      <xdr:row>110</xdr:row>
      <xdr:rowOff>196454</xdr:rowOff>
    </xdr:to>
    <xdr:sp macro="" textlink="">
      <xdr:nvSpPr>
        <xdr:cNvPr id="351" name="Légende : encadrée 350">
          <a:extLst>
            <a:ext uri="{FF2B5EF4-FFF2-40B4-BE49-F238E27FC236}">
              <a16:creationId xmlns:a16="http://schemas.microsoft.com/office/drawing/2014/main" id="{37E3AC1D-69D7-45DC-B6F5-B5582AA405FC}"/>
            </a:ext>
          </a:extLst>
        </xdr:cNvPr>
        <xdr:cNvSpPr/>
      </xdr:nvSpPr>
      <xdr:spPr>
        <a:xfrm>
          <a:off x="904876" y="18782109"/>
          <a:ext cx="4756546" cy="2041924"/>
        </a:xfrm>
        <a:prstGeom prst="borderCallout1">
          <a:avLst>
            <a:gd name="adj1" fmla="val 284"/>
            <a:gd name="adj2" fmla="val 100021"/>
            <a:gd name="adj3" fmla="val -39695"/>
            <a:gd name="adj4" fmla="val 144518"/>
          </a:avLst>
        </a:prstGeom>
        <a:solidFill>
          <a:schemeClr val="bg2"/>
        </a:solidFill>
        <a:ln>
          <a:solidFill>
            <a:schemeClr val="accent1">
              <a:lumMod val="60000"/>
              <a:lumOff val="40000"/>
            </a:schemeClr>
          </a:solidFill>
          <a:tailEnd type="triangle" w="lg" len="lg"/>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lvl="1" algn="l"/>
          <a:r>
            <a:rPr lang="fr-FR" sz="1200" b="1" baseline="0">
              <a:solidFill>
                <a:sysClr val="windowText" lastClr="000000"/>
              </a:solidFill>
            </a:rPr>
            <a:t>Le Nombre d'Incarnation </a:t>
          </a:r>
          <a:r>
            <a:rPr lang="fr-FR" sz="1200" baseline="0">
              <a:solidFill>
                <a:sysClr val="windowText" lastClr="000000"/>
              </a:solidFill>
            </a:rPr>
            <a:t>: Ici se trouve dans "Vénus" le Nombre de la Dualité Inconsciente de l'Âme terrestre, dans un certain aspect, que nous avons souhaité incarner (dans la Conscience) par notre "Je" (ou ego) manifesté dans "Jupiter - 10". Ce Nombre appartient à l'Inconscient collectif de l'Âme terrestre et se décline en "31" aspects inconscients différents qui manifestent la Réalité matérielle (qu'est le SOI) au travers du Conscient collectif que nous construisons toutes et tous. Il est un point de Lumière choisi dans l'Inconscient de l'Âme terrestre pour manifester une couleur de l'Arc en Ciel qu'est la Réalité issue de la Conscience.</a:t>
          </a:r>
          <a:endParaRPr lang="fr-FR" sz="1200" b="1">
            <a:solidFill>
              <a:sysClr val="windowText" lastClr="000000"/>
            </a:solidFill>
          </a:endParaRPr>
        </a:p>
      </xdr:txBody>
    </xdr:sp>
    <xdr:clientData/>
  </xdr:twoCellAnchor>
  <xdr:twoCellAnchor>
    <xdr:from>
      <xdr:col>0</xdr:col>
      <xdr:colOff>898923</xdr:colOff>
      <xdr:row>88</xdr:row>
      <xdr:rowOff>172639</xdr:rowOff>
    </xdr:from>
    <xdr:to>
      <xdr:col>11</xdr:col>
      <xdr:colOff>321469</xdr:colOff>
      <xdr:row>99</xdr:row>
      <xdr:rowOff>59532</xdr:rowOff>
    </xdr:to>
    <xdr:sp macro="" textlink="">
      <xdr:nvSpPr>
        <xdr:cNvPr id="350" name="Légende : encadrée 349">
          <a:extLst>
            <a:ext uri="{FF2B5EF4-FFF2-40B4-BE49-F238E27FC236}">
              <a16:creationId xmlns:a16="http://schemas.microsoft.com/office/drawing/2014/main" id="{902EE385-D5CF-44B8-8D1A-1F3985BBC8F6}"/>
            </a:ext>
          </a:extLst>
        </xdr:cNvPr>
        <xdr:cNvSpPr/>
      </xdr:nvSpPr>
      <xdr:spPr>
        <a:xfrm>
          <a:off x="898923" y="16716374"/>
          <a:ext cx="4065984" cy="1893096"/>
        </a:xfrm>
        <a:prstGeom prst="borderCallout1">
          <a:avLst>
            <a:gd name="adj1" fmla="val 91792"/>
            <a:gd name="adj2" fmla="val 100115"/>
            <a:gd name="adj3" fmla="val 31600"/>
            <a:gd name="adj4" fmla="val 137237"/>
          </a:avLst>
        </a:prstGeom>
        <a:solidFill>
          <a:schemeClr val="bg2"/>
        </a:solidFill>
        <a:ln>
          <a:solidFill>
            <a:schemeClr val="accent4">
              <a:lumMod val="60000"/>
              <a:lumOff val="40000"/>
            </a:schemeClr>
          </a:solidFill>
          <a:tailEnd type="triangle" w="lg" len="lg"/>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lvl="1" algn="l"/>
          <a:r>
            <a:rPr lang="fr-FR" sz="1200" b="1">
              <a:solidFill>
                <a:sysClr val="windowText" lastClr="000000"/>
              </a:solidFill>
            </a:rPr>
            <a:t>Nom(s) de naissance </a:t>
          </a:r>
          <a:r>
            <a:rPr lang="fr-FR" sz="1200">
              <a:solidFill>
                <a:sysClr val="windowText" lastClr="000000"/>
              </a:solidFill>
            </a:rPr>
            <a:t>: Ici se manifeste la </a:t>
          </a:r>
          <a:r>
            <a:rPr lang="fr-FR" sz="1200" b="1">
              <a:solidFill>
                <a:sysClr val="windowText" lastClr="000000"/>
              </a:solidFill>
            </a:rPr>
            <a:t>Mémoire de la</a:t>
          </a:r>
          <a:r>
            <a:rPr lang="fr-FR" sz="1200" b="1" baseline="0">
              <a:solidFill>
                <a:sysClr val="windowText" lastClr="000000"/>
              </a:solidFill>
            </a:rPr>
            <a:t> </a:t>
          </a:r>
          <a:r>
            <a:rPr lang="fr-FR" sz="1200" b="1">
              <a:solidFill>
                <a:sysClr val="windowText" lastClr="000000"/>
              </a:solidFill>
            </a:rPr>
            <a:t>Vie ou "d'Amour", </a:t>
          </a:r>
          <a:r>
            <a:rPr lang="fr-FR" sz="1200" b="1" baseline="0">
              <a:solidFill>
                <a:sysClr val="windowText" lastClr="000000"/>
              </a:solidFill>
            </a:rPr>
            <a:t>issue de la Conscience</a:t>
          </a:r>
          <a:r>
            <a:rPr lang="fr-FR" sz="1200" b="0" baseline="0">
              <a:solidFill>
                <a:sysClr val="windowText" lastClr="000000"/>
              </a:solidFill>
            </a:rPr>
            <a:t> </a:t>
          </a:r>
          <a:r>
            <a:rPr lang="fr-FR" sz="1200" b="1" baseline="0">
              <a:solidFill>
                <a:sysClr val="windowText" lastClr="000000"/>
              </a:solidFill>
            </a:rPr>
            <a:t>et "cristallisée" dans le ou les Noms</a:t>
          </a:r>
          <a:r>
            <a:rPr lang="fr-FR" sz="1200" b="0" baseline="0">
              <a:solidFill>
                <a:sysClr val="windowText" lastClr="000000"/>
              </a:solidFill>
            </a:rPr>
            <a:t>,</a:t>
          </a:r>
          <a:r>
            <a:rPr lang="fr-FR" sz="1200" baseline="0">
              <a:solidFill>
                <a:sysClr val="windowText" lastClr="000000"/>
              </a:solidFill>
            </a:rPr>
            <a:t> réalisée dans d'autres incarnations au travers des rencontres Involution / Evolution (rencontres Noms / Prénoms ou Âme / Verbe) qui ont été vécues. Cette Mémoire "d'Amour" ou de Vie est celle qu'il nous appartient de faire grandir et évoluer dans cette existence au travers de la rencontre avec notre Prénom.</a:t>
          </a:r>
          <a:endParaRPr lang="fr-FR" sz="1200" b="1">
            <a:solidFill>
              <a:sysClr val="windowText" lastClr="000000"/>
            </a:solidFill>
          </a:endParaRPr>
        </a:p>
      </xdr:txBody>
    </xdr:sp>
    <xdr:clientData/>
  </xdr:twoCellAnchor>
  <xdr:twoCellAnchor>
    <xdr:from>
      <xdr:col>30</xdr:col>
      <xdr:colOff>35719</xdr:colOff>
      <xdr:row>100</xdr:row>
      <xdr:rowOff>130968</xdr:rowOff>
    </xdr:from>
    <xdr:to>
      <xdr:col>44</xdr:col>
      <xdr:colOff>53579</xdr:colOff>
      <xdr:row>110</xdr:row>
      <xdr:rowOff>184546</xdr:rowOff>
    </xdr:to>
    <xdr:sp macro="" textlink="">
      <xdr:nvSpPr>
        <xdr:cNvPr id="349" name="Légende : encadrée 348">
          <a:extLst>
            <a:ext uri="{FF2B5EF4-FFF2-40B4-BE49-F238E27FC236}">
              <a16:creationId xmlns:a16="http://schemas.microsoft.com/office/drawing/2014/main" id="{CD6FFFE2-09E2-4575-96FE-D878C5CD9CAA}"/>
            </a:ext>
          </a:extLst>
        </xdr:cNvPr>
        <xdr:cNvSpPr/>
      </xdr:nvSpPr>
      <xdr:spPr>
        <a:xfrm>
          <a:off x="10929938" y="18859499"/>
          <a:ext cx="4685110" cy="1952626"/>
        </a:xfrm>
        <a:prstGeom prst="borderCallout1">
          <a:avLst>
            <a:gd name="adj1" fmla="val -426"/>
            <a:gd name="adj2" fmla="val -261"/>
            <a:gd name="adj3" fmla="val -72591"/>
            <a:gd name="adj4" fmla="val -22597"/>
          </a:avLst>
        </a:prstGeom>
        <a:solidFill>
          <a:schemeClr val="bg2"/>
        </a:solidFill>
        <a:ln>
          <a:solidFill>
            <a:schemeClr val="accent4">
              <a:lumMod val="60000"/>
              <a:lumOff val="40000"/>
            </a:schemeClr>
          </a:solidFill>
          <a:tailEnd type="triangle" w="lg" len="lg"/>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lvl="1" algn="l"/>
          <a:r>
            <a:rPr lang="fr-FR" sz="1200" b="1">
              <a:solidFill>
                <a:sysClr val="windowText" lastClr="000000"/>
              </a:solidFill>
            </a:rPr>
            <a:t>Prénom(s)</a:t>
          </a:r>
          <a:r>
            <a:rPr lang="fr-FR" sz="1200" b="1" baseline="0">
              <a:solidFill>
                <a:sysClr val="windowText" lastClr="000000"/>
              </a:solidFill>
            </a:rPr>
            <a:t> de naissance </a:t>
          </a:r>
          <a:r>
            <a:rPr lang="fr-FR" sz="1200">
              <a:solidFill>
                <a:sysClr val="windowText" lastClr="000000"/>
              </a:solidFill>
            </a:rPr>
            <a:t>: Ici se crée la Vibration, c'est-à-dire la fréquence de la Réalité matérielle</a:t>
          </a:r>
          <a:r>
            <a:rPr lang="fr-FR" sz="1200" baseline="0">
              <a:solidFill>
                <a:sysClr val="windowText" lastClr="000000"/>
              </a:solidFill>
            </a:rPr>
            <a:t>. Elle est </a:t>
          </a:r>
          <a:r>
            <a:rPr lang="fr-FR" sz="1200">
              <a:solidFill>
                <a:sysClr val="windowText" lastClr="000000"/>
              </a:solidFill>
            </a:rPr>
            <a:t>issue du Mouvement ou Amour au sein de</a:t>
          </a:r>
          <a:r>
            <a:rPr lang="fr-FR" sz="1200" baseline="0">
              <a:solidFill>
                <a:sysClr val="windowText" lastClr="000000"/>
              </a:solidFill>
            </a:rPr>
            <a:t> la Dualité inconsciente de l'Être que nous sommes. </a:t>
          </a:r>
          <a:r>
            <a:rPr lang="fr-FR" sz="1200">
              <a:solidFill>
                <a:sysClr val="windowText" lastClr="000000"/>
              </a:solidFill>
            </a:rPr>
            <a:t>Notre </a:t>
          </a:r>
          <a:r>
            <a:rPr lang="fr-FR" sz="1200" b="1">
              <a:solidFill>
                <a:sysClr val="windowText" lastClr="000000"/>
              </a:solidFill>
            </a:rPr>
            <a:t>Prénom</a:t>
          </a:r>
          <a:r>
            <a:rPr lang="fr-FR" sz="1200">
              <a:solidFill>
                <a:sysClr val="windowText" lastClr="000000"/>
              </a:solidFill>
            </a:rPr>
            <a:t> provient de l'Inconscient  de "Neptune - 9" symbole de la Volonté et il est manifesté,  </a:t>
          </a:r>
          <a:r>
            <a:rPr lang="fr-FR" sz="1200" baseline="0">
              <a:solidFill>
                <a:sysClr val="windowText" lastClr="000000"/>
              </a:solidFill>
            </a:rPr>
            <a:t>à </a:t>
          </a:r>
          <a:r>
            <a:rPr lang="fr-FR" sz="1200">
              <a:solidFill>
                <a:sysClr val="windowText" lastClr="000000"/>
              </a:solidFill>
            </a:rPr>
            <a:t>l'opposé, dans "Mercure - 4", où</a:t>
          </a:r>
          <a:r>
            <a:rPr lang="fr-FR" sz="1200" baseline="0">
              <a:solidFill>
                <a:sysClr val="windowText" lastClr="000000"/>
              </a:solidFill>
            </a:rPr>
            <a:t> </a:t>
          </a:r>
          <a:r>
            <a:rPr lang="fr-FR" sz="1200">
              <a:solidFill>
                <a:sysClr val="windowText" lastClr="000000"/>
              </a:solidFill>
            </a:rPr>
            <a:t>s'écrit sa valeur numérique. Le Prénom représente ce qui fait notre Evolution au travers du Verbe.</a:t>
          </a:r>
          <a:r>
            <a:rPr lang="fr-FR" sz="1200" baseline="0">
              <a:solidFill>
                <a:sysClr val="windowText" lastClr="000000"/>
              </a:solidFill>
            </a:rPr>
            <a:t> </a:t>
          </a:r>
        </a:p>
        <a:p>
          <a:pPr lvl="1" algn="l"/>
          <a:r>
            <a:rPr lang="fr-FR" sz="1200" b="1" baseline="0">
              <a:solidFill>
                <a:sysClr val="windowText" lastClr="000000"/>
              </a:solidFill>
            </a:rPr>
            <a:t>L</a:t>
          </a:r>
          <a:r>
            <a:rPr lang="fr-FR" sz="1200" b="1">
              <a:solidFill>
                <a:sysClr val="windowText" lastClr="000000"/>
              </a:solidFill>
            </a:rPr>
            <a:t>'Être est "Lettre" et il définit notre Caractère*</a:t>
          </a:r>
          <a:r>
            <a:rPr lang="fr-FR" sz="1200" baseline="0">
              <a:solidFill>
                <a:sysClr val="windowText" lastClr="000000"/>
              </a:solidFill>
            </a:rPr>
            <a:t> (autre nom pour définir la Lettre et le Nombre)</a:t>
          </a:r>
          <a:r>
            <a:rPr lang="fr-FR" sz="1200">
              <a:solidFill>
                <a:sysClr val="windowText" lastClr="000000"/>
              </a:solidFill>
            </a:rPr>
            <a:t>. </a:t>
          </a:r>
          <a:endParaRPr lang="fr-FR" sz="1200" b="1">
            <a:solidFill>
              <a:sysClr val="windowText" lastClr="000000"/>
            </a:solidFill>
          </a:endParaRPr>
        </a:p>
      </xdr:txBody>
    </xdr:sp>
    <xdr:clientData/>
  </xdr:twoCellAnchor>
  <xdr:twoCellAnchor>
    <xdr:from>
      <xdr:col>0</xdr:col>
      <xdr:colOff>904876</xdr:colOff>
      <xdr:row>80</xdr:row>
      <xdr:rowOff>175259</xdr:rowOff>
    </xdr:from>
    <xdr:to>
      <xdr:col>10</xdr:col>
      <xdr:colOff>285751</xdr:colOff>
      <xdr:row>88</xdr:row>
      <xdr:rowOff>47624</xdr:rowOff>
    </xdr:to>
    <xdr:sp macro="" textlink="">
      <xdr:nvSpPr>
        <xdr:cNvPr id="348" name="Légende : encadrée 347">
          <a:extLst>
            <a:ext uri="{FF2B5EF4-FFF2-40B4-BE49-F238E27FC236}">
              <a16:creationId xmlns:a16="http://schemas.microsoft.com/office/drawing/2014/main" id="{B050D745-7CC6-4486-B952-E90B21A19A09}"/>
            </a:ext>
          </a:extLst>
        </xdr:cNvPr>
        <xdr:cNvSpPr/>
      </xdr:nvSpPr>
      <xdr:spPr>
        <a:xfrm>
          <a:off x="904876" y="15168730"/>
          <a:ext cx="3717551" cy="1469203"/>
        </a:xfrm>
        <a:prstGeom prst="borderCallout1">
          <a:avLst>
            <a:gd name="adj1" fmla="val 55520"/>
            <a:gd name="adj2" fmla="val 100005"/>
            <a:gd name="adj3" fmla="val 60196"/>
            <a:gd name="adj4" fmla="val 132144"/>
          </a:avLst>
        </a:prstGeom>
        <a:solidFill>
          <a:schemeClr val="bg2"/>
        </a:solidFill>
        <a:ln>
          <a:solidFill>
            <a:schemeClr val="accent1">
              <a:lumMod val="60000"/>
              <a:lumOff val="40000"/>
            </a:schemeClr>
          </a:solidFill>
          <a:tailEnd type="triangle" w="lg" len="lg"/>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lvl="1" algn="l"/>
          <a:r>
            <a:rPr lang="fr-FR" sz="1200" b="1">
              <a:solidFill>
                <a:sysClr val="windowText" lastClr="000000"/>
              </a:solidFill>
            </a:rPr>
            <a:t>La Mémoire des sens </a:t>
          </a:r>
          <a:r>
            <a:rPr lang="fr-FR" sz="1200">
              <a:solidFill>
                <a:sysClr val="windowText" lastClr="000000"/>
              </a:solidFill>
            </a:rPr>
            <a:t>: Ici,</a:t>
          </a:r>
          <a:r>
            <a:rPr lang="fr-FR" sz="1200" baseline="0">
              <a:solidFill>
                <a:sysClr val="windowText" lastClr="000000"/>
              </a:solidFill>
            </a:rPr>
            <a:t> dans "Saturne" </a:t>
          </a:r>
          <a:r>
            <a:rPr lang="fr-FR" sz="1200">
              <a:solidFill>
                <a:sysClr val="windowText" lastClr="000000"/>
              </a:solidFill>
            </a:rPr>
            <a:t>prend place </a:t>
          </a:r>
          <a:r>
            <a:rPr lang="fr-FR" sz="1200" baseline="0">
              <a:solidFill>
                <a:sysClr val="windowText" lastClr="000000"/>
              </a:solidFill>
            </a:rPr>
            <a:t>la </a:t>
          </a:r>
          <a:r>
            <a:rPr lang="fr-FR" sz="1200">
              <a:solidFill>
                <a:sysClr val="windowText" lastClr="000000"/>
              </a:solidFill>
            </a:rPr>
            <a:t>Mémoire des sens qui est manifestée au travers de l'</a:t>
          </a:r>
          <a:r>
            <a:rPr lang="fr-FR" sz="1200" b="1">
              <a:solidFill>
                <a:sysClr val="windowText" lastClr="000000"/>
              </a:solidFill>
            </a:rPr>
            <a:t>Année</a:t>
          </a:r>
          <a:r>
            <a:rPr lang="fr-FR" sz="1200">
              <a:solidFill>
                <a:sysClr val="windowText" lastClr="000000"/>
              </a:solidFill>
            </a:rPr>
            <a:t> ou "</a:t>
          </a:r>
          <a:r>
            <a:rPr lang="fr-FR" sz="1200" b="1">
              <a:solidFill>
                <a:sysClr val="windowText" lastClr="000000"/>
              </a:solidFill>
            </a:rPr>
            <a:t>A - Né</a:t>
          </a:r>
          <a:r>
            <a:rPr lang="fr-FR" sz="1200">
              <a:solidFill>
                <a:sysClr val="windowText" lastClr="000000"/>
              </a:solidFill>
            </a:rPr>
            <a:t>" dans l'opposé "La Lune - 2".</a:t>
          </a:r>
          <a:r>
            <a:rPr lang="fr-FR" sz="1200" baseline="0">
              <a:solidFill>
                <a:sysClr val="windowText" lastClr="000000"/>
              </a:solidFill>
            </a:rPr>
            <a:t> Cette Mémoire des sens est inscrite dans "Saturne" par nos ressentis, sensations et expériences de la Matière dans l'existence actuelle ou précédentes. C'est le "Connu".</a:t>
          </a:r>
          <a:endParaRPr lang="fr-FR" sz="1200">
            <a:solidFill>
              <a:sysClr val="windowText" lastClr="000000"/>
            </a:solidFill>
          </a:endParaRPr>
        </a:p>
      </xdr:txBody>
    </xdr:sp>
    <xdr:clientData/>
  </xdr:twoCellAnchor>
  <xdr:twoCellAnchor>
    <xdr:from>
      <xdr:col>0</xdr:col>
      <xdr:colOff>910829</xdr:colOff>
      <xdr:row>63</xdr:row>
      <xdr:rowOff>152394</xdr:rowOff>
    </xdr:from>
    <xdr:to>
      <xdr:col>12</xdr:col>
      <xdr:colOff>186268</xdr:colOff>
      <xdr:row>70</xdr:row>
      <xdr:rowOff>178592</xdr:rowOff>
    </xdr:to>
    <xdr:sp macro="" textlink="">
      <xdr:nvSpPr>
        <xdr:cNvPr id="346" name="Légende : encadrée 345">
          <a:extLst>
            <a:ext uri="{FF2B5EF4-FFF2-40B4-BE49-F238E27FC236}">
              <a16:creationId xmlns:a16="http://schemas.microsoft.com/office/drawing/2014/main" id="{AAEE9009-0C69-4F81-9077-C37FEDFBC30F}"/>
            </a:ext>
          </a:extLst>
        </xdr:cNvPr>
        <xdr:cNvSpPr/>
      </xdr:nvSpPr>
      <xdr:spPr>
        <a:xfrm>
          <a:off x="910829" y="11921723"/>
          <a:ext cx="4252252" cy="1300167"/>
        </a:xfrm>
        <a:prstGeom prst="borderCallout1">
          <a:avLst>
            <a:gd name="adj1" fmla="val 87439"/>
            <a:gd name="adj2" fmla="val 99966"/>
            <a:gd name="adj3" fmla="val 147696"/>
            <a:gd name="adj4" fmla="val 127924"/>
          </a:avLst>
        </a:prstGeom>
        <a:solidFill>
          <a:schemeClr val="bg2"/>
        </a:solidFill>
        <a:ln>
          <a:solidFill>
            <a:schemeClr val="accent1">
              <a:lumMod val="60000"/>
              <a:lumOff val="40000"/>
            </a:schemeClr>
          </a:solidFill>
          <a:tailEnd type="triangle" w="lg" len="lg"/>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lvl="1" algn="l"/>
          <a:r>
            <a:rPr lang="fr-FR" sz="1200">
              <a:solidFill>
                <a:sysClr val="windowText" lastClr="000000"/>
              </a:solidFill>
            </a:rPr>
            <a:t>Ici s'écrit, dans "Neptune", la Volonté créatrice de</a:t>
          </a:r>
          <a:r>
            <a:rPr lang="fr-FR" sz="1200" baseline="0">
              <a:solidFill>
                <a:sysClr val="windowText" lastClr="000000"/>
              </a:solidFill>
            </a:rPr>
            <a:t> l'Âme</a:t>
          </a:r>
          <a:r>
            <a:rPr lang="fr-FR" sz="1200">
              <a:solidFill>
                <a:sysClr val="windowText" lastClr="000000"/>
              </a:solidFill>
            </a:rPr>
            <a:t> engendrant la </a:t>
          </a:r>
          <a:r>
            <a:rPr lang="fr-FR" sz="1200" b="1">
              <a:solidFill>
                <a:sysClr val="windowText" lastClr="000000"/>
              </a:solidFill>
            </a:rPr>
            <a:t>Con-naissance</a:t>
          </a:r>
          <a:r>
            <a:rPr lang="fr-FR" sz="1200">
              <a:solidFill>
                <a:sysClr val="windowText" lastClr="000000"/>
              </a:solidFill>
            </a:rPr>
            <a:t> </a:t>
          </a:r>
          <a:r>
            <a:rPr lang="fr-FR" sz="1200" baseline="0">
              <a:solidFill>
                <a:sysClr val="windowText" lastClr="000000"/>
              </a:solidFill>
            </a:rPr>
            <a:t>(c'est notre Volonté de renaître chaque jour à la Conscience et aussi à l'existence) </a:t>
          </a:r>
          <a:r>
            <a:rPr lang="fr-FR" sz="1200">
              <a:solidFill>
                <a:sysClr val="windowText" lastClr="000000"/>
              </a:solidFill>
            </a:rPr>
            <a:t>- Elle manifeste la Vibration ou</a:t>
          </a:r>
          <a:r>
            <a:rPr lang="fr-FR" sz="1200" baseline="0">
              <a:solidFill>
                <a:sysClr val="windowText" lastClr="000000"/>
              </a:solidFill>
            </a:rPr>
            <a:t> fréquence de la Réalité matérielle </a:t>
          </a:r>
          <a:r>
            <a:rPr lang="fr-FR" sz="1200">
              <a:solidFill>
                <a:sysClr val="windowText" lastClr="000000"/>
              </a:solidFill>
            </a:rPr>
            <a:t>dans l'opposé de "Neptune" qu'est "Mercure - 4" au travers de notre </a:t>
          </a:r>
          <a:r>
            <a:rPr lang="fr-FR" sz="1200" b="1">
              <a:solidFill>
                <a:sysClr val="windowText" lastClr="000000"/>
              </a:solidFill>
            </a:rPr>
            <a:t>Prénom.</a:t>
          </a:r>
        </a:p>
      </xdr:txBody>
    </xdr:sp>
    <xdr:clientData/>
  </xdr:twoCellAnchor>
  <xdr:twoCellAnchor>
    <xdr:from>
      <xdr:col>30</xdr:col>
      <xdr:colOff>76199</xdr:colOff>
      <xdr:row>63</xdr:row>
      <xdr:rowOff>167640</xdr:rowOff>
    </xdr:from>
    <xdr:to>
      <xdr:col>44</xdr:col>
      <xdr:colOff>5953</xdr:colOff>
      <xdr:row>69</xdr:row>
      <xdr:rowOff>125015</xdr:rowOff>
    </xdr:to>
    <xdr:sp macro="" textlink="">
      <xdr:nvSpPr>
        <xdr:cNvPr id="345" name="Légende : encadrée 344">
          <a:extLst>
            <a:ext uri="{FF2B5EF4-FFF2-40B4-BE49-F238E27FC236}">
              <a16:creationId xmlns:a16="http://schemas.microsoft.com/office/drawing/2014/main" id="{50520033-90BE-49EA-BCE5-0318D6AFFE10}"/>
            </a:ext>
          </a:extLst>
        </xdr:cNvPr>
        <xdr:cNvSpPr/>
      </xdr:nvSpPr>
      <xdr:spPr>
        <a:xfrm>
          <a:off x="10970418" y="11936969"/>
          <a:ext cx="4597004" cy="1028937"/>
        </a:xfrm>
        <a:prstGeom prst="borderCallout1">
          <a:avLst>
            <a:gd name="adj1" fmla="val 99807"/>
            <a:gd name="adj2" fmla="val 182"/>
            <a:gd name="adj3" fmla="val 178543"/>
            <a:gd name="adj4" fmla="val -24624"/>
          </a:avLst>
        </a:prstGeom>
        <a:solidFill>
          <a:schemeClr val="bg2"/>
        </a:solidFill>
        <a:ln w="12700" cmpd="sng">
          <a:solidFill>
            <a:schemeClr val="accent1">
              <a:lumMod val="60000"/>
              <a:lumOff val="40000"/>
            </a:schemeClr>
          </a:solidFill>
          <a:headEnd type="none"/>
          <a:tailEnd type="triangle" w="lg" len="lg"/>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lvl="1" algn="l"/>
          <a:r>
            <a:rPr lang="fr-FR" sz="1200">
              <a:solidFill>
                <a:sysClr val="windowText" lastClr="000000"/>
              </a:solidFill>
            </a:rPr>
            <a:t>Ici</a:t>
          </a:r>
          <a:r>
            <a:rPr lang="fr-FR" sz="1200" baseline="0">
              <a:solidFill>
                <a:sysClr val="windowText" lastClr="000000"/>
              </a:solidFill>
            </a:rPr>
            <a:t> se crée l'Espace de la Réalité au travers de notre Conscience dans un certain aspect privilégié en lien avec la </a:t>
          </a:r>
          <a:r>
            <a:rPr lang="fr-FR" sz="1200" b="1" baseline="0">
              <a:solidFill>
                <a:sysClr val="windowText" lastClr="000000"/>
              </a:solidFill>
            </a:rPr>
            <a:t>"Mémoire d'Amour" </a:t>
          </a:r>
          <a:r>
            <a:rPr lang="fr-FR" sz="1200" baseline="0">
              <a:solidFill>
                <a:sysClr val="windowText" lastClr="000000"/>
              </a:solidFill>
            </a:rPr>
            <a:t>inconsciente (d'incarnations précédentes) qui est écrite dans notre </a:t>
          </a:r>
          <a:r>
            <a:rPr lang="fr-FR" sz="1200" b="1" baseline="0">
              <a:solidFill>
                <a:sysClr val="windowText" lastClr="000000"/>
              </a:solidFill>
            </a:rPr>
            <a:t>Nom</a:t>
          </a:r>
          <a:r>
            <a:rPr lang="fr-FR" sz="1200" b="0" baseline="0">
              <a:solidFill>
                <a:sysClr val="windowText" lastClr="000000"/>
              </a:solidFill>
            </a:rPr>
            <a:t>, lequel la </a:t>
          </a:r>
          <a:r>
            <a:rPr lang="fr-FR" sz="1200" baseline="0">
              <a:solidFill>
                <a:sysClr val="windowText" lastClr="000000"/>
              </a:solidFill>
            </a:rPr>
            <a:t>manifeste dans l'opposé du "Soleil" qu'est "Mars - 6".</a:t>
          </a:r>
          <a:endParaRPr lang="fr-FR" sz="1200">
            <a:solidFill>
              <a:sysClr val="windowText" lastClr="000000"/>
            </a:solidFill>
          </a:endParaRPr>
        </a:p>
      </xdr:txBody>
    </xdr:sp>
    <xdr:clientData/>
  </xdr:twoCellAnchor>
  <xdr:twoCellAnchor>
    <xdr:from>
      <xdr:col>0</xdr:col>
      <xdr:colOff>910827</xdr:colOff>
      <xdr:row>71</xdr:row>
      <xdr:rowOff>113108</xdr:rowOff>
    </xdr:from>
    <xdr:to>
      <xdr:col>11</xdr:col>
      <xdr:colOff>142874</xdr:colOff>
      <xdr:row>80</xdr:row>
      <xdr:rowOff>47623</xdr:rowOff>
    </xdr:to>
    <xdr:sp macro="" textlink="">
      <xdr:nvSpPr>
        <xdr:cNvPr id="344" name="Légende : encadrée 343">
          <a:extLst>
            <a:ext uri="{FF2B5EF4-FFF2-40B4-BE49-F238E27FC236}">
              <a16:creationId xmlns:a16="http://schemas.microsoft.com/office/drawing/2014/main" id="{3B8E0108-9AAA-43CE-A33C-A782FBBFC5D4}"/>
            </a:ext>
          </a:extLst>
        </xdr:cNvPr>
        <xdr:cNvSpPr/>
      </xdr:nvSpPr>
      <xdr:spPr>
        <a:xfrm>
          <a:off x="910827" y="13358812"/>
          <a:ext cx="3875485" cy="1637109"/>
        </a:xfrm>
        <a:prstGeom prst="borderCallout1">
          <a:avLst>
            <a:gd name="adj1" fmla="val 47993"/>
            <a:gd name="adj2" fmla="val 99040"/>
            <a:gd name="adj3" fmla="val 62730"/>
            <a:gd name="adj4" fmla="val 128984"/>
          </a:avLst>
        </a:prstGeom>
        <a:solidFill>
          <a:schemeClr val="bg2"/>
        </a:solidFill>
        <a:ln>
          <a:solidFill>
            <a:schemeClr val="accent4">
              <a:lumMod val="60000"/>
              <a:lumOff val="40000"/>
            </a:schemeClr>
          </a:solidFill>
          <a:tailEnd type="triangle" w="lg" len="lg"/>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lvl="1" algn="l"/>
          <a:r>
            <a:rPr lang="fr-FR" sz="1200" b="1">
              <a:solidFill>
                <a:sysClr val="windowText" lastClr="000000"/>
              </a:solidFill>
            </a:rPr>
            <a:t>Le Mois de naissance</a:t>
          </a:r>
          <a:r>
            <a:rPr lang="fr-FR" sz="1200">
              <a:solidFill>
                <a:sysClr val="windowText" lastClr="000000"/>
              </a:solidFill>
            </a:rPr>
            <a:t> : Ici s'écrit </a:t>
          </a:r>
          <a:r>
            <a:rPr lang="fr-FR" sz="1200" baseline="0">
              <a:solidFill>
                <a:sysClr val="windowText" lastClr="000000"/>
              </a:solidFill>
            </a:rPr>
            <a:t>l'Analogie Céleste / Terrestre dans le rapport d'Amour qui existe entre notre Réalité intérieure de l'Être et notre Réalité manifestée dans la Matière par l'Âme. Cette Analogie de l'Amour inconscient au sein de la Dualité de notre Être s'écrit dans l'existence matérielle au travers de la profession et de tout ce qui nous amène à décider, bouger, faire...</a:t>
          </a:r>
          <a:endParaRPr lang="fr-FR" sz="1200">
            <a:solidFill>
              <a:sysClr val="windowText" lastClr="000000"/>
            </a:solidFill>
          </a:endParaRPr>
        </a:p>
      </xdr:txBody>
    </xdr:sp>
    <xdr:clientData/>
  </xdr:twoCellAnchor>
  <xdr:twoCellAnchor>
    <xdr:from>
      <xdr:col>13</xdr:col>
      <xdr:colOff>68792</xdr:colOff>
      <xdr:row>60</xdr:row>
      <xdr:rowOff>130968</xdr:rowOff>
    </xdr:from>
    <xdr:to>
      <xdr:col>29</xdr:col>
      <xdr:colOff>195792</xdr:colOff>
      <xdr:row>65</xdr:row>
      <xdr:rowOff>132280</xdr:rowOff>
    </xdr:to>
    <xdr:sp macro="" textlink="">
      <xdr:nvSpPr>
        <xdr:cNvPr id="343" name="Légende : encadrée 342">
          <a:extLst>
            <a:ext uri="{FF2B5EF4-FFF2-40B4-BE49-F238E27FC236}">
              <a16:creationId xmlns:a16="http://schemas.microsoft.com/office/drawing/2014/main" id="{6F2EAD85-4D3F-4B98-84CD-1ED6C9386AA8}"/>
            </a:ext>
          </a:extLst>
        </xdr:cNvPr>
        <xdr:cNvSpPr/>
      </xdr:nvSpPr>
      <xdr:spPr>
        <a:xfrm>
          <a:off x="5413998" y="11404086"/>
          <a:ext cx="5421780" cy="897782"/>
        </a:xfrm>
        <a:prstGeom prst="borderCallout1">
          <a:avLst>
            <a:gd name="adj1" fmla="val 100285"/>
            <a:gd name="adj2" fmla="val 51720"/>
            <a:gd name="adj3" fmla="val 240711"/>
            <a:gd name="adj4" fmla="val 51723"/>
          </a:avLst>
        </a:prstGeom>
        <a:solidFill>
          <a:schemeClr val="bg2"/>
        </a:solidFill>
        <a:ln>
          <a:solidFill>
            <a:schemeClr val="accent4">
              <a:lumMod val="60000"/>
              <a:lumOff val="40000"/>
            </a:schemeClr>
          </a:solidFill>
          <a:tailEnd type="triangle" w="lg" len="lg"/>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lvl="1" algn="l"/>
          <a:r>
            <a:rPr lang="fr-FR" sz="1200" b="1">
              <a:solidFill>
                <a:sysClr val="windowText" lastClr="000000"/>
              </a:solidFill>
            </a:rPr>
            <a:t>Le Nord - Le Jour de Naissance</a:t>
          </a:r>
          <a:r>
            <a:rPr lang="fr-FR" sz="1200">
              <a:solidFill>
                <a:sysClr val="windowText" lastClr="000000"/>
              </a:solidFill>
            </a:rPr>
            <a:t> - </a:t>
          </a:r>
          <a:r>
            <a:rPr lang="fr-FR" sz="1200" b="1">
              <a:solidFill>
                <a:sysClr val="windowText" lastClr="000000"/>
              </a:solidFill>
            </a:rPr>
            <a:t>la Conscience </a:t>
          </a:r>
          <a:r>
            <a:rPr lang="fr-FR" sz="1200">
              <a:solidFill>
                <a:sysClr val="windowText" lastClr="000000"/>
              </a:solidFill>
            </a:rPr>
            <a:t>: Ici prend</a:t>
          </a:r>
          <a:r>
            <a:rPr lang="fr-FR" sz="1200" baseline="0">
              <a:solidFill>
                <a:sysClr val="windowText" lastClr="000000"/>
              </a:solidFill>
            </a:rPr>
            <a:t> place, dans "Jupiter", notre "Je" ou </a:t>
          </a:r>
          <a:r>
            <a:rPr lang="fr-FR" sz="1200" i="1" baseline="0">
              <a:solidFill>
                <a:sysClr val="windowText" lastClr="000000"/>
              </a:solidFill>
            </a:rPr>
            <a:t>ego</a:t>
          </a:r>
          <a:r>
            <a:rPr lang="fr-FR" sz="1200" i="0" baseline="0">
              <a:solidFill>
                <a:sysClr val="windowText" lastClr="000000"/>
              </a:solidFill>
            </a:rPr>
            <a:t> qui est notre Conscience. C</a:t>
          </a:r>
          <a:r>
            <a:rPr lang="fr-FR" sz="1200" baseline="0">
              <a:solidFill>
                <a:sysClr val="windowText" lastClr="000000"/>
              </a:solidFill>
            </a:rPr>
            <a:t>'est là notre </a:t>
          </a:r>
          <a:r>
            <a:rPr lang="fr-FR" sz="1200" b="1" baseline="0">
              <a:solidFill>
                <a:sysClr val="windowText" lastClr="000000"/>
              </a:solidFill>
            </a:rPr>
            <a:t>Nombre d'OR qui manifeste un point de Lumière (dans le Conscient collectif) de la Réalité que nous choisissons d'incarner depuis l'Inconscient collectif.</a:t>
          </a:r>
          <a:endParaRPr lang="fr-FR" sz="1200" b="1">
            <a:solidFill>
              <a:sysClr val="windowText" lastClr="000000"/>
            </a:solidFill>
          </a:endParaRPr>
        </a:p>
      </xdr:txBody>
    </xdr:sp>
    <xdr:clientData/>
  </xdr:twoCellAnchor>
  <xdr:twoCellAnchor>
    <xdr:from>
      <xdr:col>31</xdr:col>
      <xdr:colOff>198121</xdr:colOff>
      <xdr:row>70</xdr:row>
      <xdr:rowOff>95250</xdr:rowOff>
    </xdr:from>
    <xdr:to>
      <xdr:col>44</xdr:col>
      <xdr:colOff>29766</xdr:colOff>
      <xdr:row>78</xdr:row>
      <xdr:rowOff>0</xdr:rowOff>
    </xdr:to>
    <xdr:sp macro="" textlink="">
      <xdr:nvSpPr>
        <xdr:cNvPr id="12" name="Légende : encadrée 11">
          <a:extLst>
            <a:ext uri="{FF2B5EF4-FFF2-40B4-BE49-F238E27FC236}">
              <a16:creationId xmlns:a16="http://schemas.microsoft.com/office/drawing/2014/main" id="{FE67DD0E-9696-41BB-A5B5-C247358CEDFF}"/>
            </a:ext>
          </a:extLst>
        </xdr:cNvPr>
        <xdr:cNvSpPr/>
      </xdr:nvSpPr>
      <xdr:spPr>
        <a:xfrm>
          <a:off x="11510460" y="13183721"/>
          <a:ext cx="4201939" cy="1406338"/>
        </a:xfrm>
        <a:prstGeom prst="borderCallout1">
          <a:avLst>
            <a:gd name="adj1" fmla="val 49567"/>
            <a:gd name="adj2" fmla="val 120"/>
            <a:gd name="adj3" fmla="val 100320"/>
            <a:gd name="adj4" fmla="val -24391"/>
          </a:avLst>
        </a:prstGeom>
        <a:solidFill>
          <a:schemeClr val="bg2"/>
        </a:solidFill>
        <a:ln>
          <a:solidFill>
            <a:schemeClr val="accent4">
              <a:lumMod val="60000"/>
              <a:lumOff val="40000"/>
            </a:schemeClr>
          </a:solidFill>
          <a:tailEnd type="triangle" w="lg" len="lg"/>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457200" marR="0" lvl="1" indent="0" algn="l" defTabSz="914400" eaLnBrk="1" fontAlgn="auto" latinLnBrk="0" hangingPunct="1">
            <a:lnSpc>
              <a:spcPct val="100000"/>
            </a:lnSpc>
            <a:spcBef>
              <a:spcPts val="0"/>
            </a:spcBef>
            <a:spcAft>
              <a:spcPts val="0"/>
            </a:spcAft>
            <a:buClrTx/>
            <a:buSzTx/>
            <a:buFontTx/>
            <a:buNone/>
            <a:tabLst/>
            <a:defRPr/>
          </a:pPr>
          <a:r>
            <a:rPr lang="fr-FR" sz="1200" b="1">
              <a:solidFill>
                <a:sysClr val="windowText" lastClr="000000"/>
              </a:solidFill>
              <a:effectLst/>
              <a:latin typeface="+mn-lt"/>
              <a:ea typeface="+mn-ea"/>
              <a:cs typeface="+mn-cs"/>
            </a:rPr>
            <a:t>L'Année de Naissance ou "A - Né" </a:t>
          </a:r>
          <a:r>
            <a:rPr lang="fr-FR" sz="1200">
              <a:solidFill>
                <a:sysClr val="windowText" lastClr="000000"/>
              </a:solidFill>
              <a:effectLst/>
              <a:latin typeface="+mn-lt"/>
              <a:ea typeface="+mn-ea"/>
              <a:cs typeface="+mn-cs"/>
            </a:rPr>
            <a:t>: Ici</a:t>
          </a:r>
          <a:r>
            <a:rPr lang="fr-FR" sz="1200" baseline="0">
              <a:solidFill>
                <a:sysClr val="windowText" lastClr="000000"/>
              </a:solidFill>
              <a:effectLst/>
              <a:latin typeface="+mn-lt"/>
              <a:ea typeface="+mn-ea"/>
              <a:cs typeface="+mn-cs"/>
            </a:rPr>
            <a:t> s'écrit le Temps de la Réalité que nous manifestons dans un certain aspect. </a:t>
          </a:r>
          <a:r>
            <a:rPr lang="fr-FR" sz="1200" b="1" baseline="0">
              <a:solidFill>
                <a:sysClr val="windowText" lastClr="000000"/>
              </a:solidFill>
              <a:effectLst/>
              <a:latin typeface="+mn-lt"/>
              <a:ea typeface="+mn-ea"/>
              <a:cs typeface="+mn-cs"/>
            </a:rPr>
            <a:t>C'est le Temps de notre histoire dans cette existence pour évoluer. </a:t>
          </a:r>
          <a:r>
            <a:rPr lang="fr-FR" sz="1200" baseline="0">
              <a:solidFill>
                <a:sysClr val="windowText" lastClr="000000"/>
              </a:solidFill>
              <a:effectLst/>
              <a:latin typeface="+mn-lt"/>
              <a:ea typeface="+mn-ea"/>
              <a:cs typeface="+mn-cs"/>
            </a:rPr>
            <a:t>Ce Nombre de l'Année ou "</a:t>
          </a:r>
          <a:r>
            <a:rPr lang="fr-FR" sz="1200" b="1" baseline="0">
              <a:solidFill>
                <a:sysClr val="windowText" lastClr="000000"/>
              </a:solidFill>
              <a:effectLst/>
              <a:latin typeface="+mn-lt"/>
              <a:ea typeface="+mn-ea"/>
              <a:cs typeface="+mn-cs"/>
            </a:rPr>
            <a:t>A - Né</a:t>
          </a:r>
          <a:r>
            <a:rPr lang="fr-FR" sz="1200" baseline="0">
              <a:solidFill>
                <a:sysClr val="windowText" lastClr="000000"/>
              </a:solidFill>
              <a:effectLst/>
              <a:latin typeface="+mn-lt"/>
              <a:ea typeface="+mn-ea"/>
              <a:cs typeface="+mn-cs"/>
            </a:rPr>
            <a:t>" provient de la Mémoire "inconsciente" des sens (d'incarnations passées et de l'Inconscient collectif) écrite dans l'opposé de la "Lune" qu'est "Saturne - 7".</a:t>
          </a:r>
          <a:endParaRPr lang="fr-FR" sz="1200">
            <a:solidFill>
              <a:sysClr val="windowText" lastClr="000000"/>
            </a:solidFill>
          </a:endParaRPr>
        </a:p>
      </xdr:txBody>
    </xdr:sp>
    <xdr:clientData/>
  </xdr:twoCellAnchor>
  <xdr:twoCellAnchor editAs="absolute">
    <xdr:from>
      <xdr:col>30</xdr:col>
      <xdr:colOff>312806</xdr:colOff>
      <xdr:row>105</xdr:row>
      <xdr:rowOff>176610</xdr:rowOff>
    </xdr:from>
    <xdr:to>
      <xdr:col>31</xdr:col>
      <xdr:colOff>123431</xdr:colOff>
      <xdr:row>106</xdr:row>
      <xdr:rowOff>114581</xdr:rowOff>
    </xdr:to>
    <xdr:sp macro="" textlink="">
      <xdr:nvSpPr>
        <xdr:cNvPr id="460" name="Ellipse 459">
          <a:extLst>
            <a:ext uri="{FF2B5EF4-FFF2-40B4-BE49-F238E27FC236}">
              <a16:creationId xmlns:a16="http://schemas.microsoft.com/office/drawing/2014/main" id="{043178DD-6A17-4F72-89CD-681EF01D2D44}"/>
            </a:ext>
          </a:extLst>
        </xdr:cNvPr>
        <xdr:cNvSpPr>
          <a:spLocks noChangeAspect="1"/>
        </xdr:cNvSpPr>
      </xdr:nvSpPr>
      <xdr:spPr>
        <a:xfrm>
          <a:off x="11210994" y="19851689"/>
          <a:ext cx="144000" cy="134423"/>
        </a:xfrm>
        <a:prstGeom prst="ellipse">
          <a:avLst/>
        </a:prstGeom>
        <a:solidFill>
          <a:schemeClr val="accent4">
            <a:lumMod val="40000"/>
            <a:lumOff val="60000"/>
          </a:schemeClr>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editAs="absolute">
    <xdr:from>
      <xdr:col>0</xdr:col>
      <xdr:colOff>1100800</xdr:colOff>
      <xdr:row>75</xdr:row>
      <xdr:rowOff>165898</xdr:rowOff>
    </xdr:from>
    <xdr:to>
      <xdr:col>0</xdr:col>
      <xdr:colOff>1256441</xdr:colOff>
      <xdr:row>76</xdr:row>
      <xdr:rowOff>110879</xdr:rowOff>
    </xdr:to>
    <xdr:sp macro="" textlink="">
      <xdr:nvSpPr>
        <xdr:cNvPr id="7" name="Ellipse 6">
          <a:extLst>
            <a:ext uri="{FF2B5EF4-FFF2-40B4-BE49-F238E27FC236}">
              <a16:creationId xmlns:a16="http://schemas.microsoft.com/office/drawing/2014/main" id="{E0B34BCB-0EF5-49A8-8768-D59BF4951BEC}"/>
            </a:ext>
          </a:extLst>
        </xdr:cNvPr>
        <xdr:cNvSpPr>
          <a:spLocks noChangeAspect="1"/>
        </xdr:cNvSpPr>
      </xdr:nvSpPr>
      <xdr:spPr>
        <a:xfrm>
          <a:off x="1100800" y="14125977"/>
          <a:ext cx="155641" cy="147387"/>
        </a:xfrm>
        <a:prstGeom prst="ellipse">
          <a:avLst/>
        </a:prstGeom>
        <a:solidFill>
          <a:schemeClr val="accent6">
            <a:lumMod val="40000"/>
            <a:lumOff val="60000"/>
          </a:schemeClr>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editAs="absolute">
    <xdr:from>
      <xdr:col>0</xdr:col>
      <xdr:colOff>1081897</xdr:colOff>
      <xdr:row>67</xdr:row>
      <xdr:rowOff>11</xdr:rowOff>
    </xdr:from>
    <xdr:to>
      <xdr:col>0</xdr:col>
      <xdr:colOff>1243889</xdr:colOff>
      <xdr:row>67</xdr:row>
      <xdr:rowOff>156975</xdr:rowOff>
    </xdr:to>
    <xdr:sp macro="" textlink="">
      <xdr:nvSpPr>
        <xdr:cNvPr id="461" name="Ellipse 460">
          <a:extLst>
            <a:ext uri="{FF2B5EF4-FFF2-40B4-BE49-F238E27FC236}">
              <a16:creationId xmlns:a16="http://schemas.microsoft.com/office/drawing/2014/main" id="{6470A02E-F035-4E6F-A743-6B9D1EC35EF7}"/>
            </a:ext>
          </a:extLst>
        </xdr:cNvPr>
        <xdr:cNvSpPr>
          <a:spLocks noChangeAspect="1"/>
        </xdr:cNvSpPr>
      </xdr:nvSpPr>
      <xdr:spPr>
        <a:xfrm>
          <a:off x="1081897" y="12483715"/>
          <a:ext cx="161992" cy="156964"/>
        </a:xfrm>
        <a:prstGeom prst="ellipse">
          <a:avLst/>
        </a:prstGeom>
        <a:solidFill>
          <a:schemeClr val="accent4">
            <a:lumMod val="40000"/>
            <a:lumOff val="60000"/>
          </a:schemeClr>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editAs="absolute">
    <xdr:from>
      <xdr:col>31</xdr:col>
      <xdr:colOff>14567</xdr:colOff>
      <xdr:row>66</xdr:row>
      <xdr:rowOff>109352</xdr:rowOff>
    </xdr:from>
    <xdr:to>
      <xdr:col>31</xdr:col>
      <xdr:colOff>158567</xdr:colOff>
      <xdr:row>67</xdr:row>
      <xdr:rowOff>72377</xdr:rowOff>
    </xdr:to>
    <xdr:sp macro="" textlink="">
      <xdr:nvSpPr>
        <xdr:cNvPr id="462" name="Ellipse 461">
          <a:extLst>
            <a:ext uri="{FF2B5EF4-FFF2-40B4-BE49-F238E27FC236}">
              <a16:creationId xmlns:a16="http://schemas.microsoft.com/office/drawing/2014/main" id="{5E7BB556-9FC2-49D9-A5FB-06813D88DB5B}"/>
            </a:ext>
          </a:extLst>
        </xdr:cNvPr>
        <xdr:cNvSpPr>
          <a:spLocks noChangeAspect="1"/>
        </xdr:cNvSpPr>
      </xdr:nvSpPr>
      <xdr:spPr>
        <a:xfrm>
          <a:off x="11246130" y="12414462"/>
          <a:ext cx="144000" cy="141619"/>
        </a:xfrm>
        <a:prstGeom prst="ellipse">
          <a:avLst/>
        </a:prstGeom>
        <a:solidFill>
          <a:schemeClr val="accent2">
            <a:lumMod val="40000"/>
            <a:lumOff val="60000"/>
          </a:schemeClr>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editAs="absolute">
    <xdr:from>
      <xdr:col>0</xdr:col>
      <xdr:colOff>1112658</xdr:colOff>
      <xdr:row>93</xdr:row>
      <xdr:rowOff>173236</xdr:rowOff>
    </xdr:from>
    <xdr:to>
      <xdr:col>0</xdr:col>
      <xdr:colOff>1266183</xdr:colOff>
      <xdr:row>94</xdr:row>
      <xdr:rowOff>134356</xdr:rowOff>
    </xdr:to>
    <xdr:sp macro="" textlink="">
      <xdr:nvSpPr>
        <xdr:cNvPr id="463" name="Ellipse 462">
          <a:extLst>
            <a:ext uri="{FF2B5EF4-FFF2-40B4-BE49-F238E27FC236}">
              <a16:creationId xmlns:a16="http://schemas.microsoft.com/office/drawing/2014/main" id="{88FA4DA9-CE70-464C-BA82-7A77F8CD3C01}"/>
            </a:ext>
          </a:extLst>
        </xdr:cNvPr>
        <xdr:cNvSpPr>
          <a:spLocks noChangeAspect="1"/>
        </xdr:cNvSpPr>
      </xdr:nvSpPr>
      <xdr:spPr>
        <a:xfrm>
          <a:off x="1112658" y="17633752"/>
          <a:ext cx="153525" cy="139714"/>
        </a:xfrm>
        <a:prstGeom prst="ellipse">
          <a:avLst/>
        </a:prstGeom>
        <a:solidFill>
          <a:schemeClr val="accent2">
            <a:lumMod val="40000"/>
            <a:lumOff val="60000"/>
          </a:schemeClr>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editAs="absolute">
    <xdr:from>
      <xdr:col>32</xdr:col>
      <xdr:colOff>99628</xdr:colOff>
      <xdr:row>74</xdr:row>
      <xdr:rowOff>949</xdr:rowOff>
    </xdr:from>
    <xdr:to>
      <xdr:col>32</xdr:col>
      <xdr:colOff>253153</xdr:colOff>
      <xdr:row>74</xdr:row>
      <xdr:rowOff>160231</xdr:rowOff>
    </xdr:to>
    <xdr:sp macro="" textlink="">
      <xdr:nvSpPr>
        <xdr:cNvPr id="467" name="Ellipse 466">
          <a:extLst>
            <a:ext uri="{FF2B5EF4-FFF2-40B4-BE49-F238E27FC236}">
              <a16:creationId xmlns:a16="http://schemas.microsoft.com/office/drawing/2014/main" id="{8C427ABD-F338-439D-ABC3-7B6940C997F3}"/>
            </a:ext>
          </a:extLst>
        </xdr:cNvPr>
        <xdr:cNvSpPr>
          <a:spLocks noChangeAspect="1"/>
        </xdr:cNvSpPr>
      </xdr:nvSpPr>
      <xdr:spPr>
        <a:xfrm>
          <a:off x="11664566" y="13782434"/>
          <a:ext cx="153525" cy="159282"/>
        </a:xfrm>
        <a:prstGeom prst="ellipse">
          <a:avLst/>
        </a:prstGeom>
        <a:solidFill>
          <a:srgbClr val="C198E0"/>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editAs="absolute">
    <xdr:from>
      <xdr:col>0</xdr:col>
      <xdr:colOff>1101843</xdr:colOff>
      <xdr:row>83</xdr:row>
      <xdr:rowOff>288008</xdr:rowOff>
    </xdr:from>
    <xdr:to>
      <xdr:col>0</xdr:col>
      <xdr:colOff>1245843</xdr:colOff>
      <xdr:row>84</xdr:row>
      <xdr:rowOff>141548</xdr:rowOff>
    </xdr:to>
    <xdr:sp macro="" textlink="">
      <xdr:nvSpPr>
        <xdr:cNvPr id="466" name="Ellipse 465">
          <a:extLst>
            <a:ext uri="{FF2B5EF4-FFF2-40B4-BE49-F238E27FC236}">
              <a16:creationId xmlns:a16="http://schemas.microsoft.com/office/drawing/2014/main" id="{043CE648-B6C8-43EA-862D-60C83C0ECE5F}"/>
            </a:ext>
          </a:extLst>
        </xdr:cNvPr>
        <xdr:cNvSpPr>
          <a:spLocks noChangeAspect="1"/>
        </xdr:cNvSpPr>
      </xdr:nvSpPr>
      <xdr:spPr>
        <a:xfrm>
          <a:off x="1101843" y="15772087"/>
          <a:ext cx="144000" cy="151196"/>
        </a:xfrm>
        <a:prstGeom prst="ellipse">
          <a:avLst/>
        </a:prstGeom>
        <a:solidFill>
          <a:srgbClr val="C198E0"/>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editAs="absolute">
    <xdr:from>
      <xdr:col>13</xdr:col>
      <xdr:colOff>255953</xdr:colOff>
      <xdr:row>63</xdr:row>
      <xdr:rowOff>12129</xdr:rowOff>
    </xdr:from>
    <xdr:to>
      <xdr:col>14</xdr:col>
      <xdr:colOff>73778</xdr:colOff>
      <xdr:row>63</xdr:row>
      <xdr:rowOff>155657</xdr:rowOff>
    </xdr:to>
    <xdr:sp macro="" textlink="">
      <xdr:nvSpPr>
        <xdr:cNvPr id="465" name="Ellipse 464">
          <a:extLst>
            <a:ext uri="{FF2B5EF4-FFF2-40B4-BE49-F238E27FC236}">
              <a16:creationId xmlns:a16="http://schemas.microsoft.com/office/drawing/2014/main" id="{9FDBE2D6-C150-4667-88FD-386FABDC8E39}"/>
            </a:ext>
          </a:extLst>
        </xdr:cNvPr>
        <xdr:cNvSpPr>
          <a:spLocks noChangeAspect="1"/>
        </xdr:cNvSpPr>
      </xdr:nvSpPr>
      <xdr:spPr>
        <a:xfrm>
          <a:off x="5566141" y="11781458"/>
          <a:ext cx="151200" cy="143528"/>
        </a:xfrm>
        <a:prstGeom prst="ellipse">
          <a:avLst/>
        </a:prstGeom>
        <a:solidFill>
          <a:schemeClr val="accent1">
            <a:lumMod val="40000"/>
            <a:lumOff val="60000"/>
          </a:schemeClr>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editAs="absolute">
    <xdr:from>
      <xdr:col>0</xdr:col>
      <xdr:colOff>1094319</xdr:colOff>
      <xdr:row>105</xdr:row>
      <xdr:rowOff>50297</xdr:rowOff>
    </xdr:from>
    <xdr:to>
      <xdr:col>0</xdr:col>
      <xdr:colOff>1247844</xdr:colOff>
      <xdr:row>106</xdr:row>
      <xdr:rowOff>269</xdr:rowOff>
    </xdr:to>
    <xdr:sp macro="" textlink="">
      <xdr:nvSpPr>
        <xdr:cNvPr id="464" name="Ellipse 463">
          <a:extLst>
            <a:ext uri="{FF2B5EF4-FFF2-40B4-BE49-F238E27FC236}">
              <a16:creationId xmlns:a16="http://schemas.microsoft.com/office/drawing/2014/main" id="{ABD451C1-1339-4FCB-942A-B4B6F46D09B8}"/>
            </a:ext>
          </a:extLst>
        </xdr:cNvPr>
        <xdr:cNvSpPr>
          <a:spLocks noChangeAspect="1"/>
        </xdr:cNvSpPr>
      </xdr:nvSpPr>
      <xdr:spPr>
        <a:xfrm>
          <a:off x="1094319" y="19725376"/>
          <a:ext cx="153525" cy="144000"/>
        </a:xfrm>
        <a:prstGeom prst="ellipse">
          <a:avLst/>
        </a:prstGeom>
        <a:solidFill>
          <a:schemeClr val="accent1">
            <a:lumMod val="40000"/>
            <a:lumOff val="60000"/>
          </a:schemeClr>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23</xdr:col>
      <xdr:colOff>9802</xdr:colOff>
      <xdr:row>252</xdr:row>
      <xdr:rowOff>142141</xdr:rowOff>
    </xdr:from>
    <xdr:to>
      <xdr:col>23</xdr:col>
      <xdr:colOff>317081</xdr:colOff>
      <xdr:row>256</xdr:row>
      <xdr:rowOff>9378</xdr:rowOff>
    </xdr:to>
    <xdr:sp macro="" textlink="">
      <xdr:nvSpPr>
        <xdr:cNvPr id="6" name="Flèche : haut 5">
          <a:extLst>
            <a:ext uri="{FF2B5EF4-FFF2-40B4-BE49-F238E27FC236}">
              <a16:creationId xmlns:a16="http://schemas.microsoft.com/office/drawing/2014/main" id="{8EBEAFD1-3926-F0E2-0A7E-1B3F7631612F}"/>
            </a:ext>
          </a:extLst>
        </xdr:cNvPr>
        <xdr:cNvSpPr/>
      </xdr:nvSpPr>
      <xdr:spPr>
        <a:xfrm>
          <a:off x="8653740" y="67561282"/>
          <a:ext cx="307279" cy="581612"/>
        </a:xfrm>
        <a:prstGeom prst="upArrow">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16</xdr:col>
      <xdr:colOff>331319</xdr:colOff>
      <xdr:row>224</xdr:row>
      <xdr:rowOff>77389</xdr:rowOff>
    </xdr:from>
    <xdr:to>
      <xdr:col>30</xdr:col>
      <xdr:colOff>6278</xdr:colOff>
      <xdr:row>242</xdr:row>
      <xdr:rowOff>134540</xdr:rowOff>
    </xdr:to>
    <xdr:grpSp>
      <xdr:nvGrpSpPr>
        <xdr:cNvPr id="35" name="Groupe 34">
          <a:extLst>
            <a:ext uri="{FF2B5EF4-FFF2-40B4-BE49-F238E27FC236}">
              <a16:creationId xmlns:a16="http://schemas.microsoft.com/office/drawing/2014/main" id="{759D5B74-5F79-B48C-B9BD-4E70E5FF6D5B}"/>
            </a:ext>
          </a:extLst>
        </xdr:cNvPr>
        <xdr:cNvGrpSpPr/>
      </xdr:nvGrpSpPr>
      <xdr:grpSpPr>
        <a:xfrm>
          <a:off x="6641632" y="41951670"/>
          <a:ext cx="4258865" cy="3462339"/>
          <a:chOff x="6641632" y="62120858"/>
          <a:chExt cx="4342209" cy="3462338"/>
        </a:xfrm>
      </xdr:grpSpPr>
      <xdr:sp macro="" textlink="">
        <xdr:nvSpPr>
          <xdr:cNvPr id="15" name="Triangle isocèle 14">
            <a:extLst>
              <a:ext uri="{FF2B5EF4-FFF2-40B4-BE49-F238E27FC236}">
                <a16:creationId xmlns:a16="http://schemas.microsoft.com/office/drawing/2014/main" id="{1866746B-B673-6446-0DA0-4FDD33412B55}"/>
              </a:ext>
            </a:extLst>
          </xdr:cNvPr>
          <xdr:cNvSpPr/>
        </xdr:nvSpPr>
        <xdr:spPr>
          <a:xfrm>
            <a:off x="8643668" y="62120858"/>
            <a:ext cx="327422" cy="285750"/>
          </a:xfrm>
          <a:prstGeom prst="triangle">
            <a:avLst/>
          </a:prstGeom>
          <a:gradFill flip="none" rotWithShape="1">
            <a:gsLst>
              <a:gs pos="0">
                <a:schemeClr val="accent5">
                  <a:lumMod val="67000"/>
                </a:schemeClr>
              </a:gs>
              <a:gs pos="48000">
                <a:schemeClr val="accent5">
                  <a:lumMod val="97000"/>
                  <a:lumOff val="3000"/>
                </a:schemeClr>
              </a:gs>
              <a:gs pos="100000">
                <a:schemeClr val="accent5">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horzOverflow="clip" rtlCol="0" anchor="t"/>
          <a:lstStyle/>
          <a:p>
            <a:pPr algn="l"/>
            <a:endParaRPr lang="fr-FR" sz="1100"/>
          </a:p>
        </xdr:txBody>
      </xdr:sp>
      <xdr:sp macro="" textlink="">
        <xdr:nvSpPr>
          <xdr:cNvPr id="18" name="Triangle isocèle 17">
            <a:extLst>
              <a:ext uri="{FF2B5EF4-FFF2-40B4-BE49-F238E27FC236}">
                <a16:creationId xmlns:a16="http://schemas.microsoft.com/office/drawing/2014/main" id="{ECA0F0AD-DE35-4158-9579-8E5A54C74EA7}"/>
              </a:ext>
            </a:extLst>
          </xdr:cNvPr>
          <xdr:cNvSpPr/>
        </xdr:nvSpPr>
        <xdr:spPr>
          <a:xfrm flipV="1">
            <a:off x="8643668" y="65297446"/>
            <a:ext cx="327422" cy="285750"/>
          </a:xfrm>
          <a:prstGeom prst="triangle">
            <a:avLst/>
          </a:prstGeom>
          <a:gradFill flip="none" rotWithShape="1">
            <a:gsLst>
              <a:gs pos="0">
                <a:schemeClr val="accent5">
                  <a:lumMod val="67000"/>
                </a:schemeClr>
              </a:gs>
              <a:gs pos="48000">
                <a:schemeClr val="accent5">
                  <a:lumMod val="97000"/>
                  <a:lumOff val="3000"/>
                </a:schemeClr>
              </a:gs>
              <a:gs pos="100000">
                <a:schemeClr val="accent5">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horzOverflow="clip" rtlCol="0" anchor="t"/>
          <a:lstStyle/>
          <a:p>
            <a:pPr algn="l"/>
            <a:endParaRPr lang="fr-FR" sz="1100"/>
          </a:p>
        </xdr:txBody>
      </xdr:sp>
      <xdr:sp macro="" textlink="">
        <xdr:nvSpPr>
          <xdr:cNvPr id="28" name="Triangle isocèle 27">
            <a:extLst>
              <a:ext uri="{FF2B5EF4-FFF2-40B4-BE49-F238E27FC236}">
                <a16:creationId xmlns:a16="http://schemas.microsoft.com/office/drawing/2014/main" id="{C26AE3A8-146F-4BC8-BF4A-5F9CF2CE4324}"/>
              </a:ext>
            </a:extLst>
          </xdr:cNvPr>
          <xdr:cNvSpPr/>
        </xdr:nvSpPr>
        <xdr:spPr>
          <a:xfrm rot="5400000">
            <a:off x="10677255" y="63724631"/>
            <a:ext cx="327422" cy="285750"/>
          </a:xfrm>
          <a:prstGeom prst="triangle">
            <a:avLst/>
          </a:prstGeom>
          <a:gradFill flip="none" rotWithShape="1">
            <a:gsLst>
              <a:gs pos="0">
                <a:schemeClr val="accent5">
                  <a:lumMod val="67000"/>
                </a:schemeClr>
              </a:gs>
              <a:gs pos="48000">
                <a:schemeClr val="accent5">
                  <a:lumMod val="97000"/>
                  <a:lumOff val="3000"/>
                </a:schemeClr>
              </a:gs>
              <a:gs pos="100000">
                <a:schemeClr val="accent5">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horzOverflow="clip" rtlCol="0" anchor="t"/>
          <a:lstStyle/>
          <a:p>
            <a:pPr algn="l"/>
            <a:endParaRPr lang="fr-FR" sz="1100"/>
          </a:p>
        </xdr:txBody>
      </xdr:sp>
      <xdr:sp macro="" textlink="">
        <xdr:nvSpPr>
          <xdr:cNvPr id="33" name="Triangle isocèle 32">
            <a:extLst>
              <a:ext uri="{FF2B5EF4-FFF2-40B4-BE49-F238E27FC236}">
                <a16:creationId xmlns:a16="http://schemas.microsoft.com/office/drawing/2014/main" id="{67D47DBA-3F51-4BFE-A472-F2DCEC6CC382}"/>
              </a:ext>
            </a:extLst>
          </xdr:cNvPr>
          <xdr:cNvSpPr/>
        </xdr:nvSpPr>
        <xdr:spPr>
          <a:xfrm rot="16200000">
            <a:off x="6620796" y="63724631"/>
            <a:ext cx="327422" cy="285750"/>
          </a:xfrm>
          <a:prstGeom prst="triangle">
            <a:avLst/>
          </a:prstGeom>
          <a:gradFill flip="none" rotWithShape="1">
            <a:gsLst>
              <a:gs pos="0">
                <a:schemeClr val="accent5">
                  <a:lumMod val="67000"/>
                </a:schemeClr>
              </a:gs>
              <a:gs pos="48000">
                <a:schemeClr val="accent5">
                  <a:lumMod val="97000"/>
                  <a:lumOff val="3000"/>
                </a:schemeClr>
              </a:gs>
              <a:gs pos="100000">
                <a:schemeClr val="accent5">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horzOverflow="clip" rtlCol="0" anchor="t"/>
          <a:lstStyle/>
          <a:p>
            <a:pPr algn="l"/>
            <a:endParaRPr lang="fr-FR" sz="1100"/>
          </a:p>
        </xdr:txBody>
      </xdr:sp>
    </xdr:grpSp>
    <xdr:clientData/>
  </xdr:twoCellAnchor>
  <xdr:twoCellAnchor>
    <xdr:from>
      <xdr:col>21</xdr:col>
      <xdr:colOff>244078</xdr:colOff>
      <xdr:row>100</xdr:row>
      <xdr:rowOff>160734</xdr:rowOff>
    </xdr:from>
    <xdr:to>
      <xdr:col>29</xdr:col>
      <xdr:colOff>59531</xdr:colOff>
      <xdr:row>105</xdr:row>
      <xdr:rowOff>5952</xdr:rowOff>
    </xdr:to>
    <xdr:sp macro="" textlink="">
      <xdr:nvSpPr>
        <xdr:cNvPr id="3" name="ZoneTexte 2">
          <a:extLst>
            <a:ext uri="{FF2B5EF4-FFF2-40B4-BE49-F238E27FC236}">
              <a16:creationId xmlns:a16="http://schemas.microsoft.com/office/drawing/2014/main" id="{7917966E-989B-4972-BEF3-DA13620B138C}"/>
            </a:ext>
          </a:extLst>
        </xdr:cNvPr>
        <xdr:cNvSpPr txBox="1"/>
      </xdr:nvSpPr>
      <xdr:spPr>
        <a:xfrm>
          <a:off x="8221266" y="18889265"/>
          <a:ext cx="2399109" cy="791766"/>
        </a:xfrm>
        <a:prstGeom prst="rect">
          <a:avLst/>
        </a:prstGeom>
        <a:solidFill>
          <a:schemeClr val="bg1">
            <a:lumMod val="95000"/>
          </a:schemeClr>
        </a:solidFill>
        <a:ln w="9525" cmpd="sng">
          <a:solidFill>
            <a:srgbClr val="FB259A"/>
          </a:solidFill>
        </a:ln>
        <a:effectLst>
          <a:outerShdw blurRad="50800" dist="38100" dir="5400000" algn="t"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fr-FR" sz="1100" b="1" i="1"/>
            <a:t>Le Cœur </a:t>
          </a:r>
          <a:r>
            <a:rPr lang="fr-FR" sz="1100" b="0" i="1" baseline="0"/>
            <a:t>: Il est le point d'unification de l'Inconscient et du Conscient dans notre Dualité Céleste - Terrestre, c'est le sommet de la pyramide de l'Être</a:t>
          </a:r>
          <a:endParaRPr lang="fr-FR" sz="1100" i="1" baseline="0"/>
        </a:p>
      </xdr:txBody>
    </xdr:sp>
    <xdr:clientData/>
  </xdr:twoCellAnchor>
  <xdr:twoCellAnchor>
    <xdr:from>
      <xdr:col>25</xdr:col>
      <xdr:colOff>110133</xdr:colOff>
      <xdr:row>92</xdr:row>
      <xdr:rowOff>172641</xdr:rowOff>
    </xdr:from>
    <xdr:to>
      <xdr:col>31</xdr:col>
      <xdr:colOff>209550</xdr:colOff>
      <xdr:row>100</xdr:row>
      <xdr:rowOff>160734</xdr:rowOff>
    </xdr:to>
    <xdr:cxnSp macro="">
      <xdr:nvCxnSpPr>
        <xdr:cNvPr id="455" name="Connecteur droit avec flèche 454">
          <a:extLst>
            <a:ext uri="{FF2B5EF4-FFF2-40B4-BE49-F238E27FC236}">
              <a16:creationId xmlns:a16="http://schemas.microsoft.com/office/drawing/2014/main" id="{706484E5-1AE2-2725-55B7-928B3F602346}"/>
            </a:ext>
          </a:extLst>
        </xdr:cNvPr>
        <xdr:cNvCxnSpPr>
          <a:endCxn id="3" idx="0"/>
        </xdr:cNvCxnSpPr>
      </xdr:nvCxnSpPr>
      <xdr:spPr>
        <a:xfrm flipH="1">
          <a:off x="9420821" y="17454564"/>
          <a:ext cx="2016323" cy="1434701"/>
        </a:xfrm>
        <a:prstGeom prst="straightConnector1">
          <a:avLst/>
        </a:prstGeom>
        <a:ln>
          <a:solidFill>
            <a:srgbClr val="FB259A"/>
          </a:solidFill>
          <a:headEnd w="lg" len="med"/>
          <a:tailEnd type="triangle" w="lg" len="lg"/>
        </a:ln>
      </xdr:spPr>
      <xdr:style>
        <a:lnRef idx="2">
          <a:schemeClr val="accent1"/>
        </a:lnRef>
        <a:fillRef idx="0">
          <a:schemeClr val="accent1"/>
        </a:fillRef>
        <a:effectRef idx="1">
          <a:schemeClr val="accent1"/>
        </a:effectRef>
        <a:fontRef idx="minor">
          <a:schemeClr val="tx1"/>
        </a:fontRef>
      </xdr:style>
    </xdr:cxnSp>
    <xdr:clientData/>
  </xdr:twoCellAnchor>
  <xdr:twoCellAnchor>
    <xdr:from>
      <xdr:col>5</xdr:col>
      <xdr:colOff>214312</xdr:colOff>
      <xdr:row>307</xdr:row>
      <xdr:rowOff>5291</xdr:rowOff>
    </xdr:from>
    <xdr:to>
      <xdr:col>15</xdr:col>
      <xdr:colOff>123208</xdr:colOff>
      <xdr:row>324</xdr:row>
      <xdr:rowOff>171134</xdr:rowOff>
    </xdr:to>
    <xdr:grpSp>
      <xdr:nvGrpSpPr>
        <xdr:cNvPr id="477" name="Groupe 476">
          <a:extLst>
            <a:ext uri="{FF2B5EF4-FFF2-40B4-BE49-F238E27FC236}">
              <a16:creationId xmlns:a16="http://schemas.microsoft.com/office/drawing/2014/main" id="{C54039F6-DEAD-FB9D-1760-43A449352707}"/>
            </a:ext>
          </a:extLst>
        </xdr:cNvPr>
        <xdr:cNvGrpSpPr/>
      </xdr:nvGrpSpPr>
      <xdr:grpSpPr>
        <a:xfrm>
          <a:off x="2857500" y="57369604"/>
          <a:ext cx="3242646" cy="3273374"/>
          <a:chOff x="5857875" y="74990854"/>
          <a:chExt cx="3242646" cy="3266759"/>
        </a:xfrm>
      </xdr:grpSpPr>
      <xdr:sp macro="" textlink="">
        <xdr:nvSpPr>
          <xdr:cNvPr id="54" name="Cadre 53">
            <a:extLst>
              <a:ext uri="{FF2B5EF4-FFF2-40B4-BE49-F238E27FC236}">
                <a16:creationId xmlns:a16="http://schemas.microsoft.com/office/drawing/2014/main" id="{5B1FA769-7B1C-2978-0668-6017804B948B}"/>
              </a:ext>
            </a:extLst>
          </xdr:cNvPr>
          <xdr:cNvSpPr/>
        </xdr:nvSpPr>
        <xdr:spPr>
          <a:xfrm>
            <a:off x="5860515" y="74994592"/>
            <a:ext cx="3240000" cy="3263021"/>
          </a:xfrm>
          <a:prstGeom prst="frame">
            <a:avLst/>
          </a:prstGeom>
          <a:noFill/>
          <a:ln w="9525" cap="flat" cmpd="sng" algn="ctr">
            <a:solidFill>
              <a:srgbClr val="0070C0"/>
            </a:solidFill>
            <a:prstDash val="solid"/>
            <a:round/>
            <a:headEnd type="none" w="med" len="med"/>
            <a:tailEnd type="none" w="med" len="med"/>
          </a:ln>
          <a:effectLst>
            <a:outerShdw blurRad="50800" dist="38100" dir="5400000" algn="t" rotWithShape="0">
              <a:prstClr val="black">
                <a:alpha val="40000"/>
              </a:prstClr>
            </a:outerShdw>
          </a:effectLst>
        </xdr:spPr>
        <xdr:style>
          <a:lnRef idx="0">
            <a:scrgbClr r="0" g="0" b="0"/>
          </a:lnRef>
          <a:fillRef idx="0">
            <a:scrgbClr r="0" g="0" b="0"/>
          </a:fillRef>
          <a:effectRef idx="0">
            <a:scrgbClr r="0" g="0" b="0"/>
          </a:effectRef>
          <a:fontRef idx="minor">
            <a:schemeClr val="accent6"/>
          </a:fontRef>
        </xdr:style>
        <xdr:txBody>
          <a:bodyPr vertOverflow="clip" horzOverflow="clip" rtlCol="0" anchor="t"/>
          <a:lstStyle/>
          <a:p>
            <a:pPr algn="l"/>
            <a:endParaRPr lang="fr-FR" sz="1100">
              <a:solidFill>
                <a:schemeClr val="tx1"/>
              </a:solidFill>
            </a:endParaRPr>
          </a:p>
        </xdr:txBody>
      </xdr:sp>
      <xdr:cxnSp macro="">
        <xdr:nvCxnSpPr>
          <xdr:cNvPr id="458" name="Connecteur droit 457">
            <a:extLst>
              <a:ext uri="{FF2B5EF4-FFF2-40B4-BE49-F238E27FC236}">
                <a16:creationId xmlns:a16="http://schemas.microsoft.com/office/drawing/2014/main" id="{7ECD5102-CCA3-6FFB-9A57-3F04BD27F331}"/>
              </a:ext>
            </a:extLst>
          </xdr:cNvPr>
          <xdr:cNvCxnSpPr/>
        </xdr:nvCxnSpPr>
        <xdr:spPr>
          <a:xfrm flipH="1">
            <a:off x="5860521" y="74993500"/>
            <a:ext cx="3240000" cy="3215377"/>
          </a:xfrm>
          <a:prstGeom prst="line">
            <a:avLst/>
          </a:prstGeom>
          <a:effectLst>
            <a:outerShdw blurRad="50800" dist="38100" dir="5400000" algn="t" rotWithShape="0">
              <a:prstClr val="black">
                <a:alpha val="40000"/>
              </a:prstClr>
            </a:outerShdw>
          </a:effectLst>
        </xdr:spPr>
        <xdr:style>
          <a:lnRef idx="2">
            <a:schemeClr val="accent2"/>
          </a:lnRef>
          <a:fillRef idx="0">
            <a:schemeClr val="accent2"/>
          </a:fillRef>
          <a:effectRef idx="1">
            <a:schemeClr val="accent2"/>
          </a:effectRef>
          <a:fontRef idx="minor">
            <a:schemeClr val="tx1"/>
          </a:fontRef>
        </xdr:style>
      </xdr:cxnSp>
      <xdr:cxnSp macro="">
        <xdr:nvCxnSpPr>
          <xdr:cNvPr id="471" name="Connecteur droit 470">
            <a:extLst>
              <a:ext uri="{FF2B5EF4-FFF2-40B4-BE49-F238E27FC236}">
                <a16:creationId xmlns:a16="http://schemas.microsoft.com/office/drawing/2014/main" id="{8EED2ED3-84F3-D974-2837-C260BCD107D8}"/>
              </a:ext>
            </a:extLst>
          </xdr:cNvPr>
          <xdr:cNvCxnSpPr>
            <a:cxnSpLocks/>
          </xdr:cNvCxnSpPr>
        </xdr:nvCxnSpPr>
        <xdr:spPr>
          <a:xfrm>
            <a:off x="5857875" y="74990854"/>
            <a:ext cx="3241146" cy="3215377"/>
          </a:xfrm>
          <a:prstGeom prst="line">
            <a:avLst/>
          </a:prstGeom>
          <a:effectLst>
            <a:outerShdw blurRad="50800" dist="38100" dir="5400000" algn="t" rotWithShape="0">
              <a:prstClr val="black">
                <a:alpha val="40000"/>
              </a:prstClr>
            </a:outerShdw>
          </a:effectLst>
        </xdr:spPr>
        <xdr:style>
          <a:lnRef idx="2">
            <a:schemeClr val="accent2"/>
          </a:lnRef>
          <a:fillRef idx="0">
            <a:schemeClr val="accent2"/>
          </a:fillRef>
          <a:effectRef idx="1">
            <a:schemeClr val="accent2"/>
          </a:effectRef>
          <a:fontRef idx="minor">
            <a:schemeClr val="tx1"/>
          </a:fontRef>
        </xdr:style>
      </xdr:cxnSp>
    </xdr:grpSp>
    <xdr:clientData/>
  </xdr:twoCellAnchor>
  <xdr:twoCellAnchor>
    <xdr:from>
      <xdr:col>11</xdr:col>
      <xdr:colOff>295010</xdr:colOff>
      <xdr:row>124</xdr:row>
      <xdr:rowOff>125675</xdr:rowOff>
    </xdr:from>
    <xdr:to>
      <xdr:col>31</xdr:col>
      <xdr:colOff>82854</xdr:colOff>
      <xdr:row>158</xdr:row>
      <xdr:rowOff>145690</xdr:rowOff>
    </xdr:to>
    <xdr:grpSp>
      <xdr:nvGrpSpPr>
        <xdr:cNvPr id="320" name="Groupe 319">
          <a:extLst>
            <a:ext uri="{FF2B5EF4-FFF2-40B4-BE49-F238E27FC236}">
              <a16:creationId xmlns:a16="http://schemas.microsoft.com/office/drawing/2014/main" id="{950D374C-D06E-D0E7-B6B4-8396F5C6B0A6}"/>
            </a:ext>
          </a:extLst>
        </xdr:cNvPr>
        <xdr:cNvGrpSpPr/>
      </xdr:nvGrpSpPr>
      <xdr:grpSpPr>
        <a:xfrm>
          <a:off x="4938448" y="23378581"/>
          <a:ext cx="6372000" cy="6372000"/>
          <a:chOff x="4938448" y="23735769"/>
          <a:chExt cx="6372000" cy="6480001"/>
        </a:xfrm>
      </xdr:grpSpPr>
      <xdr:pic>
        <xdr:nvPicPr>
          <xdr:cNvPr id="478" name="Image 477">
            <a:extLst>
              <a:ext uri="{FF2B5EF4-FFF2-40B4-BE49-F238E27FC236}">
                <a16:creationId xmlns:a16="http://schemas.microsoft.com/office/drawing/2014/main" id="{67AD2AD3-44A6-4E71-8A49-B9F3D1A366B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898582" y="26634413"/>
            <a:ext cx="542924" cy="499416"/>
          </a:xfrm>
          <a:prstGeom prst="rect">
            <a:avLst/>
          </a:prstGeom>
          <a:solidFill>
            <a:schemeClr val="tx1"/>
          </a:solidFill>
        </xdr:spPr>
      </xdr:pic>
      <xdr:grpSp>
        <xdr:nvGrpSpPr>
          <xdr:cNvPr id="479" name="Groupe 478">
            <a:extLst>
              <a:ext uri="{FF2B5EF4-FFF2-40B4-BE49-F238E27FC236}">
                <a16:creationId xmlns:a16="http://schemas.microsoft.com/office/drawing/2014/main" id="{38DB9A0A-182D-4FBC-822F-5BA6F5C40B92}"/>
              </a:ext>
            </a:extLst>
          </xdr:cNvPr>
          <xdr:cNvGrpSpPr>
            <a:grpSpLocks noChangeAspect="1"/>
          </xdr:cNvGrpSpPr>
        </xdr:nvGrpSpPr>
        <xdr:grpSpPr>
          <a:xfrm>
            <a:off x="4938448" y="23735769"/>
            <a:ext cx="6372000" cy="6480001"/>
            <a:chOff x="1586754" y="3751506"/>
            <a:chExt cx="6088414" cy="6324297"/>
          </a:xfrm>
        </xdr:grpSpPr>
        <xdr:grpSp>
          <xdr:nvGrpSpPr>
            <xdr:cNvPr id="480" name="Groupe 479">
              <a:extLst>
                <a:ext uri="{FF2B5EF4-FFF2-40B4-BE49-F238E27FC236}">
                  <a16:creationId xmlns:a16="http://schemas.microsoft.com/office/drawing/2014/main" id="{D0D8CB3D-9A88-BCE8-A0B9-02EC099FD5A6}"/>
                </a:ext>
              </a:extLst>
            </xdr:cNvPr>
            <xdr:cNvGrpSpPr>
              <a:grpSpLocks noChangeAspect="1"/>
            </xdr:cNvGrpSpPr>
          </xdr:nvGrpSpPr>
          <xdr:grpSpPr>
            <a:xfrm>
              <a:off x="1586754" y="3751506"/>
              <a:ext cx="6088414" cy="6324297"/>
              <a:chOff x="1584093" y="3038649"/>
              <a:chExt cx="6128476" cy="6290128"/>
            </a:xfrm>
          </xdr:grpSpPr>
          <xdr:sp macro="" textlink="">
            <xdr:nvSpPr>
              <xdr:cNvPr id="483" name="Triangle isocèle 482">
                <a:extLst>
                  <a:ext uri="{FF2B5EF4-FFF2-40B4-BE49-F238E27FC236}">
                    <a16:creationId xmlns:a16="http://schemas.microsoft.com/office/drawing/2014/main" id="{B046700F-5FF6-D284-E828-8FC119C6E86F}"/>
                  </a:ext>
                </a:extLst>
              </xdr:cNvPr>
              <xdr:cNvSpPr/>
            </xdr:nvSpPr>
            <xdr:spPr>
              <a:xfrm rot="8612445">
                <a:off x="5241685" y="6878309"/>
                <a:ext cx="486037" cy="751330"/>
              </a:xfrm>
              <a:prstGeom prst="triangle">
                <a:avLst/>
              </a:prstGeom>
              <a:gradFill>
                <a:gsLst>
                  <a:gs pos="25000">
                    <a:schemeClr val="tx1"/>
                  </a:gs>
                  <a:gs pos="50000">
                    <a:schemeClr val="tx1">
                      <a:lumMod val="65000"/>
                      <a:lumOff val="35000"/>
                    </a:schemeClr>
                  </a:gs>
                  <a:gs pos="71000">
                    <a:schemeClr val="bg2">
                      <a:lumMod val="50000"/>
                    </a:schemeClr>
                  </a:gs>
                  <a:gs pos="100000">
                    <a:schemeClr val="bg1">
                      <a:alpha val="0"/>
                    </a:schemeClr>
                  </a:gs>
                </a:gsLst>
                <a:lin ang="5400000" scaled="1"/>
              </a:gradFill>
              <a:ln>
                <a:noFill/>
              </a:ln>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sp macro="" textlink="">
            <xdr:nvSpPr>
              <xdr:cNvPr id="484" name="Triangle isocèle 483">
                <a:extLst>
                  <a:ext uri="{FF2B5EF4-FFF2-40B4-BE49-F238E27FC236}">
                    <a16:creationId xmlns:a16="http://schemas.microsoft.com/office/drawing/2014/main" id="{51BA7BA2-DE5D-090B-76EF-7501A20FD66B}"/>
                  </a:ext>
                </a:extLst>
              </xdr:cNvPr>
              <xdr:cNvSpPr/>
            </xdr:nvSpPr>
            <xdr:spPr>
              <a:xfrm rot="4363256">
                <a:off x="5733822" y="5315262"/>
                <a:ext cx="490172" cy="744702"/>
              </a:xfrm>
              <a:prstGeom prst="triangle">
                <a:avLst/>
              </a:prstGeom>
              <a:gradFill>
                <a:gsLst>
                  <a:gs pos="25000">
                    <a:schemeClr val="tx1"/>
                  </a:gs>
                  <a:gs pos="50000">
                    <a:schemeClr val="tx1">
                      <a:lumMod val="65000"/>
                      <a:lumOff val="35000"/>
                    </a:schemeClr>
                  </a:gs>
                  <a:gs pos="71000">
                    <a:schemeClr val="bg2">
                      <a:lumMod val="50000"/>
                    </a:schemeClr>
                  </a:gs>
                  <a:gs pos="100000">
                    <a:schemeClr val="bg1">
                      <a:alpha val="0"/>
                    </a:schemeClr>
                  </a:gs>
                </a:gsLst>
                <a:lin ang="5400000" scaled="1"/>
              </a:gradFill>
              <a:ln>
                <a:noFill/>
              </a:ln>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sp macro="" textlink="">
            <xdr:nvSpPr>
              <xdr:cNvPr id="485" name="Triangle isocèle 484">
                <a:extLst>
                  <a:ext uri="{FF2B5EF4-FFF2-40B4-BE49-F238E27FC236}">
                    <a16:creationId xmlns:a16="http://schemas.microsoft.com/office/drawing/2014/main" id="{607C036C-BEFF-24C5-214E-35BB5D2D9725}"/>
                  </a:ext>
                </a:extLst>
              </xdr:cNvPr>
              <xdr:cNvSpPr/>
            </xdr:nvSpPr>
            <xdr:spPr>
              <a:xfrm>
                <a:off x="4432091" y="4351495"/>
                <a:ext cx="481419" cy="793116"/>
              </a:xfrm>
              <a:prstGeom prst="triangle">
                <a:avLst/>
              </a:prstGeom>
              <a:gradFill>
                <a:gsLst>
                  <a:gs pos="25000">
                    <a:schemeClr val="tx1"/>
                  </a:gs>
                  <a:gs pos="50000">
                    <a:schemeClr val="tx1">
                      <a:lumMod val="65000"/>
                      <a:lumOff val="35000"/>
                    </a:schemeClr>
                  </a:gs>
                  <a:gs pos="71000">
                    <a:schemeClr val="bg2">
                      <a:lumMod val="50000"/>
                    </a:schemeClr>
                  </a:gs>
                  <a:gs pos="100000">
                    <a:schemeClr val="bg1">
                      <a:alpha val="0"/>
                    </a:schemeClr>
                  </a:gs>
                </a:gsLst>
                <a:lin ang="5400000" scaled="1"/>
              </a:gradFill>
              <a:ln>
                <a:noFill/>
              </a:ln>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sp macro="" textlink="">
            <xdr:nvSpPr>
              <xdr:cNvPr id="486" name="Triangle isocèle 485">
                <a:extLst>
                  <a:ext uri="{FF2B5EF4-FFF2-40B4-BE49-F238E27FC236}">
                    <a16:creationId xmlns:a16="http://schemas.microsoft.com/office/drawing/2014/main" id="{166AE7DD-D846-B237-32F3-0AECE3CC5C67}"/>
                  </a:ext>
                </a:extLst>
              </xdr:cNvPr>
              <xdr:cNvSpPr/>
            </xdr:nvSpPr>
            <xdr:spPr>
              <a:xfrm rot="17337581">
                <a:off x="3086165" y="5331210"/>
                <a:ext cx="492108" cy="696309"/>
              </a:xfrm>
              <a:prstGeom prst="triangle">
                <a:avLst/>
              </a:prstGeom>
              <a:gradFill>
                <a:gsLst>
                  <a:gs pos="25000">
                    <a:schemeClr val="tx1"/>
                  </a:gs>
                  <a:gs pos="50000">
                    <a:schemeClr val="tx1">
                      <a:lumMod val="65000"/>
                      <a:lumOff val="35000"/>
                    </a:schemeClr>
                  </a:gs>
                  <a:gs pos="71000">
                    <a:schemeClr val="bg2">
                      <a:lumMod val="50000"/>
                    </a:schemeClr>
                  </a:gs>
                  <a:gs pos="100000">
                    <a:schemeClr val="bg1">
                      <a:alpha val="0"/>
                    </a:schemeClr>
                  </a:gs>
                </a:gsLst>
                <a:lin ang="5400000" scaled="1"/>
              </a:gradFill>
              <a:ln>
                <a:noFill/>
              </a:ln>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sp macro="" textlink="">
            <xdr:nvSpPr>
              <xdr:cNvPr id="488" name="Triangle isocèle 487">
                <a:extLst>
                  <a:ext uri="{FF2B5EF4-FFF2-40B4-BE49-F238E27FC236}">
                    <a16:creationId xmlns:a16="http://schemas.microsoft.com/office/drawing/2014/main" id="{82F03A0B-CF32-2B8F-B579-D7BBE125B32D}"/>
                  </a:ext>
                </a:extLst>
              </xdr:cNvPr>
              <xdr:cNvSpPr/>
            </xdr:nvSpPr>
            <xdr:spPr>
              <a:xfrm rot="13011736">
                <a:off x="3625475" y="6899331"/>
                <a:ext cx="482917" cy="749825"/>
              </a:xfrm>
              <a:prstGeom prst="triangle">
                <a:avLst/>
              </a:prstGeom>
              <a:gradFill>
                <a:gsLst>
                  <a:gs pos="25000">
                    <a:schemeClr val="tx1"/>
                  </a:gs>
                  <a:gs pos="50000">
                    <a:schemeClr val="tx1">
                      <a:lumMod val="65000"/>
                      <a:lumOff val="35000"/>
                    </a:schemeClr>
                  </a:gs>
                  <a:gs pos="71000">
                    <a:schemeClr val="bg2">
                      <a:lumMod val="50000"/>
                    </a:schemeClr>
                  </a:gs>
                  <a:gs pos="100000">
                    <a:schemeClr val="bg1">
                      <a:alpha val="0"/>
                    </a:schemeClr>
                  </a:gs>
                </a:gsLst>
                <a:lin ang="5400000" scaled="1"/>
              </a:gradFill>
              <a:ln>
                <a:noFill/>
              </a:ln>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sp macro="" textlink="">
            <xdr:nvSpPr>
              <xdr:cNvPr id="489" name="Étoile : 5 branches 488">
                <a:extLst>
                  <a:ext uri="{FF2B5EF4-FFF2-40B4-BE49-F238E27FC236}">
                    <a16:creationId xmlns:a16="http://schemas.microsoft.com/office/drawing/2014/main" id="{5B39DC8C-1129-9395-5BA9-56900E62F726}"/>
                  </a:ext>
                </a:extLst>
              </xdr:cNvPr>
              <xdr:cNvSpPr>
                <a:spLocks noChangeAspect="1"/>
              </xdr:cNvSpPr>
            </xdr:nvSpPr>
            <xdr:spPr>
              <a:xfrm>
                <a:off x="2994109" y="4330040"/>
                <a:ext cx="3351670" cy="3245210"/>
              </a:xfrm>
              <a:prstGeom prst="star5">
                <a:avLst/>
              </a:prstGeom>
              <a:noFill/>
              <a:ln w="28575">
                <a:solidFill>
                  <a:schemeClr val="tx1"/>
                </a:solidFill>
              </a:ln>
              <a:effectLst>
                <a:outerShdw blurRad="50800" dist="25400" dir="5400000" algn="t" rotWithShape="0">
                  <a:prstClr val="black">
                    <a:alpha val="76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solidFill>
                    <a:schemeClr val="tx1"/>
                  </a:solidFill>
                </a:endParaRPr>
              </a:p>
            </xdr:txBody>
          </xdr:sp>
          <xdr:sp macro="" textlink="">
            <xdr:nvSpPr>
              <xdr:cNvPr id="490" name="Étoile : 5 branches 489">
                <a:extLst>
                  <a:ext uri="{FF2B5EF4-FFF2-40B4-BE49-F238E27FC236}">
                    <a16:creationId xmlns:a16="http://schemas.microsoft.com/office/drawing/2014/main" id="{BEFA7CAE-6990-DC8F-AEF7-9DE1D82E15C6}"/>
                  </a:ext>
                </a:extLst>
              </xdr:cNvPr>
              <xdr:cNvSpPr>
                <a:spLocks noChangeAspect="1"/>
              </xdr:cNvSpPr>
            </xdr:nvSpPr>
            <xdr:spPr>
              <a:xfrm rot="2155911">
                <a:off x="3085287" y="4380175"/>
                <a:ext cx="3339801" cy="3207095"/>
              </a:xfrm>
              <a:prstGeom prst="star5">
                <a:avLst/>
              </a:prstGeom>
              <a:noFill/>
              <a:ln w="53975" cap="flat">
                <a:solidFill>
                  <a:schemeClr val="bg1"/>
                </a:solidFill>
                <a:miter lim="800000"/>
              </a:ln>
              <a:effectLst>
                <a:outerShdw blurRad="50800" dist="38100" dir="5400000" algn="t" rotWithShape="0">
                  <a:prstClr val="black">
                    <a:alpha val="50000"/>
                  </a:prstClr>
                </a:outerShdw>
              </a:effectLst>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lang="fr-FR" sz="1100">
                  <a:solidFill>
                    <a:schemeClr val="tx1"/>
                  </a:solidFill>
                </a:endParaRPr>
              </a:p>
            </xdr:txBody>
          </xdr:sp>
          <xdr:sp macro="" textlink="">
            <xdr:nvSpPr>
              <xdr:cNvPr id="491" name="Cercle : creux 490">
                <a:extLst>
                  <a:ext uri="{FF2B5EF4-FFF2-40B4-BE49-F238E27FC236}">
                    <a16:creationId xmlns:a16="http://schemas.microsoft.com/office/drawing/2014/main" id="{CC55A5C4-6F9B-9695-E057-F8C419E7AF83}"/>
                  </a:ext>
                </a:extLst>
              </xdr:cNvPr>
              <xdr:cNvSpPr/>
            </xdr:nvSpPr>
            <xdr:spPr>
              <a:xfrm>
                <a:off x="1584093" y="3038649"/>
                <a:ext cx="6128476" cy="6254241"/>
              </a:xfrm>
              <a:prstGeom prst="donut">
                <a:avLst>
                  <a:gd name="adj" fmla="val 10847"/>
                </a:avLst>
              </a:prstGeom>
              <a:noFill/>
              <a:ln w="38100">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path path="circle">
                    <a:fillToRect l="50000" t="50000" r="50000" b="50000"/>
                  </a:path>
                  <a:tileRect/>
                </a:gradFill>
              </a:ln>
              <a:effectLst>
                <a:outerShdw blurRad="50800" dist="38100" dir="5400000" algn="t" rotWithShape="0">
                  <a:prstClr val="black">
                    <a:alpha val="76000"/>
                  </a:prstClr>
                </a:outerShdw>
              </a:effectLst>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lang="fr-FR" sz="1100">
                  <a:solidFill>
                    <a:schemeClr val="tx1"/>
                  </a:solidFill>
                </a:endParaRPr>
              </a:p>
            </xdr:txBody>
          </xdr:sp>
          <xdr:sp macro="" textlink="">
            <xdr:nvSpPr>
              <xdr:cNvPr id="492" name="Cercle : creux 491">
                <a:extLst>
                  <a:ext uri="{FF2B5EF4-FFF2-40B4-BE49-F238E27FC236}">
                    <a16:creationId xmlns:a16="http://schemas.microsoft.com/office/drawing/2014/main" id="{C9DAF32E-F5B2-21E3-8C72-23B2D7D00FD3}"/>
                  </a:ext>
                </a:extLst>
              </xdr:cNvPr>
              <xdr:cNvSpPr/>
            </xdr:nvSpPr>
            <xdr:spPr>
              <a:xfrm>
                <a:off x="2470732" y="3927578"/>
                <a:ext cx="4378912" cy="4477090"/>
              </a:xfrm>
              <a:prstGeom prst="donut">
                <a:avLst>
                  <a:gd name="adj" fmla="val 9392"/>
                </a:avLst>
              </a:prstGeom>
              <a:ln w="41275">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path path="circle">
                    <a:fillToRect l="50000" t="50000" r="50000" b="50000"/>
                  </a:path>
                  <a:tileRect/>
                </a:gradFill>
              </a:ln>
              <a:effectLst>
                <a:outerShdw blurRad="50800" dist="38100" dir="5400000" algn="t" rotWithShape="0">
                  <a:prstClr val="black">
                    <a:alpha val="65000"/>
                  </a:prstClr>
                </a:outerShdw>
              </a:effectLst>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lang="fr-FR" sz="1100">
                  <a:solidFill>
                    <a:schemeClr val="tx1"/>
                  </a:solidFill>
                </a:endParaRPr>
              </a:p>
            </xdr:txBody>
          </xdr:sp>
          <xdr:sp macro="" textlink="">
            <xdr:nvSpPr>
              <xdr:cNvPr id="493" name="Cercle : creux 492">
                <a:extLst>
                  <a:ext uri="{FF2B5EF4-FFF2-40B4-BE49-F238E27FC236}">
                    <a16:creationId xmlns:a16="http://schemas.microsoft.com/office/drawing/2014/main" id="{F2F784B7-5FFE-45A5-4CD6-AEC97B9B035C}"/>
                  </a:ext>
                </a:extLst>
              </xdr:cNvPr>
              <xdr:cNvSpPr/>
            </xdr:nvSpPr>
            <xdr:spPr>
              <a:xfrm>
                <a:off x="2018365" y="3464467"/>
                <a:ext cx="5283646" cy="5402109"/>
              </a:xfrm>
              <a:prstGeom prst="donut">
                <a:avLst>
                  <a:gd name="adj" fmla="val 8811"/>
                </a:avLst>
              </a:prstGeom>
              <a:solidFill>
                <a:schemeClr val="dk1"/>
              </a:solidFill>
              <a:ln w="41275">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path path="circle">
                    <a:fillToRect l="50000" t="50000" r="50000" b="50000"/>
                  </a:path>
                  <a:tileRect/>
                </a:gradFill>
              </a:ln>
              <a:effectLst>
                <a:outerShdw blurRad="50800" dist="38100" dir="5400000" algn="t" rotWithShape="0">
                  <a:prstClr val="black">
                    <a:alpha val="64000"/>
                  </a:prstClr>
                </a:outerShdw>
              </a:effectLst>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lang="fr-FR" sz="1100">
                  <a:solidFill>
                    <a:schemeClr val="tx1"/>
                  </a:solidFill>
                </a:endParaRPr>
              </a:p>
            </xdr:txBody>
          </xdr:sp>
          <xdr:sp macro="" textlink="">
            <xdr:nvSpPr>
              <xdr:cNvPr id="494" name="Pentagone 493">
                <a:extLst>
                  <a:ext uri="{FF2B5EF4-FFF2-40B4-BE49-F238E27FC236}">
                    <a16:creationId xmlns:a16="http://schemas.microsoft.com/office/drawing/2014/main" id="{74C8F76A-7B60-1082-301D-7D12A4CD0DCD}"/>
                  </a:ext>
                </a:extLst>
              </xdr:cNvPr>
              <xdr:cNvSpPr/>
            </xdr:nvSpPr>
            <xdr:spPr>
              <a:xfrm>
                <a:off x="4048816" y="5471680"/>
                <a:ext cx="1218033" cy="1184128"/>
              </a:xfrm>
              <a:prstGeom prst="pentagon">
                <a:avLst/>
              </a:prstGeom>
              <a:noFill/>
              <a:ln w="28575">
                <a:solidFill>
                  <a:schemeClr val="tx1"/>
                </a:solidFill>
              </a:ln>
              <a:effectLst>
                <a:outerShdw blurRad="50800" dist="25400" dir="5400000" algn="t" rotWithShape="0">
                  <a:prstClr val="black">
                    <a:alpha val="68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solidFill>
                    <a:schemeClr val="tx1"/>
                  </a:solidFill>
                </a:endParaRPr>
              </a:p>
            </xdr:txBody>
          </xdr:sp>
          <xdr:sp macro="" textlink="">
            <xdr:nvSpPr>
              <xdr:cNvPr id="495" name="Pentagone 494">
                <a:extLst>
                  <a:ext uri="{FF2B5EF4-FFF2-40B4-BE49-F238E27FC236}">
                    <a16:creationId xmlns:a16="http://schemas.microsoft.com/office/drawing/2014/main" id="{382F1891-ED94-1F79-7698-0A75BCF5769D}"/>
                  </a:ext>
                </a:extLst>
              </xdr:cNvPr>
              <xdr:cNvSpPr/>
            </xdr:nvSpPr>
            <xdr:spPr>
              <a:xfrm rot="6457253">
                <a:off x="4099145" y="5542683"/>
                <a:ext cx="1271225" cy="1203034"/>
              </a:xfrm>
              <a:prstGeom prst="pentagon">
                <a:avLst/>
              </a:prstGeom>
              <a:noFill/>
              <a:ln w="28575">
                <a:solidFill>
                  <a:schemeClr val="bg1"/>
                </a:solidFill>
              </a:ln>
              <a:effectLst>
                <a:outerShdw blurRad="50800" dist="38100" dir="5400000" algn="t" rotWithShape="0">
                  <a:prstClr val="black">
                    <a:alpha val="6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solidFill>
                    <a:schemeClr val="tx1"/>
                  </a:solidFill>
                </a:endParaRPr>
              </a:p>
            </xdr:txBody>
          </xdr:sp>
          <xdr:sp macro="" textlink="">
            <xdr:nvSpPr>
              <xdr:cNvPr id="496" name="Triangle isocèle 495">
                <a:extLst>
                  <a:ext uri="{FF2B5EF4-FFF2-40B4-BE49-F238E27FC236}">
                    <a16:creationId xmlns:a16="http://schemas.microsoft.com/office/drawing/2014/main" id="{F37522E2-2597-DD8E-6D60-BC5B3C8615E0}"/>
                  </a:ext>
                </a:extLst>
              </xdr:cNvPr>
              <xdr:cNvSpPr/>
            </xdr:nvSpPr>
            <xdr:spPr>
              <a:xfrm rot="5400000">
                <a:off x="6854836" y="5995303"/>
                <a:ext cx="152636" cy="186920"/>
              </a:xfrm>
              <a:prstGeom prst="triangle">
                <a:avLst/>
              </a:prstGeom>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lin ang="5400000" scaled="1"/>
                <a:tileRect/>
              </a:gradFill>
              <a:ln>
                <a:noFill/>
              </a:ln>
              <a:effectLst/>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t"/>
              <a:lstStyle/>
              <a:p>
                <a:pPr algn="l"/>
                <a:endParaRPr lang="fr-FR" sz="1100"/>
              </a:p>
            </xdr:txBody>
          </xdr:sp>
          <xdr:sp macro="" textlink="">
            <xdr:nvSpPr>
              <xdr:cNvPr id="497" name="Triangle isocèle 496">
                <a:extLst>
                  <a:ext uri="{FF2B5EF4-FFF2-40B4-BE49-F238E27FC236}">
                    <a16:creationId xmlns:a16="http://schemas.microsoft.com/office/drawing/2014/main" id="{A0B20DD2-0FBD-0B0D-86F9-FAB0C41600CC}"/>
                  </a:ext>
                </a:extLst>
              </xdr:cNvPr>
              <xdr:cNvSpPr/>
            </xdr:nvSpPr>
            <xdr:spPr>
              <a:xfrm rot="16200000">
                <a:off x="2293842" y="6009179"/>
                <a:ext cx="152636" cy="186920"/>
              </a:xfrm>
              <a:prstGeom prst="triangle">
                <a:avLst/>
              </a:prstGeom>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lin ang="2700000" scaled="1"/>
                <a:tileRect/>
              </a:gradFill>
              <a:ln>
                <a:noFill/>
              </a:ln>
              <a:effectLst/>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t"/>
              <a:lstStyle/>
              <a:p>
                <a:pPr algn="l"/>
                <a:endParaRPr lang="fr-FR" sz="1100"/>
              </a:p>
            </xdr:txBody>
          </xdr:sp>
          <xdr:sp macro="" textlink="">
            <xdr:nvSpPr>
              <xdr:cNvPr id="498" name="Organigramme : Procédé 497">
                <a:extLst>
                  <a:ext uri="{FF2B5EF4-FFF2-40B4-BE49-F238E27FC236}">
                    <a16:creationId xmlns:a16="http://schemas.microsoft.com/office/drawing/2014/main" id="{568C048B-4774-C635-2E10-A033A42BA876}"/>
                  </a:ext>
                </a:extLst>
              </xdr:cNvPr>
              <xdr:cNvSpPr/>
            </xdr:nvSpPr>
            <xdr:spPr>
              <a:xfrm rot="20664650">
                <a:off x="3967995" y="3172748"/>
                <a:ext cx="45093" cy="1256119"/>
              </a:xfrm>
              <a:prstGeom prst="flowChartProcess">
                <a:avLst/>
              </a:prstGeom>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lin ang="5400000" scaled="1"/>
                <a:tileRect/>
              </a:gra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499" name="Organigramme : Procédé 498">
                <a:extLst>
                  <a:ext uri="{FF2B5EF4-FFF2-40B4-BE49-F238E27FC236}">
                    <a16:creationId xmlns:a16="http://schemas.microsoft.com/office/drawing/2014/main" id="{768CA231-8EB8-BB4A-5963-957204B0426D}"/>
                  </a:ext>
                </a:extLst>
              </xdr:cNvPr>
              <xdr:cNvSpPr/>
            </xdr:nvSpPr>
            <xdr:spPr>
              <a:xfrm rot="1009572">
                <a:off x="5345201" y="3182046"/>
                <a:ext cx="45093" cy="1256119"/>
              </a:xfrm>
              <a:prstGeom prst="flowChartProcess">
                <a:avLst/>
              </a:prstGeom>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path path="circle">
                  <a:fillToRect l="100000" b="100000"/>
                </a:path>
                <a:tileRect t="-100000" r="-100000"/>
              </a:gra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501" name="Organigramme : Procédé 500">
                <a:extLst>
                  <a:ext uri="{FF2B5EF4-FFF2-40B4-BE49-F238E27FC236}">
                    <a16:creationId xmlns:a16="http://schemas.microsoft.com/office/drawing/2014/main" id="{21768A71-8D22-7325-06FA-16F1D9613994}"/>
                  </a:ext>
                </a:extLst>
              </xdr:cNvPr>
              <xdr:cNvSpPr/>
            </xdr:nvSpPr>
            <xdr:spPr>
              <a:xfrm rot="18559881">
                <a:off x="6581261" y="6950250"/>
                <a:ext cx="47555" cy="1258896"/>
              </a:xfrm>
              <a:prstGeom prst="flowChartProcess">
                <a:avLst/>
              </a:prstGeom>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path path="circle">
                  <a:fillToRect l="100000" t="100000"/>
                </a:path>
                <a:tileRect r="-100000" b="-100000"/>
              </a:gra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502" name="Organigramme : Procédé 501">
                <a:extLst>
                  <a:ext uri="{FF2B5EF4-FFF2-40B4-BE49-F238E27FC236}">
                    <a16:creationId xmlns:a16="http://schemas.microsoft.com/office/drawing/2014/main" id="{0FF26F3E-9B83-390C-88F4-7604151EA81B}"/>
                  </a:ext>
                </a:extLst>
              </xdr:cNvPr>
              <xdr:cNvSpPr/>
            </xdr:nvSpPr>
            <xdr:spPr>
              <a:xfrm rot="3140150">
                <a:off x="2688754" y="6942606"/>
                <a:ext cx="47555" cy="1258895"/>
              </a:xfrm>
              <a:prstGeom prst="flowChartProcess">
                <a:avLst/>
              </a:prstGeom>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path path="circle">
                  <a:fillToRect t="100000" r="100000"/>
                </a:path>
                <a:tileRect l="-100000" b="-100000"/>
              </a:gra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nvGrpSpPr>
              <xdr:cNvPr id="503" name="Groupe 502">
                <a:extLst>
                  <a:ext uri="{FF2B5EF4-FFF2-40B4-BE49-F238E27FC236}">
                    <a16:creationId xmlns:a16="http://schemas.microsoft.com/office/drawing/2014/main" id="{EBE53CA9-F0CD-EE35-F71B-E67277F45133}"/>
                  </a:ext>
                </a:extLst>
              </xdr:cNvPr>
              <xdr:cNvGrpSpPr/>
            </xdr:nvGrpSpPr>
            <xdr:grpSpPr>
              <a:xfrm>
                <a:off x="1657933" y="3065320"/>
                <a:ext cx="6024102" cy="6263457"/>
                <a:chOff x="1658848" y="2987673"/>
                <a:chExt cx="6097655" cy="6312572"/>
              </a:xfrm>
            </xdr:grpSpPr>
            <xdr:sp macro="" textlink="">
              <xdr:nvSpPr>
                <xdr:cNvPr id="77" name="ZoneTexte 76">
                  <a:extLst>
                    <a:ext uri="{FF2B5EF4-FFF2-40B4-BE49-F238E27FC236}">
                      <a16:creationId xmlns:a16="http://schemas.microsoft.com/office/drawing/2014/main" id="{5FA0D856-6668-5964-AD00-0DF558BA6D41}"/>
                    </a:ext>
                  </a:extLst>
                </xdr:cNvPr>
                <xdr:cNvSpPr txBox="1"/>
              </xdr:nvSpPr>
              <xdr:spPr>
                <a:xfrm rot="18751181">
                  <a:off x="2146971" y="3860568"/>
                  <a:ext cx="1050287" cy="445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800" b="1">
                      <a:solidFill>
                        <a:sysClr val="windowText" lastClr="000000"/>
                      </a:solidFill>
                      <a:latin typeface="+mn-lt"/>
                    </a:rPr>
                    <a:t>ÂME</a:t>
                  </a:r>
                </a:p>
              </xdr:txBody>
            </xdr:sp>
            <xdr:sp macro="" textlink="">
              <xdr:nvSpPr>
                <xdr:cNvPr id="78" name="ZoneTexte 77">
                  <a:extLst>
                    <a:ext uri="{FF2B5EF4-FFF2-40B4-BE49-F238E27FC236}">
                      <a16:creationId xmlns:a16="http://schemas.microsoft.com/office/drawing/2014/main" id="{5471E52B-07B2-00C1-259F-3C955DC3B0EB}"/>
                    </a:ext>
                  </a:extLst>
                </xdr:cNvPr>
                <xdr:cNvSpPr txBox="1"/>
              </xdr:nvSpPr>
              <xdr:spPr>
                <a:xfrm rot="2983531">
                  <a:off x="6236812" y="3900721"/>
                  <a:ext cx="1050287" cy="4413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800" b="1">
                      <a:solidFill>
                        <a:sysClr val="windowText" lastClr="000000"/>
                      </a:solidFill>
                      <a:latin typeface="+mn-lt"/>
                    </a:rPr>
                    <a:t>ESPRIT</a:t>
                  </a:r>
                </a:p>
              </xdr:txBody>
            </xdr:sp>
            <xdr:sp macro="" textlink="">
              <xdr:nvSpPr>
                <xdr:cNvPr id="84" name="ZoneTexte 83">
                  <a:extLst>
                    <a:ext uri="{FF2B5EF4-FFF2-40B4-BE49-F238E27FC236}">
                      <a16:creationId xmlns:a16="http://schemas.microsoft.com/office/drawing/2014/main" id="{6264F8D2-8AB2-2416-331C-30EEA9C2B85F}"/>
                    </a:ext>
                  </a:extLst>
                </xdr:cNvPr>
                <xdr:cNvSpPr txBox="1"/>
              </xdr:nvSpPr>
              <xdr:spPr>
                <a:xfrm rot="1389126">
                  <a:off x="2966722" y="8502259"/>
                  <a:ext cx="1050528" cy="4429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800" b="1">
                      <a:solidFill>
                        <a:sysClr val="windowText" lastClr="000000"/>
                      </a:solidFill>
                      <a:latin typeface="+mn-lt"/>
                    </a:rPr>
                    <a:t>CORPS</a:t>
                  </a:r>
                </a:p>
              </xdr:txBody>
            </xdr:sp>
            <xdr:sp macro="" textlink="">
              <xdr:nvSpPr>
                <xdr:cNvPr id="210" name="ZoneTexte 209">
                  <a:extLst>
                    <a:ext uri="{FF2B5EF4-FFF2-40B4-BE49-F238E27FC236}">
                      <a16:creationId xmlns:a16="http://schemas.microsoft.com/office/drawing/2014/main" id="{37D3841B-04F5-8A63-16C6-28B7E062D054}"/>
                    </a:ext>
                  </a:extLst>
                </xdr:cNvPr>
                <xdr:cNvSpPr txBox="1"/>
              </xdr:nvSpPr>
              <xdr:spPr>
                <a:xfrm rot="20192234">
                  <a:off x="5376668" y="8511783"/>
                  <a:ext cx="1050529" cy="4429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800" b="1">
                      <a:solidFill>
                        <a:sysClr val="windowText" lastClr="000000"/>
                      </a:solidFill>
                      <a:latin typeface="+mn-lt"/>
                    </a:rPr>
                    <a:t>CORPS</a:t>
                  </a:r>
                </a:p>
              </xdr:txBody>
            </xdr:sp>
            <xdr:sp macro="" textlink="">
              <xdr:nvSpPr>
                <xdr:cNvPr id="211" name="ZoneTexte 210">
                  <a:extLst>
                    <a:ext uri="{FF2B5EF4-FFF2-40B4-BE49-F238E27FC236}">
                      <a16:creationId xmlns:a16="http://schemas.microsoft.com/office/drawing/2014/main" id="{AADD7918-4151-94E2-0CB2-D43B9A9C3D56}"/>
                    </a:ext>
                  </a:extLst>
                </xdr:cNvPr>
                <xdr:cNvSpPr txBox="1"/>
              </xdr:nvSpPr>
              <xdr:spPr>
                <a:xfrm>
                  <a:off x="4181451" y="2987673"/>
                  <a:ext cx="1054627" cy="4418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800" b="1">
                      <a:solidFill>
                        <a:sysClr val="windowText" lastClr="000000"/>
                      </a:solidFill>
                      <a:latin typeface="+mn-lt"/>
                    </a:rPr>
                    <a:t>DIVIN</a:t>
                  </a:r>
                </a:p>
              </xdr:txBody>
            </xdr:sp>
            <xdr:sp macro="" textlink="">
              <xdr:nvSpPr>
                <xdr:cNvPr id="212" name="ZoneTexte 211">
                  <a:extLst>
                    <a:ext uri="{FF2B5EF4-FFF2-40B4-BE49-F238E27FC236}">
                      <a16:creationId xmlns:a16="http://schemas.microsoft.com/office/drawing/2014/main" id="{40B5C668-9935-6790-5872-BB1A0E89B156}"/>
                    </a:ext>
                  </a:extLst>
                </xdr:cNvPr>
                <xdr:cNvSpPr txBox="1"/>
              </xdr:nvSpPr>
              <xdr:spPr>
                <a:xfrm>
                  <a:off x="1658848" y="5811478"/>
                  <a:ext cx="1050529" cy="4433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800" b="1">
                      <a:solidFill>
                        <a:schemeClr val="bg1"/>
                      </a:solidFill>
                      <a:latin typeface="+mn-lt"/>
                    </a:rPr>
                    <a:t>O</a:t>
                  </a:r>
                </a:p>
              </xdr:txBody>
            </xdr:sp>
            <xdr:sp macro="" textlink="">
              <xdr:nvSpPr>
                <xdr:cNvPr id="213" name="ZoneTexte 212">
                  <a:extLst>
                    <a:ext uri="{FF2B5EF4-FFF2-40B4-BE49-F238E27FC236}">
                      <a16:creationId xmlns:a16="http://schemas.microsoft.com/office/drawing/2014/main" id="{4815BBE1-93FE-6309-9212-D2E21930ABE2}"/>
                    </a:ext>
                  </a:extLst>
                </xdr:cNvPr>
                <xdr:cNvSpPr txBox="1"/>
              </xdr:nvSpPr>
              <xdr:spPr>
                <a:xfrm>
                  <a:off x="6705975" y="5803789"/>
                  <a:ext cx="1050528" cy="4433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800" b="1">
                      <a:solidFill>
                        <a:schemeClr val="bg1"/>
                      </a:solidFill>
                      <a:latin typeface="+mn-lt"/>
                    </a:rPr>
                    <a:t>E</a:t>
                  </a:r>
                </a:p>
              </xdr:txBody>
            </xdr:sp>
            <xdr:sp macro="" textlink="">
              <xdr:nvSpPr>
                <xdr:cNvPr id="214" name="ZoneTexte 213">
                  <a:extLst>
                    <a:ext uri="{FF2B5EF4-FFF2-40B4-BE49-F238E27FC236}">
                      <a16:creationId xmlns:a16="http://schemas.microsoft.com/office/drawing/2014/main" id="{6D619327-24BE-6EDD-3EAF-22A702CDCC9B}"/>
                    </a:ext>
                  </a:extLst>
                </xdr:cNvPr>
                <xdr:cNvSpPr txBox="1"/>
              </xdr:nvSpPr>
              <xdr:spPr>
                <a:xfrm>
                  <a:off x="4179532" y="3313268"/>
                  <a:ext cx="1054627" cy="4447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800" b="1">
                      <a:solidFill>
                        <a:schemeClr val="bg1"/>
                      </a:solidFill>
                      <a:latin typeface="+mn-lt"/>
                    </a:rPr>
                    <a:t>N</a:t>
                  </a:r>
                </a:p>
              </xdr:txBody>
            </xdr:sp>
            <xdr:sp macro="" textlink="">
              <xdr:nvSpPr>
                <xdr:cNvPr id="215" name="ZoneTexte 214">
                  <a:extLst>
                    <a:ext uri="{FF2B5EF4-FFF2-40B4-BE49-F238E27FC236}">
                      <a16:creationId xmlns:a16="http://schemas.microsoft.com/office/drawing/2014/main" id="{D031CAF1-2871-4B01-B68C-12D59A01ADEF}"/>
                    </a:ext>
                  </a:extLst>
                </xdr:cNvPr>
                <xdr:cNvSpPr txBox="1"/>
              </xdr:nvSpPr>
              <xdr:spPr>
                <a:xfrm>
                  <a:off x="4192073" y="8447006"/>
                  <a:ext cx="1054627" cy="4418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800" b="1">
                      <a:solidFill>
                        <a:schemeClr val="bg1"/>
                      </a:solidFill>
                      <a:latin typeface="+mn-lt"/>
                    </a:rPr>
                    <a:t>S</a:t>
                  </a:r>
                </a:p>
              </xdr:txBody>
            </xdr:sp>
            <xdr:sp macro="" textlink="">
              <xdr:nvSpPr>
                <xdr:cNvPr id="216" name="ZoneTexte 215">
                  <a:extLst>
                    <a:ext uri="{FF2B5EF4-FFF2-40B4-BE49-F238E27FC236}">
                      <a16:creationId xmlns:a16="http://schemas.microsoft.com/office/drawing/2014/main" id="{201A7706-57A0-7322-FD30-4CC6B5028A1C}"/>
                    </a:ext>
                  </a:extLst>
                </xdr:cNvPr>
                <xdr:cNvSpPr txBox="1"/>
              </xdr:nvSpPr>
              <xdr:spPr>
                <a:xfrm rot="17376410">
                  <a:off x="6539727" y="6521564"/>
                  <a:ext cx="1250533" cy="8408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TERRE</a:t>
                  </a:r>
                </a:p>
                <a:p>
                  <a:pPr algn="ctr"/>
                  <a:r>
                    <a:rPr lang="fr-FR" sz="900" b="0">
                      <a:solidFill>
                        <a:schemeClr val="bg1"/>
                      </a:solidFill>
                      <a:latin typeface="+mn-lt"/>
                    </a:rPr>
                    <a:t>Travail - Moi</a:t>
                  </a:r>
                </a:p>
              </xdr:txBody>
            </xdr:sp>
            <xdr:sp macro="" textlink="">
              <xdr:nvSpPr>
                <xdr:cNvPr id="217" name="ZoneTexte 216">
                  <a:extLst>
                    <a:ext uri="{FF2B5EF4-FFF2-40B4-BE49-F238E27FC236}">
                      <a16:creationId xmlns:a16="http://schemas.microsoft.com/office/drawing/2014/main" id="{A8ECD0B6-0B5E-6AC8-1BF8-7680FA51F5B1}"/>
                    </a:ext>
                  </a:extLst>
                </xdr:cNvPr>
                <xdr:cNvSpPr txBox="1"/>
              </xdr:nvSpPr>
              <xdr:spPr>
                <a:xfrm>
                  <a:off x="4070075" y="8323008"/>
                  <a:ext cx="1246000" cy="8513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VENUS</a:t>
                  </a:r>
                </a:p>
              </xdr:txBody>
            </xdr:sp>
            <xdr:sp macro="" textlink="">
              <xdr:nvSpPr>
                <xdr:cNvPr id="218" name="ZoneTexte 217">
                  <a:extLst>
                    <a:ext uri="{FF2B5EF4-FFF2-40B4-BE49-F238E27FC236}">
                      <a16:creationId xmlns:a16="http://schemas.microsoft.com/office/drawing/2014/main" id="{B91519A0-8A5D-9874-4B91-5A88FC7F33ED}"/>
                    </a:ext>
                  </a:extLst>
                </xdr:cNvPr>
                <xdr:cNvSpPr txBox="1"/>
              </xdr:nvSpPr>
              <xdr:spPr>
                <a:xfrm rot="781744">
                  <a:off x="3522049" y="8436470"/>
                  <a:ext cx="1246000" cy="8444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900" b="0">
                      <a:solidFill>
                        <a:schemeClr val="bg1"/>
                      </a:solidFill>
                      <a:latin typeface="+mn-lt"/>
                    </a:rPr>
                    <a:t>Incarnation</a:t>
                  </a:r>
                </a:p>
              </xdr:txBody>
            </xdr:sp>
            <xdr:sp macro="" textlink="">
              <xdr:nvSpPr>
                <xdr:cNvPr id="219" name="ZoneTexte 218">
                  <a:extLst>
                    <a:ext uri="{FF2B5EF4-FFF2-40B4-BE49-F238E27FC236}">
                      <a16:creationId xmlns:a16="http://schemas.microsoft.com/office/drawing/2014/main" id="{8DA25CC0-F635-A46E-8AFF-8408C3C54F70}"/>
                    </a:ext>
                  </a:extLst>
                </xdr:cNvPr>
                <xdr:cNvSpPr txBox="1"/>
              </xdr:nvSpPr>
              <xdr:spPr>
                <a:xfrm rot="20986613">
                  <a:off x="4570827" y="8455769"/>
                  <a:ext cx="1246000" cy="8444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900" b="0">
                      <a:solidFill>
                        <a:schemeClr val="bg1"/>
                      </a:solidFill>
                      <a:latin typeface="+mn-lt"/>
                    </a:rPr>
                    <a:t>Equilibre</a:t>
                  </a:r>
                </a:p>
              </xdr:txBody>
            </xdr:sp>
            <xdr:sp macro="" textlink="">
              <xdr:nvSpPr>
                <xdr:cNvPr id="220" name="ZoneTexte 219">
                  <a:extLst>
                    <a:ext uri="{FF2B5EF4-FFF2-40B4-BE49-F238E27FC236}">
                      <a16:creationId xmlns:a16="http://schemas.microsoft.com/office/drawing/2014/main" id="{925AC101-1C40-36F5-C6D3-139E6424BF14}"/>
                    </a:ext>
                  </a:extLst>
                </xdr:cNvPr>
                <xdr:cNvSpPr txBox="1"/>
              </xdr:nvSpPr>
              <xdr:spPr>
                <a:xfrm rot="19341518">
                  <a:off x="5654736" y="7783223"/>
                  <a:ext cx="1246000" cy="8471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MERCURE</a:t>
                  </a:r>
                </a:p>
                <a:p>
                  <a:pPr algn="ctr"/>
                  <a:r>
                    <a:rPr lang="fr-FR" sz="900" b="0">
                      <a:solidFill>
                        <a:schemeClr val="bg1"/>
                      </a:solidFill>
                      <a:latin typeface="+mn-lt"/>
                    </a:rPr>
                    <a:t>Vibration</a:t>
                  </a:r>
                </a:p>
              </xdr:txBody>
            </xdr:sp>
            <xdr:sp macro="" textlink="">
              <xdr:nvSpPr>
                <xdr:cNvPr id="221" name="ZoneTexte 220">
                  <a:extLst>
                    <a:ext uri="{FF2B5EF4-FFF2-40B4-BE49-F238E27FC236}">
                      <a16:creationId xmlns:a16="http://schemas.microsoft.com/office/drawing/2014/main" id="{77871D09-9C34-0CDC-53F8-B26C9BE5A8AC}"/>
                    </a:ext>
                  </a:extLst>
                </xdr:cNvPr>
                <xdr:cNvSpPr txBox="1"/>
              </xdr:nvSpPr>
              <xdr:spPr>
                <a:xfrm rot="2248153">
                  <a:off x="2491652" y="7769871"/>
                  <a:ext cx="1246001" cy="8471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MARS</a:t>
                  </a:r>
                </a:p>
                <a:p>
                  <a:pPr algn="ctr"/>
                  <a:r>
                    <a:rPr lang="fr-FR" sz="900" b="0">
                      <a:solidFill>
                        <a:schemeClr val="bg1"/>
                      </a:solidFill>
                      <a:latin typeface="+mn-lt"/>
                    </a:rPr>
                    <a:t>Action</a:t>
                  </a:r>
                  <a:r>
                    <a:rPr lang="fr-FR" sz="900" b="0" baseline="0">
                      <a:solidFill>
                        <a:schemeClr val="bg1"/>
                      </a:solidFill>
                      <a:latin typeface="+mn-lt"/>
                    </a:rPr>
                    <a:t> - Vie</a:t>
                  </a:r>
                  <a:endParaRPr lang="fr-FR" sz="900" b="0">
                    <a:solidFill>
                      <a:schemeClr val="bg1"/>
                    </a:solidFill>
                    <a:latin typeface="+mn-lt"/>
                  </a:endParaRPr>
                </a:p>
              </xdr:txBody>
            </xdr:sp>
            <xdr:sp macro="" textlink="">
              <xdr:nvSpPr>
                <xdr:cNvPr id="222" name="ZoneTexte 221">
                  <a:extLst>
                    <a:ext uri="{FF2B5EF4-FFF2-40B4-BE49-F238E27FC236}">
                      <a16:creationId xmlns:a16="http://schemas.microsoft.com/office/drawing/2014/main" id="{494A96B1-580C-1A20-48DB-2C537D277EFA}"/>
                    </a:ext>
                  </a:extLst>
                </xdr:cNvPr>
                <xdr:cNvSpPr txBox="1"/>
              </xdr:nvSpPr>
              <xdr:spPr>
                <a:xfrm rot="4178402">
                  <a:off x="1415885" y="6516587"/>
                  <a:ext cx="1612474" cy="840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SATURNE</a:t>
                  </a:r>
                </a:p>
                <a:p>
                  <a:pPr algn="ctr"/>
                  <a:r>
                    <a:rPr lang="fr-FR" sz="900" b="0">
                      <a:solidFill>
                        <a:schemeClr val="bg1"/>
                      </a:solidFill>
                      <a:latin typeface="+mn-lt"/>
                    </a:rPr>
                    <a:t>Mémoire</a:t>
                  </a:r>
                  <a:r>
                    <a:rPr lang="fr-FR" sz="900" b="0" baseline="0">
                      <a:solidFill>
                        <a:schemeClr val="bg1"/>
                      </a:solidFill>
                      <a:latin typeface="+mn-lt"/>
                    </a:rPr>
                    <a:t> - Structure</a:t>
                  </a:r>
                  <a:endParaRPr lang="fr-FR" sz="900" b="0">
                    <a:solidFill>
                      <a:schemeClr val="bg1"/>
                    </a:solidFill>
                    <a:latin typeface="+mn-lt"/>
                  </a:endParaRPr>
                </a:p>
              </xdr:txBody>
            </xdr:sp>
            <xdr:sp macro="" textlink="">
              <xdr:nvSpPr>
                <xdr:cNvPr id="223" name="ZoneTexte 222">
                  <a:extLst>
                    <a:ext uri="{FF2B5EF4-FFF2-40B4-BE49-F238E27FC236}">
                      <a16:creationId xmlns:a16="http://schemas.microsoft.com/office/drawing/2014/main" id="{1B509040-CAF0-172E-4579-BD746898376B}"/>
                    </a:ext>
                  </a:extLst>
                </xdr:cNvPr>
                <xdr:cNvSpPr txBox="1"/>
              </xdr:nvSpPr>
              <xdr:spPr>
                <a:xfrm rot="17445423">
                  <a:off x="1993762" y="4892486"/>
                  <a:ext cx="1252857" cy="8408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URANUS</a:t>
                  </a:r>
                </a:p>
                <a:p>
                  <a:pPr algn="ctr"/>
                  <a:r>
                    <a:rPr lang="fr-FR" sz="900" b="0">
                      <a:solidFill>
                        <a:schemeClr val="bg1"/>
                      </a:solidFill>
                      <a:latin typeface="+mn-lt"/>
                    </a:rPr>
                    <a:t>Analogie Haut</a:t>
                  </a:r>
                  <a:r>
                    <a:rPr lang="fr-FR" sz="900" b="0" baseline="0">
                      <a:solidFill>
                        <a:schemeClr val="bg1"/>
                      </a:solidFill>
                      <a:latin typeface="+mn-lt"/>
                    </a:rPr>
                    <a:t> - Bas</a:t>
                  </a:r>
                  <a:endParaRPr lang="fr-FR" sz="900" b="0">
                    <a:solidFill>
                      <a:schemeClr val="bg1"/>
                    </a:solidFill>
                    <a:latin typeface="+mn-lt"/>
                  </a:endParaRPr>
                </a:p>
              </xdr:txBody>
            </xdr:sp>
            <xdr:sp macro="" textlink="">
              <xdr:nvSpPr>
                <xdr:cNvPr id="224" name="ZoneTexte 223">
                  <a:extLst>
                    <a:ext uri="{FF2B5EF4-FFF2-40B4-BE49-F238E27FC236}">
                      <a16:creationId xmlns:a16="http://schemas.microsoft.com/office/drawing/2014/main" id="{61811C52-7E84-A56D-0C05-8A971EA222EF}"/>
                    </a:ext>
                  </a:extLst>
                </xdr:cNvPr>
                <xdr:cNvSpPr txBox="1"/>
              </xdr:nvSpPr>
              <xdr:spPr>
                <a:xfrm>
                  <a:off x="4040763" y="3589154"/>
                  <a:ext cx="1339022" cy="4070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"Je" JUPITER "Je"</a:t>
                  </a:r>
                </a:p>
              </xdr:txBody>
            </xdr:sp>
            <xdr:sp macro="" textlink="">
              <xdr:nvSpPr>
                <xdr:cNvPr id="225" name="ZoneTexte 224">
                  <a:extLst>
                    <a:ext uri="{FF2B5EF4-FFF2-40B4-BE49-F238E27FC236}">
                      <a16:creationId xmlns:a16="http://schemas.microsoft.com/office/drawing/2014/main" id="{F2B657F9-2585-CC37-07E3-87209E82C93C}"/>
                    </a:ext>
                  </a:extLst>
                </xdr:cNvPr>
                <xdr:cNvSpPr txBox="1"/>
              </xdr:nvSpPr>
              <xdr:spPr>
                <a:xfrm rot="19345750">
                  <a:off x="2754665" y="3870223"/>
                  <a:ext cx="1245999" cy="8477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NEPTUNE</a:t>
                  </a:r>
                </a:p>
                <a:p>
                  <a:pPr algn="ctr"/>
                  <a:r>
                    <a:rPr lang="fr-FR" sz="900" b="0">
                      <a:solidFill>
                        <a:schemeClr val="bg1"/>
                      </a:solidFill>
                      <a:latin typeface="+mn-lt"/>
                    </a:rPr>
                    <a:t>Volonté - Sagesse</a:t>
                  </a:r>
                </a:p>
              </xdr:txBody>
            </xdr:sp>
            <xdr:sp macro="" textlink="">
              <xdr:nvSpPr>
                <xdr:cNvPr id="226" name="ZoneTexte 225">
                  <a:extLst>
                    <a:ext uri="{FF2B5EF4-FFF2-40B4-BE49-F238E27FC236}">
                      <a16:creationId xmlns:a16="http://schemas.microsoft.com/office/drawing/2014/main" id="{0C41704C-D516-FDC4-DFFB-9445E502E2F8}"/>
                    </a:ext>
                  </a:extLst>
                </xdr:cNvPr>
                <xdr:cNvSpPr txBox="1"/>
              </xdr:nvSpPr>
              <xdr:spPr>
                <a:xfrm rot="2183975">
                  <a:off x="5390019" y="3887126"/>
                  <a:ext cx="1246001" cy="8477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SOLEIL</a:t>
                  </a:r>
                </a:p>
                <a:p>
                  <a:pPr algn="ctr"/>
                  <a:r>
                    <a:rPr lang="fr-FR" sz="900" b="0">
                      <a:solidFill>
                        <a:schemeClr val="bg1"/>
                      </a:solidFill>
                      <a:latin typeface="+mn-lt"/>
                    </a:rPr>
                    <a:t>Conscience - Espace</a:t>
                  </a:r>
                </a:p>
              </xdr:txBody>
            </xdr:sp>
            <xdr:sp macro="" textlink="">
              <xdr:nvSpPr>
                <xdr:cNvPr id="227" name="ZoneTexte 226">
                  <a:extLst>
                    <a:ext uri="{FF2B5EF4-FFF2-40B4-BE49-F238E27FC236}">
                      <a16:creationId xmlns:a16="http://schemas.microsoft.com/office/drawing/2014/main" id="{7B3CAD19-5D1C-7DCB-E482-FABFF479F11E}"/>
                    </a:ext>
                  </a:extLst>
                </xdr:cNvPr>
                <xdr:cNvSpPr txBox="1"/>
              </xdr:nvSpPr>
              <xdr:spPr>
                <a:xfrm rot="4286919">
                  <a:off x="6132775" y="4950297"/>
                  <a:ext cx="1299251" cy="8408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LUNE</a:t>
                  </a:r>
                </a:p>
                <a:p>
                  <a:pPr algn="ctr"/>
                  <a:r>
                    <a:rPr lang="fr-FR" sz="900" b="0">
                      <a:solidFill>
                        <a:schemeClr val="bg1"/>
                      </a:solidFill>
                      <a:latin typeface="+mn-lt"/>
                    </a:rPr>
                    <a:t>Binaire -</a:t>
                  </a:r>
                  <a:r>
                    <a:rPr lang="fr-FR" sz="900" b="0" baseline="0">
                      <a:solidFill>
                        <a:schemeClr val="bg1"/>
                      </a:solidFill>
                      <a:latin typeface="+mn-lt"/>
                    </a:rPr>
                    <a:t> Dualité</a:t>
                  </a:r>
                  <a:endParaRPr lang="fr-FR" sz="900" b="0">
                    <a:solidFill>
                      <a:schemeClr val="bg1"/>
                    </a:solidFill>
                    <a:latin typeface="+mn-lt"/>
                  </a:endParaRPr>
                </a:p>
              </xdr:txBody>
            </xdr:sp>
          </xdr:grpSp>
          <xdr:grpSp>
            <xdr:nvGrpSpPr>
              <xdr:cNvPr id="504" name="Groupe 503">
                <a:extLst>
                  <a:ext uri="{FF2B5EF4-FFF2-40B4-BE49-F238E27FC236}">
                    <a16:creationId xmlns:a16="http://schemas.microsoft.com/office/drawing/2014/main" id="{D962877D-9CD6-952D-5FFD-63119FA34CAE}"/>
                  </a:ext>
                </a:extLst>
              </xdr:cNvPr>
              <xdr:cNvGrpSpPr/>
            </xdr:nvGrpSpPr>
            <xdr:grpSpPr>
              <a:xfrm>
                <a:off x="2610780" y="3985018"/>
                <a:ext cx="4086181" cy="4350734"/>
                <a:chOff x="2595540" y="4011664"/>
                <a:chExt cx="4040461" cy="4341184"/>
              </a:xfrm>
            </xdr:grpSpPr>
            <xdr:pic>
              <xdr:nvPicPr>
                <xdr:cNvPr id="506" name="Image 505">
                  <a:extLst>
                    <a:ext uri="{FF2B5EF4-FFF2-40B4-BE49-F238E27FC236}">
                      <a16:creationId xmlns:a16="http://schemas.microsoft.com/office/drawing/2014/main" id="{7B9AE5D6-42CB-E1DF-A23E-0291E56436C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2276303">
                  <a:off x="5399380" y="4400284"/>
                  <a:ext cx="720000" cy="360000"/>
                </a:xfrm>
                <a:prstGeom prst="rect">
                  <a:avLst/>
                </a:prstGeom>
              </xdr:spPr>
            </xdr:pic>
            <xdr:pic>
              <xdr:nvPicPr>
                <xdr:cNvPr id="508" name="Image 507">
                  <a:extLst>
                    <a:ext uri="{FF2B5EF4-FFF2-40B4-BE49-F238E27FC236}">
                      <a16:creationId xmlns:a16="http://schemas.microsoft.com/office/drawing/2014/main" id="{BDD2D1CD-7A1F-0645-D1FC-F065406B3AFE}"/>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4294360">
                  <a:off x="6073139" y="5349240"/>
                  <a:ext cx="720000" cy="360000"/>
                </a:xfrm>
                <a:prstGeom prst="rect">
                  <a:avLst/>
                </a:prstGeom>
              </xdr:spPr>
            </xdr:pic>
            <xdr:pic>
              <xdr:nvPicPr>
                <xdr:cNvPr id="510" name="Image 509">
                  <a:extLst>
                    <a:ext uri="{FF2B5EF4-FFF2-40B4-BE49-F238E27FC236}">
                      <a16:creationId xmlns:a16="http://schemas.microsoft.com/office/drawing/2014/main" id="{AE3D3C99-42E7-195D-C6F7-97D418707CDF}"/>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6635508">
                  <a:off x="6096001" y="6568441"/>
                  <a:ext cx="720000" cy="360000"/>
                </a:xfrm>
                <a:prstGeom prst="rect">
                  <a:avLst/>
                </a:prstGeom>
              </xdr:spPr>
            </xdr:pic>
            <xdr:pic>
              <xdr:nvPicPr>
                <xdr:cNvPr id="69" name="Image 68">
                  <a:extLst>
                    <a:ext uri="{FF2B5EF4-FFF2-40B4-BE49-F238E27FC236}">
                      <a16:creationId xmlns:a16="http://schemas.microsoft.com/office/drawing/2014/main" id="{522A9734-9E61-E196-EF0C-73D7628B4CB4}"/>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rot="19474207">
                  <a:off x="5431841" y="7611849"/>
                  <a:ext cx="720000" cy="360000"/>
                </a:xfrm>
                <a:prstGeom prst="rect">
                  <a:avLst/>
                </a:prstGeom>
              </xdr:spPr>
            </xdr:pic>
            <xdr:pic>
              <xdr:nvPicPr>
                <xdr:cNvPr id="71" name="Image 70">
                  <a:extLst>
                    <a:ext uri="{FF2B5EF4-FFF2-40B4-BE49-F238E27FC236}">
                      <a16:creationId xmlns:a16="http://schemas.microsoft.com/office/drawing/2014/main" id="{4DF172F5-1AC4-80B1-A04D-64A0650A3D1C}"/>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4236720" y="7992848"/>
                  <a:ext cx="720000" cy="360000"/>
                </a:xfrm>
                <a:prstGeom prst="rect">
                  <a:avLst/>
                </a:prstGeom>
              </xdr:spPr>
            </xdr:pic>
            <xdr:pic>
              <xdr:nvPicPr>
                <xdr:cNvPr id="72" name="Image 71">
                  <a:extLst>
                    <a:ext uri="{FF2B5EF4-FFF2-40B4-BE49-F238E27FC236}">
                      <a16:creationId xmlns:a16="http://schemas.microsoft.com/office/drawing/2014/main" id="{09D360DC-E008-3388-2C91-08A208C6ACF7}"/>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rot="2104467">
                  <a:off x="3098139" y="7608304"/>
                  <a:ext cx="720000" cy="360000"/>
                </a:xfrm>
                <a:prstGeom prst="rect">
                  <a:avLst/>
                </a:prstGeom>
              </xdr:spPr>
            </xdr:pic>
            <xdr:pic>
              <xdr:nvPicPr>
                <xdr:cNvPr id="73" name="Image 72">
                  <a:extLst>
                    <a:ext uri="{FF2B5EF4-FFF2-40B4-BE49-F238E27FC236}">
                      <a16:creationId xmlns:a16="http://schemas.microsoft.com/office/drawing/2014/main" id="{E01CBD1F-BF7D-2BF4-1F0B-200293404333}"/>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rot="15044501">
                  <a:off x="2423160" y="6606540"/>
                  <a:ext cx="720000" cy="360000"/>
                </a:xfrm>
                <a:prstGeom prst="rect">
                  <a:avLst/>
                </a:prstGeom>
              </xdr:spPr>
            </xdr:pic>
            <xdr:pic>
              <xdr:nvPicPr>
                <xdr:cNvPr id="74" name="Image 73">
                  <a:extLst>
                    <a:ext uri="{FF2B5EF4-FFF2-40B4-BE49-F238E27FC236}">
                      <a16:creationId xmlns:a16="http://schemas.microsoft.com/office/drawing/2014/main" id="{EC19E3EB-F82B-4D15-5614-1E15D002115F}"/>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rot="17263696">
                  <a:off x="2415540" y="5349240"/>
                  <a:ext cx="720000" cy="360000"/>
                </a:xfrm>
                <a:prstGeom prst="rect">
                  <a:avLst/>
                </a:prstGeom>
              </xdr:spPr>
            </xdr:pic>
            <xdr:pic>
              <xdr:nvPicPr>
                <xdr:cNvPr id="75" name="Image 74">
                  <a:extLst>
                    <a:ext uri="{FF2B5EF4-FFF2-40B4-BE49-F238E27FC236}">
                      <a16:creationId xmlns:a16="http://schemas.microsoft.com/office/drawing/2014/main" id="{D17D614B-366E-3B74-8800-2DB3790CDF05}"/>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rot="19289983">
                  <a:off x="3112160" y="4385045"/>
                  <a:ext cx="720000" cy="360000"/>
                </a:xfrm>
                <a:prstGeom prst="rect">
                  <a:avLst/>
                </a:prstGeom>
              </xdr:spPr>
            </xdr:pic>
            <xdr:pic>
              <xdr:nvPicPr>
                <xdr:cNvPr id="76" name="Image 75">
                  <a:extLst>
                    <a:ext uri="{FF2B5EF4-FFF2-40B4-BE49-F238E27FC236}">
                      <a16:creationId xmlns:a16="http://schemas.microsoft.com/office/drawing/2014/main" id="{42542FF6-BC68-FD09-17FF-162DEDE1C7C4}"/>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274820" y="4011664"/>
                  <a:ext cx="720000" cy="360000"/>
                </a:xfrm>
                <a:prstGeom prst="rect">
                  <a:avLst/>
                </a:prstGeom>
              </xdr:spPr>
            </xdr:pic>
          </xdr:grpSp>
        </xdr:grpSp>
        <xdr:pic>
          <xdr:nvPicPr>
            <xdr:cNvPr id="481" name="Image 480">
              <a:extLst>
                <a:ext uri="{FF2B5EF4-FFF2-40B4-BE49-F238E27FC236}">
                  <a16:creationId xmlns:a16="http://schemas.microsoft.com/office/drawing/2014/main" id="{4BE093EF-6B5C-C4BE-6F66-5E65A11BF8ED}"/>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rot="21441987">
              <a:off x="3540063" y="5709316"/>
              <a:ext cx="2269137" cy="2265109"/>
            </a:xfrm>
            <a:prstGeom prst="rect">
              <a:avLst/>
            </a:prstGeom>
            <a:noFill/>
            <a:effectLst>
              <a:innerShdw blurRad="114300">
                <a:prstClr val="black"/>
              </a:innerShdw>
            </a:effectLst>
          </xdr:spPr>
        </xdr:pic>
        <xdr:sp macro="" textlink="">
          <xdr:nvSpPr>
            <xdr:cNvPr id="482" name="Pentagone 481">
              <a:extLst>
                <a:ext uri="{FF2B5EF4-FFF2-40B4-BE49-F238E27FC236}">
                  <a16:creationId xmlns:a16="http://schemas.microsoft.com/office/drawing/2014/main" id="{D6E8BBDB-862C-913B-5011-E980F88F37F2}"/>
                </a:ext>
              </a:extLst>
            </xdr:cNvPr>
            <xdr:cNvSpPr/>
          </xdr:nvSpPr>
          <xdr:spPr>
            <a:xfrm rot="6457253">
              <a:off x="4076148" y="6270783"/>
              <a:ext cx="1287697" cy="1195651"/>
            </a:xfrm>
            <a:prstGeom prst="pentagon">
              <a:avLst/>
            </a:prstGeom>
            <a:noFill/>
            <a:ln w="28575">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lin ang="18900000" scaled="1"/>
                <a:tileRect/>
              </a:gradFill>
            </a:ln>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solidFill>
                  <a:schemeClr val="tx1"/>
                </a:solidFill>
              </a:endParaRPr>
            </a:p>
          </xdr:txBody>
        </xdr:sp>
      </xdr:grpSp>
    </xdr:grpSp>
    <xdr:clientData/>
  </xdr:twoCellAnchor>
  <xdr:twoCellAnchor>
    <xdr:from>
      <xdr:col>21</xdr:col>
      <xdr:colOff>164629</xdr:colOff>
      <xdr:row>121</xdr:row>
      <xdr:rowOff>164630</xdr:rowOff>
    </xdr:from>
    <xdr:to>
      <xdr:col>21</xdr:col>
      <xdr:colOff>176388</xdr:colOff>
      <xdr:row>135</xdr:row>
      <xdr:rowOff>152870</xdr:rowOff>
    </xdr:to>
    <xdr:cxnSp macro="">
      <xdr:nvCxnSpPr>
        <xdr:cNvPr id="247" name="Connecteur droit avec flèche 246">
          <a:extLst>
            <a:ext uri="{FF2B5EF4-FFF2-40B4-BE49-F238E27FC236}">
              <a16:creationId xmlns:a16="http://schemas.microsoft.com/office/drawing/2014/main" id="{C5CA670B-C447-4B23-9115-841F467FB8D1}"/>
            </a:ext>
          </a:extLst>
        </xdr:cNvPr>
        <xdr:cNvCxnSpPr>
          <a:cxnSpLocks/>
        </xdr:cNvCxnSpPr>
      </xdr:nvCxnSpPr>
      <xdr:spPr>
        <a:xfrm>
          <a:off x="8178565" y="23089307"/>
          <a:ext cx="11759" cy="2610554"/>
        </a:xfrm>
        <a:prstGeom prst="straightConnector1">
          <a:avLst/>
        </a:prstGeom>
        <a:ln w="19050">
          <a:solidFill>
            <a:schemeClr val="accent5">
              <a:lumMod val="40000"/>
              <a:lumOff val="60000"/>
            </a:schemeClr>
          </a:solidFill>
          <a:headEnd w="lg" len="med"/>
          <a:tailEnd type="triangle" w="lg" len="lg"/>
        </a:ln>
        <a:effectLst>
          <a:outerShdw blurRad="63500" sx="103000" sy="103000" algn="ctr" rotWithShape="0">
            <a:prstClr val="black">
              <a:alpha val="63000"/>
            </a:prstClr>
          </a:outerShdw>
        </a:effectLst>
      </xdr:spPr>
      <xdr:style>
        <a:lnRef idx="3">
          <a:schemeClr val="accent5"/>
        </a:lnRef>
        <a:fillRef idx="0">
          <a:schemeClr val="accent5"/>
        </a:fillRef>
        <a:effectRef idx="2">
          <a:schemeClr val="accent5"/>
        </a:effectRef>
        <a:fontRef idx="minor">
          <a:schemeClr val="tx1"/>
        </a:fontRef>
      </xdr:style>
    </xdr:cxnSp>
    <xdr:clientData/>
  </xdr:twoCellAnchor>
  <xdr:twoCellAnchor>
    <xdr:from>
      <xdr:col>21</xdr:col>
      <xdr:colOff>154781</xdr:colOff>
      <xdr:row>147</xdr:row>
      <xdr:rowOff>95250</xdr:rowOff>
    </xdr:from>
    <xdr:to>
      <xdr:col>21</xdr:col>
      <xdr:colOff>166687</xdr:colOff>
      <xdr:row>158</xdr:row>
      <xdr:rowOff>178593</xdr:rowOff>
    </xdr:to>
    <xdr:cxnSp macro="">
      <xdr:nvCxnSpPr>
        <xdr:cNvPr id="232" name="Connecteur droit avec flèche 231">
          <a:extLst>
            <a:ext uri="{FF2B5EF4-FFF2-40B4-BE49-F238E27FC236}">
              <a16:creationId xmlns:a16="http://schemas.microsoft.com/office/drawing/2014/main" id="{63C70B3E-92E6-4E39-836F-DA9114414963}"/>
            </a:ext>
          </a:extLst>
        </xdr:cNvPr>
        <xdr:cNvCxnSpPr>
          <a:cxnSpLocks/>
        </xdr:cNvCxnSpPr>
      </xdr:nvCxnSpPr>
      <xdr:spPr>
        <a:xfrm flipH="1" flipV="1">
          <a:off x="8131969" y="28146375"/>
          <a:ext cx="11906" cy="2065734"/>
        </a:xfrm>
        <a:prstGeom prst="straightConnector1">
          <a:avLst/>
        </a:prstGeom>
        <a:ln w="19050">
          <a:solidFill>
            <a:schemeClr val="accent1">
              <a:lumMod val="40000"/>
              <a:lumOff val="60000"/>
            </a:schemeClr>
          </a:solidFill>
          <a:headEnd w="lg" len="med"/>
          <a:tailEnd type="triangle" w="lg" len="lg"/>
        </a:ln>
        <a:effectLst>
          <a:outerShdw blurRad="50800" dist="38100" dir="5400000" sx="102000" sy="102000" algn="t" rotWithShape="0">
            <a:prstClr val="black">
              <a:alpha val="40000"/>
            </a:prstClr>
          </a:outerShdw>
        </a:effectLst>
      </xdr:spPr>
      <xdr:style>
        <a:lnRef idx="3">
          <a:schemeClr val="accent6"/>
        </a:lnRef>
        <a:fillRef idx="0">
          <a:schemeClr val="accent6"/>
        </a:fillRef>
        <a:effectRef idx="2">
          <a:schemeClr val="accent6"/>
        </a:effectRef>
        <a:fontRef idx="minor">
          <a:schemeClr val="tx1"/>
        </a:fontRef>
      </xdr:style>
    </xdr:cxnSp>
    <xdr:clientData/>
  </xdr:twoCellAnchor>
  <xdr:twoCellAnchor>
    <xdr:from>
      <xdr:col>24</xdr:col>
      <xdr:colOff>270463</xdr:colOff>
      <xdr:row>133</xdr:row>
      <xdr:rowOff>29765</xdr:rowOff>
    </xdr:from>
    <xdr:to>
      <xdr:col>32</xdr:col>
      <xdr:colOff>5953</xdr:colOff>
      <xdr:row>139</xdr:row>
      <xdr:rowOff>111713</xdr:rowOff>
    </xdr:to>
    <xdr:cxnSp macro="">
      <xdr:nvCxnSpPr>
        <xdr:cNvPr id="242" name="Connecteur droit avec flèche 241">
          <a:extLst>
            <a:ext uri="{FF2B5EF4-FFF2-40B4-BE49-F238E27FC236}">
              <a16:creationId xmlns:a16="http://schemas.microsoft.com/office/drawing/2014/main" id="{D834F0AA-B240-44A3-9890-D87E2518B074}"/>
            </a:ext>
          </a:extLst>
        </xdr:cNvPr>
        <xdr:cNvCxnSpPr>
          <a:cxnSpLocks/>
        </xdr:cNvCxnSpPr>
      </xdr:nvCxnSpPr>
      <xdr:spPr>
        <a:xfrm flipH="1">
          <a:off x="9289815" y="24994672"/>
          <a:ext cx="2334286" cy="1246115"/>
        </a:xfrm>
        <a:prstGeom prst="straightConnector1">
          <a:avLst/>
        </a:prstGeom>
        <a:ln w="19050">
          <a:solidFill>
            <a:schemeClr val="accent4">
              <a:lumMod val="40000"/>
              <a:lumOff val="60000"/>
            </a:schemeClr>
          </a:solidFill>
          <a:headEnd w="lg" len="med"/>
          <a:tailEnd type="triangle" w="lg" len="lg"/>
        </a:ln>
        <a:effectLst>
          <a:outerShdw blurRad="50800" dist="38100" dir="2700000" algn="tl" rotWithShape="0">
            <a:prstClr val="black">
              <a:alpha val="40000"/>
            </a:prstClr>
          </a:outerShdw>
        </a:effectLst>
      </xdr:spPr>
      <xdr:style>
        <a:lnRef idx="3">
          <a:schemeClr val="accent6"/>
        </a:lnRef>
        <a:fillRef idx="0">
          <a:schemeClr val="accent6"/>
        </a:fillRef>
        <a:effectRef idx="2">
          <a:schemeClr val="accent6"/>
        </a:effectRef>
        <a:fontRef idx="minor">
          <a:schemeClr val="tx1"/>
        </a:fontRef>
      </xdr:style>
    </xdr:cxnSp>
    <xdr:clientData/>
  </xdr:twoCellAnchor>
  <xdr:twoCellAnchor>
    <xdr:from>
      <xdr:col>23</xdr:col>
      <xdr:colOff>188118</xdr:colOff>
      <xdr:row>145</xdr:row>
      <xdr:rowOff>170258</xdr:rowOff>
    </xdr:from>
    <xdr:to>
      <xdr:col>32</xdr:col>
      <xdr:colOff>0</xdr:colOff>
      <xdr:row>156</xdr:row>
      <xdr:rowOff>5879</xdr:rowOff>
    </xdr:to>
    <xdr:cxnSp macro="">
      <xdr:nvCxnSpPr>
        <xdr:cNvPr id="254" name="Connecteur droit avec flèche 253">
          <a:extLst>
            <a:ext uri="{FF2B5EF4-FFF2-40B4-BE49-F238E27FC236}">
              <a16:creationId xmlns:a16="http://schemas.microsoft.com/office/drawing/2014/main" id="{D6A289A7-91C6-49D9-9064-6DC70473DA62}"/>
            </a:ext>
          </a:extLst>
        </xdr:cNvPr>
        <xdr:cNvCxnSpPr>
          <a:cxnSpLocks/>
        </xdr:cNvCxnSpPr>
      </xdr:nvCxnSpPr>
      <xdr:spPr>
        <a:xfrm flipH="1" flipV="1">
          <a:off x="8872332" y="27457620"/>
          <a:ext cx="2745816" cy="1875852"/>
        </a:xfrm>
        <a:prstGeom prst="straightConnector1">
          <a:avLst/>
        </a:prstGeom>
        <a:ln w="19050">
          <a:solidFill>
            <a:schemeClr val="accent6">
              <a:alpha val="65000"/>
            </a:schemeClr>
          </a:solidFill>
          <a:headEnd w="lg" len="med"/>
          <a:tailEnd type="triangle" w="lg" len="lg"/>
        </a:ln>
        <a:effectLst>
          <a:outerShdw blurRad="50800" dist="38100" dir="5400000" algn="t" rotWithShape="0">
            <a:prstClr val="black">
              <a:alpha val="40000"/>
            </a:prstClr>
          </a:outerShdw>
        </a:effectLst>
      </xdr:spPr>
      <xdr:style>
        <a:lnRef idx="3">
          <a:schemeClr val="accent6"/>
        </a:lnRef>
        <a:fillRef idx="0">
          <a:schemeClr val="accent6"/>
        </a:fillRef>
        <a:effectRef idx="2">
          <a:schemeClr val="accent6"/>
        </a:effectRef>
        <a:fontRef idx="minor">
          <a:schemeClr val="tx1"/>
        </a:fontRef>
      </xdr:style>
    </xdr:cxnSp>
    <xdr:clientData/>
  </xdr:twoCellAnchor>
  <xdr:twoCellAnchor>
    <xdr:from>
      <xdr:col>11</xdr:col>
      <xdr:colOff>6803</xdr:colOff>
      <xdr:row>132</xdr:row>
      <xdr:rowOff>156483</xdr:rowOff>
    </xdr:from>
    <xdr:to>
      <xdr:col>18</xdr:col>
      <xdr:colOff>70555</xdr:colOff>
      <xdr:row>139</xdr:row>
      <xdr:rowOff>123472</xdr:rowOff>
    </xdr:to>
    <xdr:cxnSp macro="">
      <xdr:nvCxnSpPr>
        <xdr:cNvPr id="322" name="Connecteur droit avec flèche 321">
          <a:extLst>
            <a:ext uri="{FF2B5EF4-FFF2-40B4-BE49-F238E27FC236}">
              <a16:creationId xmlns:a16="http://schemas.microsoft.com/office/drawing/2014/main" id="{7A3B9DCE-AB8C-46A1-AC1C-F490BA3DFE92}"/>
            </a:ext>
          </a:extLst>
        </xdr:cNvPr>
        <xdr:cNvCxnSpPr>
          <a:cxnSpLocks/>
        </xdr:cNvCxnSpPr>
      </xdr:nvCxnSpPr>
      <xdr:spPr>
        <a:xfrm>
          <a:off x="4669350" y="24939123"/>
          <a:ext cx="2409724" cy="1313423"/>
        </a:xfrm>
        <a:prstGeom prst="straightConnector1">
          <a:avLst/>
        </a:prstGeom>
        <a:ln w="19050">
          <a:solidFill>
            <a:srgbClr val="E6644A">
              <a:alpha val="50196"/>
            </a:srgbClr>
          </a:solidFill>
          <a:headEnd w="lg" len="med"/>
          <a:tailEnd type="triangle" w="lg" len="lg"/>
        </a:ln>
        <a:effectLst>
          <a:outerShdw blurRad="50800" dist="38100" dir="8100000" algn="tr" rotWithShape="0">
            <a:prstClr val="black">
              <a:alpha val="50000"/>
            </a:prstClr>
          </a:outerShdw>
        </a:effectLst>
      </xdr:spPr>
      <xdr:style>
        <a:lnRef idx="3">
          <a:schemeClr val="accent5"/>
        </a:lnRef>
        <a:fillRef idx="0">
          <a:schemeClr val="accent5"/>
        </a:fillRef>
        <a:effectRef idx="2">
          <a:schemeClr val="accent5"/>
        </a:effectRef>
        <a:fontRef idx="minor">
          <a:schemeClr val="tx1"/>
        </a:fontRef>
      </xdr:style>
    </xdr:cxnSp>
    <xdr:clientData/>
  </xdr:twoCellAnchor>
  <xdr:twoCellAnchor>
    <xdr:from>
      <xdr:col>11</xdr:col>
      <xdr:colOff>5879</xdr:colOff>
      <xdr:row>145</xdr:row>
      <xdr:rowOff>170508</xdr:rowOff>
    </xdr:from>
    <xdr:to>
      <xdr:col>19</xdr:col>
      <xdr:colOff>176388</xdr:colOff>
      <xdr:row>155</xdr:row>
      <xdr:rowOff>170508</xdr:rowOff>
    </xdr:to>
    <xdr:cxnSp macro="">
      <xdr:nvCxnSpPr>
        <xdr:cNvPr id="325" name="Connecteur droit avec flèche 324">
          <a:extLst>
            <a:ext uri="{FF2B5EF4-FFF2-40B4-BE49-F238E27FC236}">
              <a16:creationId xmlns:a16="http://schemas.microsoft.com/office/drawing/2014/main" id="{A9A981A9-9895-427C-BC6A-87F641FBB758}"/>
            </a:ext>
          </a:extLst>
        </xdr:cNvPr>
        <xdr:cNvCxnSpPr>
          <a:cxnSpLocks/>
        </xdr:cNvCxnSpPr>
      </xdr:nvCxnSpPr>
      <xdr:spPr>
        <a:xfrm flipV="1">
          <a:off x="4668426" y="27457870"/>
          <a:ext cx="2851620" cy="1857963"/>
        </a:xfrm>
        <a:prstGeom prst="straightConnector1">
          <a:avLst/>
        </a:prstGeom>
        <a:ln w="19050">
          <a:solidFill>
            <a:schemeClr val="accent6">
              <a:alpha val="65000"/>
            </a:schemeClr>
          </a:solidFill>
          <a:headEnd w="lg" len="med"/>
          <a:tailEnd type="triangle" w="lg" len="lg"/>
        </a:ln>
        <a:effectLst>
          <a:outerShdw blurRad="50800" dist="38100" dir="2700000" algn="tl" rotWithShape="0">
            <a:prstClr val="black">
              <a:alpha val="40000"/>
            </a:prstClr>
          </a:outerShdw>
        </a:effectLst>
      </xdr:spPr>
      <xdr:style>
        <a:lnRef idx="3">
          <a:schemeClr val="accent6"/>
        </a:lnRef>
        <a:fillRef idx="0">
          <a:schemeClr val="accent6"/>
        </a:fillRef>
        <a:effectRef idx="2">
          <a:schemeClr val="accent6"/>
        </a:effectRef>
        <a:fontRef idx="minor">
          <a:schemeClr val="tx1"/>
        </a:fontRef>
      </xdr:style>
    </xdr:cxnSp>
    <xdr:clientData/>
  </xdr:twoCellAnchor>
  <xdr:twoCellAnchor>
    <xdr:from>
      <xdr:col>42</xdr:col>
      <xdr:colOff>0</xdr:colOff>
      <xdr:row>114</xdr:row>
      <xdr:rowOff>41672</xdr:rowOff>
    </xdr:from>
    <xdr:to>
      <xdr:col>45</xdr:col>
      <xdr:colOff>68580</xdr:colOff>
      <xdr:row>114</xdr:row>
      <xdr:rowOff>212647</xdr:rowOff>
    </xdr:to>
    <xdr:sp macro="" textlink="">
      <xdr:nvSpPr>
        <xdr:cNvPr id="331" name="Rectangle 330">
          <a:extLst>
            <a:ext uri="{FF2B5EF4-FFF2-40B4-BE49-F238E27FC236}">
              <a16:creationId xmlns:a16="http://schemas.microsoft.com/office/drawing/2014/main" id="{61174030-0DFC-4A84-BA01-7726B693001E}"/>
            </a:ext>
          </a:extLst>
        </xdr:cNvPr>
        <xdr:cNvSpPr/>
      </xdr:nvSpPr>
      <xdr:spPr>
        <a:xfrm>
          <a:off x="14894719" y="21461016"/>
          <a:ext cx="1068705" cy="170975"/>
        </a:xfrm>
        <a:prstGeom prst="rect">
          <a:avLst/>
        </a:prstGeom>
        <a:solidFill>
          <a:schemeClr val="accent5">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42</xdr:col>
      <xdr:colOff>0</xdr:colOff>
      <xdr:row>116</xdr:row>
      <xdr:rowOff>0</xdr:rowOff>
    </xdr:from>
    <xdr:to>
      <xdr:col>45</xdr:col>
      <xdr:colOff>83820</xdr:colOff>
      <xdr:row>116</xdr:row>
      <xdr:rowOff>170973</xdr:rowOff>
    </xdr:to>
    <xdr:sp macro="" textlink="">
      <xdr:nvSpPr>
        <xdr:cNvPr id="332" name="Rectangle 331">
          <a:extLst>
            <a:ext uri="{FF2B5EF4-FFF2-40B4-BE49-F238E27FC236}">
              <a16:creationId xmlns:a16="http://schemas.microsoft.com/office/drawing/2014/main" id="{6021AFDC-1814-4C13-801F-D48202807A4B}"/>
            </a:ext>
          </a:extLst>
        </xdr:cNvPr>
        <xdr:cNvSpPr/>
      </xdr:nvSpPr>
      <xdr:spPr>
        <a:xfrm>
          <a:off x="14561344" y="21800344"/>
          <a:ext cx="1083945" cy="17097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oneCellAnchor>
    <xdr:from>
      <xdr:col>0</xdr:col>
      <xdr:colOff>214303</xdr:colOff>
      <xdr:row>277</xdr:row>
      <xdr:rowOff>30480</xdr:rowOff>
    </xdr:from>
    <xdr:ext cx="1719274" cy="1651901"/>
    <xdr:pic>
      <xdr:nvPicPr>
        <xdr:cNvPr id="452" name="Image 451">
          <a:extLst>
            <a:ext uri="{FF2B5EF4-FFF2-40B4-BE49-F238E27FC236}">
              <a16:creationId xmlns:a16="http://schemas.microsoft.com/office/drawing/2014/main" id="{D61C5286-1F5B-44DC-9FA1-A7F63C99ED98}"/>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214303" y="32015430"/>
          <a:ext cx="1719274" cy="1651901"/>
        </a:xfrm>
        <a:prstGeom prst="rect">
          <a:avLst/>
        </a:prstGeom>
      </xdr:spPr>
    </xdr:pic>
    <xdr:clientData/>
  </xdr:oneCellAnchor>
  <xdr:oneCellAnchor>
    <xdr:from>
      <xdr:col>35</xdr:col>
      <xdr:colOff>184723</xdr:colOff>
      <xdr:row>276</xdr:row>
      <xdr:rowOff>106493</xdr:rowOff>
    </xdr:from>
    <xdr:ext cx="3204000" cy="2858008"/>
    <xdr:grpSp>
      <xdr:nvGrpSpPr>
        <xdr:cNvPr id="453" name="Groupe 452">
          <a:extLst>
            <a:ext uri="{FF2B5EF4-FFF2-40B4-BE49-F238E27FC236}">
              <a16:creationId xmlns:a16="http://schemas.microsoft.com/office/drawing/2014/main" id="{3BFDC1BC-E12C-47FF-8DDB-1F744686DFFF}"/>
            </a:ext>
          </a:extLst>
        </xdr:cNvPr>
        <xdr:cNvGrpSpPr>
          <a:grpSpLocks/>
        </xdr:cNvGrpSpPr>
      </xdr:nvGrpSpPr>
      <xdr:grpSpPr>
        <a:xfrm>
          <a:off x="12745817" y="51565306"/>
          <a:ext cx="3204000" cy="2858008"/>
          <a:chOff x="11140252" y="32003402"/>
          <a:chExt cx="3032373" cy="2711513"/>
        </a:xfrm>
      </xdr:grpSpPr>
      <xdr:grpSp>
        <xdr:nvGrpSpPr>
          <xdr:cNvPr id="456" name="Groupe 455">
            <a:extLst>
              <a:ext uri="{FF2B5EF4-FFF2-40B4-BE49-F238E27FC236}">
                <a16:creationId xmlns:a16="http://schemas.microsoft.com/office/drawing/2014/main" id="{0B12A0E8-9B51-8F8D-6290-113AA141D1D3}"/>
              </a:ext>
            </a:extLst>
          </xdr:cNvPr>
          <xdr:cNvGrpSpPr>
            <a:grpSpLocks noChangeAspect="1"/>
          </xdr:cNvGrpSpPr>
        </xdr:nvGrpSpPr>
        <xdr:grpSpPr>
          <a:xfrm>
            <a:off x="11483340" y="32184997"/>
            <a:ext cx="2512825" cy="2529918"/>
            <a:chOff x="12296775" y="12295978"/>
            <a:chExt cx="2880000" cy="2933098"/>
          </a:xfrm>
        </xdr:grpSpPr>
        <xdr:grpSp>
          <xdr:nvGrpSpPr>
            <xdr:cNvPr id="228" name="Groupe 227">
              <a:extLst>
                <a:ext uri="{FF2B5EF4-FFF2-40B4-BE49-F238E27FC236}">
                  <a16:creationId xmlns:a16="http://schemas.microsoft.com/office/drawing/2014/main" id="{ACD3B050-F8D6-C55F-7D34-7A935A71630A}"/>
                </a:ext>
              </a:extLst>
            </xdr:cNvPr>
            <xdr:cNvGrpSpPr/>
          </xdr:nvGrpSpPr>
          <xdr:grpSpPr>
            <a:xfrm>
              <a:off x="12296775" y="12295978"/>
              <a:ext cx="2880000" cy="2933098"/>
              <a:chOff x="10982325" y="13250083"/>
              <a:chExt cx="2686048" cy="2696771"/>
            </a:xfrm>
          </xdr:grpSpPr>
          <xdr:sp macro="" textlink="">
            <xdr:nvSpPr>
              <xdr:cNvPr id="235" name="ZoneTexte 234">
                <a:extLst>
                  <a:ext uri="{FF2B5EF4-FFF2-40B4-BE49-F238E27FC236}">
                    <a16:creationId xmlns:a16="http://schemas.microsoft.com/office/drawing/2014/main" id="{91C74655-71BB-73AE-20D2-DF5057C9F582}"/>
                  </a:ext>
                </a:extLst>
              </xdr:cNvPr>
              <xdr:cNvSpPr txBox="1"/>
            </xdr:nvSpPr>
            <xdr:spPr>
              <a:xfrm>
                <a:off x="12087226" y="13250083"/>
                <a:ext cx="4286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10</a:t>
                </a:r>
              </a:p>
            </xdr:txBody>
          </xdr:sp>
          <xdr:sp macro="" textlink="">
            <xdr:nvSpPr>
              <xdr:cNvPr id="236" name="ZoneTexte 235">
                <a:extLst>
                  <a:ext uri="{FF2B5EF4-FFF2-40B4-BE49-F238E27FC236}">
                    <a16:creationId xmlns:a16="http://schemas.microsoft.com/office/drawing/2014/main" id="{06D6CD35-7750-3A71-4B48-AB5A79C5D3E6}"/>
                  </a:ext>
                </a:extLst>
              </xdr:cNvPr>
              <xdr:cNvSpPr txBox="1"/>
            </xdr:nvSpPr>
            <xdr:spPr>
              <a:xfrm>
                <a:off x="12123735" y="15642054"/>
                <a:ext cx="4286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5</a:t>
                </a:r>
              </a:p>
            </xdr:txBody>
          </xdr:sp>
          <xdr:sp macro="" textlink="">
            <xdr:nvSpPr>
              <xdr:cNvPr id="237" name="ZoneTexte 236">
                <a:extLst>
                  <a:ext uri="{FF2B5EF4-FFF2-40B4-BE49-F238E27FC236}">
                    <a16:creationId xmlns:a16="http://schemas.microsoft.com/office/drawing/2014/main" id="{5FAAE27A-3FC1-A440-1A2C-A49EFE6E3B3C}"/>
                  </a:ext>
                </a:extLst>
              </xdr:cNvPr>
              <xdr:cNvSpPr txBox="1"/>
            </xdr:nvSpPr>
            <xdr:spPr>
              <a:xfrm>
                <a:off x="12792075" y="13477874"/>
                <a:ext cx="4286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1</a:t>
                </a:r>
              </a:p>
            </xdr:txBody>
          </xdr:sp>
          <xdr:sp macro="" textlink="">
            <xdr:nvSpPr>
              <xdr:cNvPr id="238" name="ZoneTexte 237">
                <a:extLst>
                  <a:ext uri="{FF2B5EF4-FFF2-40B4-BE49-F238E27FC236}">
                    <a16:creationId xmlns:a16="http://schemas.microsoft.com/office/drawing/2014/main" id="{5C5AA009-92F2-9644-605B-FE778F28922C}"/>
                  </a:ext>
                </a:extLst>
              </xdr:cNvPr>
              <xdr:cNvSpPr txBox="1"/>
            </xdr:nvSpPr>
            <xdr:spPr>
              <a:xfrm>
                <a:off x="11391900" y="13496924"/>
                <a:ext cx="4286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9</a:t>
                </a:r>
              </a:p>
            </xdr:txBody>
          </xdr:sp>
          <xdr:sp macro="" textlink="">
            <xdr:nvSpPr>
              <xdr:cNvPr id="239" name="ZoneTexte 238">
                <a:extLst>
                  <a:ext uri="{FF2B5EF4-FFF2-40B4-BE49-F238E27FC236}">
                    <a16:creationId xmlns:a16="http://schemas.microsoft.com/office/drawing/2014/main" id="{1D5D0794-20A1-5E48-9AC8-A71048DF6EE0}"/>
                  </a:ext>
                </a:extLst>
              </xdr:cNvPr>
              <xdr:cNvSpPr txBox="1"/>
            </xdr:nvSpPr>
            <xdr:spPr>
              <a:xfrm>
                <a:off x="10982325" y="14068424"/>
                <a:ext cx="4286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8</a:t>
                </a:r>
              </a:p>
            </xdr:txBody>
          </xdr:sp>
          <xdr:sp macro="" textlink="">
            <xdr:nvSpPr>
              <xdr:cNvPr id="240" name="ZoneTexte 239">
                <a:extLst>
                  <a:ext uri="{FF2B5EF4-FFF2-40B4-BE49-F238E27FC236}">
                    <a16:creationId xmlns:a16="http://schemas.microsoft.com/office/drawing/2014/main" id="{A7D021CD-3345-7C41-ADDB-42749EBB1430}"/>
                  </a:ext>
                </a:extLst>
              </xdr:cNvPr>
              <xdr:cNvSpPr txBox="1"/>
            </xdr:nvSpPr>
            <xdr:spPr>
              <a:xfrm>
                <a:off x="10991850" y="14811374"/>
                <a:ext cx="4286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7</a:t>
                </a:r>
              </a:p>
            </xdr:txBody>
          </xdr:sp>
          <xdr:sp macro="" textlink="">
            <xdr:nvSpPr>
              <xdr:cNvPr id="241" name="ZoneTexte 240">
                <a:extLst>
                  <a:ext uri="{FF2B5EF4-FFF2-40B4-BE49-F238E27FC236}">
                    <a16:creationId xmlns:a16="http://schemas.microsoft.com/office/drawing/2014/main" id="{61D1A784-BA86-B4E9-3A21-FF8F2A86CF5F}"/>
                  </a:ext>
                </a:extLst>
              </xdr:cNvPr>
              <xdr:cNvSpPr txBox="1"/>
            </xdr:nvSpPr>
            <xdr:spPr>
              <a:xfrm>
                <a:off x="11381315" y="15383543"/>
                <a:ext cx="4286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6</a:t>
                </a:r>
              </a:p>
            </xdr:txBody>
          </xdr:sp>
          <xdr:sp macro="" textlink="">
            <xdr:nvSpPr>
              <xdr:cNvPr id="243" name="ZoneTexte 242">
                <a:extLst>
                  <a:ext uri="{FF2B5EF4-FFF2-40B4-BE49-F238E27FC236}">
                    <a16:creationId xmlns:a16="http://schemas.microsoft.com/office/drawing/2014/main" id="{E6EDEE53-24BD-2156-1F48-FF7AEE316FBA}"/>
                  </a:ext>
                </a:extLst>
              </xdr:cNvPr>
              <xdr:cNvSpPr txBox="1"/>
            </xdr:nvSpPr>
            <xdr:spPr>
              <a:xfrm>
                <a:off x="13239748" y="14087475"/>
                <a:ext cx="4286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2</a:t>
                </a:r>
              </a:p>
            </xdr:txBody>
          </xdr:sp>
          <xdr:sp macro="" textlink="">
            <xdr:nvSpPr>
              <xdr:cNvPr id="244" name="ZoneTexte 243">
                <a:extLst>
                  <a:ext uri="{FF2B5EF4-FFF2-40B4-BE49-F238E27FC236}">
                    <a16:creationId xmlns:a16="http://schemas.microsoft.com/office/drawing/2014/main" id="{51D0CB53-84F1-A019-8E37-9E6AF33BDC27}"/>
                  </a:ext>
                </a:extLst>
              </xdr:cNvPr>
              <xdr:cNvSpPr txBox="1"/>
            </xdr:nvSpPr>
            <xdr:spPr>
              <a:xfrm>
                <a:off x="13230223" y="14849475"/>
                <a:ext cx="4286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3</a:t>
                </a:r>
              </a:p>
            </xdr:txBody>
          </xdr:sp>
          <xdr:sp macro="" textlink="">
            <xdr:nvSpPr>
              <xdr:cNvPr id="245" name="ZoneTexte 244">
                <a:extLst>
                  <a:ext uri="{FF2B5EF4-FFF2-40B4-BE49-F238E27FC236}">
                    <a16:creationId xmlns:a16="http://schemas.microsoft.com/office/drawing/2014/main" id="{1124B22A-FD25-A526-9251-0B299FA40137}"/>
                  </a:ext>
                </a:extLst>
              </xdr:cNvPr>
              <xdr:cNvSpPr txBox="1"/>
            </xdr:nvSpPr>
            <xdr:spPr>
              <a:xfrm>
                <a:off x="12820648" y="15392400"/>
                <a:ext cx="4286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4</a:t>
                </a:r>
              </a:p>
            </xdr:txBody>
          </xdr:sp>
          <xdr:sp macro="" textlink="">
            <xdr:nvSpPr>
              <xdr:cNvPr id="246" name="Étoile : 5 branches 245">
                <a:extLst>
                  <a:ext uri="{FF2B5EF4-FFF2-40B4-BE49-F238E27FC236}">
                    <a16:creationId xmlns:a16="http://schemas.microsoft.com/office/drawing/2014/main" id="{FDE7754B-9302-ABF5-CCB6-68E04431175E}"/>
                  </a:ext>
                </a:extLst>
              </xdr:cNvPr>
              <xdr:cNvSpPr/>
            </xdr:nvSpPr>
            <xdr:spPr>
              <a:xfrm>
                <a:off x="11323650" y="13563183"/>
                <a:ext cx="2028162" cy="1885950"/>
              </a:xfrm>
              <a:prstGeom prst="star5">
                <a:avLst/>
              </a:prstGeom>
              <a:noFill/>
              <a:ln>
                <a:solidFill>
                  <a:schemeClr val="tx1"/>
                </a:solidFill>
              </a:ln>
              <a:effectLst>
                <a:outerShdw blurRad="25400" dist="38100" dir="5400000" sx="96000" sy="96000" algn="t" rotWithShape="0">
                  <a:prstClr val="black">
                    <a:alpha val="81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248" name="Étoile : 5 branches 247">
                <a:extLst>
                  <a:ext uri="{FF2B5EF4-FFF2-40B4-BE49-F238E27FC236}">
                    <a16:creationId xmlns:a16="http://schemas.microsoft.com/office/drawing/2014/main" id="{F5AEF780-C614-5C3B-ADC2-7F31EA313190}"/>
                  </a:ext>
                </a:extLst>
              </xdr:cNvPr>
              <xdr:cNvSpPr/>
            </xdr:nvSpPr>
            <xdr:spPr>
              <a:xfrm rot="2154874">
                <a:off x="11345862" y="13581522"/>
                <a:ext cx="2066429" cy="1897530"/>
              </a:xfrm>
              <a:prstGeom prst="star5">
                <a:avLst>
                  <a:gd name="adj" fmla="val 19705"/>
                  <a:gd name="hf" fmla="val 105146"/>
                  <a:gd name="vf" fmla="val 110557"/>
                </a:avLst>
              </a:prstGeom>
              <a:noFill/>
              <a:ln>
                <a:solidFill>
                  <a:schemeClr val="bg1"/>
                </a:solidFill>
              </a:ln>
              <a:effectLst>
                <a:outerShdw blurRad="50800" dist="38100" dir="5400000" sx="96000" sy="96000" algn="t" rotWithShape="0">
                  <a:prstClr val="black"/>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249" name="Ellipse 248">
                <a:extLst>
                  <a:ext uri="{FF2B5EF4-FFF2-40B4-BE49-F238E27FC236}">
                    <a16:creationId xmlns:a16="http://schemas.microsoft.com/office/drawing/2014/main" id="{D342AF7C-B863-7182-5356-5D5111B581EE}"/>
                  </a:ext>
                </a:extLst>
              </xdr:cNvPr>
              <xdr:cNvSpPr>
                <a:spLocks noChangeAspect="1"/>
              </xdr:cNvSpPr>
            </xdr:nvSpPr>
            <xdr:spPr>
              <a:xfrm>
                <a:off x="11241033" y="13502219"/>
                <a:ext cx="2166194" cy="2198413"/>
              </a:xfrm>
              <a:prstGeom prst="ellipse">
                <a:avLst/>
              </a:prstGeom>
              <a:noFill/>
              <a:ln w="12700">
                <a:solidFill>
                  <a:schemeClr val="tx1"/>
                </a:solidFill>
              </a:ln>
              <a:effectLst>
                <a:outerShdw blurRad="50800" dist="25400" dir="5400000" sx="99000" sy="99000" algn="t" rotWithShape="0">
                  <a:prstClr val="black">
                    <a:alpha val="8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grpSp>
          <xdr:nvGrpSpPr>
            <xdr:cNvPr id="229" name="Groupe 228">
              <a:extLst>
                <a:ext uri="{FF2B5EF4-FFF2-40B4-BE49-F238E27FC236}">
                  <a16:creationId xmlns:a16="http://schemas.microsoft.com/office/drawing/2014/main" id="{2D46C6B7-5F7D-5653-F98A-ACA08D7FADEC}"/>
                </a:ext>
              </a:extLst>
            </xdr:cNvPr>
            <xdr:cNvGrpSpPr/>
          </xdr:nvGrpSpPr>
          <xdr:grpSpPr>
            <a:xfrm rot="208547">
              <a:off x="12728272" y="12737445"/>
              <a:ext cx="1981310" cy="1900356"/>
              <a:chOff x="12029620" y="13700304"/>
              <a:chExt cx="1485983" cy="1425267"/>
            </a:xfrm>
          </xdr:grpSpPr>
          <xdr:sp macro="" textlink="">
            <xdr:nvSpPr>
              <xdr:cNvPr id="230" name="Arc 229">
                <a:extLst>
                  <a:ext uri="{FF2B5EF4-FFF2-40B4-BE49-F238E27FC236}">
                    <a16:creationId xmlns:a16="http://schemas.microsoft.com/office/drawing/2014/main" id="{1F705886-28E6-9DE9-553B-34768E1CC026}"/>
                  </a:ext>
                </a:extLst>
              </xdr:cNvPr>
              <xdr:cNvSpPr/>
            </xdr:nvSpPr>
            <xdr:spPr>
              <a:xfrm>
                <a:off x="12029620" y="13700304"/>
                <a:ext cx="1485983" cy="1390650"/>
              </a:xfrm>
              <a:prstGeom prst="arc">
                <a:avLst>
                  <a:gd name="adj1" fmla="val 16043715"/>
                  <a:gd name="adj2" fmla="val 21440332"/>
                </a:avLst>
              </a:prstGeom>
              <a:ln>
                <a:solidFill>
                  <a:schemeClr val="tx1"/>
                </a:solidFill>
                <a:headEnd type="none"/>
                <a:tailEnd type="triangle" w="lg" len="med"/>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sp macro="" textlink="">
            <xdr:nvSpPr>
              <xdr:cNvPr id="231" name="Arc 230">
                <a:extLst>
                  <a:ext uri="{FF2B5EF4-FFF2-40B4-BE49-F238E27FC236}">
                    <a16:creationId xmlns:a16="http://schemas.microsoft.com/office/drawing/2014/main" id="{7F933EAC-4A04-0B77-5A77-4D5F8847B3C1}"/>
                  </a:ext>
                </a:extLst>
              </xdr:cNvPr>
              <xdr:cNvSpPr/>
            </xdr:nvSpPr>
            <xdr:spPr>
              <a:xfrm rot="21061455" flipH="1">
                <a:off x="12067143" y="13702661"/>
                <a:ext cx="1435625" cy="1278425"/>
              </a:xfrm>
              <a:prstGeom prst="arc">
                <a:avLst>
                  <a:gd name="adj1" fmla="val 15640663"/>
                  <a:gd name="adj2" fmla="val 36398"/>
                </a:avLst>
              </a:prstGeom>
              <a:ln>
                <a:solidFill>
                  <a:schemeClr val="tx1"/>
                </a:solidFill>
                <a:headEnd type="none"/>
                <a:tailEnd type="triangle" w="lg" len="med"/>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sp macro="" textlink="">
            <xdr:nvSpPr>
              <xdr:cNvPr id="233" name="ZoneTexte 232">
                <a:extLst>
                  <a:ext uri="{FF2B5EF4-FFF2-40B4-BE49-F238E27FC236}">
                    <a16:creationId xmlns:a16="http://schemas.microsoft.com/office/drawing/2014/main" id="{A34AF208-048E-EB53-CE18-21280C211806}"/>
                  </a:ext>
                </a:extLst>
              </xdr:cNvPr>
              <xdr:cNvSpPr txBox="1"/>
            </xdr:nvSpPr>
            <xdr:spPr>
              <a:xfrm rot="3688324">
                <a:off x="12176401" y="13839036"/>
                <a:ext cx="1334820" cy="12382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prstTxWarp prst="textArchUp">
                  <a:avLst>
                    <a:gd name="adj" fmla="val 7930412"/>
                  </a:avLst>
                </a:prstTxWarp>
              </a:bodyPr>
              <a:lstStyle/>
              <a:p>
                <a:r>
                  <a:rPr lang="fr-FR" sz="1100"/>
                  <a:t>Involution</a:t>
                </a:r>
              </a:p>
            </xdr:txBody>
          </xdr:sp>
          <xdr:sp macro="" textlink="">
            <xdr:nvSpPr>
              <xdr:cNvPr id="234" name="ZoneTexte 233">
                <a:extLst>
                  <a:ext uri="{FF2B5EF4-FFF2-40B4-BE49-F238E27FC236}">
                    <a16:creationId xmlns:a16="http://schemas.microsoft.com/office/drawing/2014/main" id="{7019EA05-15EE-B9F0-B4C8-57144125528B}"/>
                  </a:ext>
                </a:extLst>
              </xdr:cNvPr>
              <xdr:cNvSpPr txBox="1"/>
            </xdr:nvSpPr>
            <xdr:spPr>
              <a:xfrm rot="9686797">
                <a:off x="12081148" y="13829512"/>
                <a:ext cx="1334820" cy="12382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prstTxWarp prst="textArchUp">
                  <a:avLst>
                    <a:gd name="adj" fmla="val 7930412"/>
                  </a:avLst>
                </a:prstTxWarp>
              </a:bodyPr>
              <a:lstStyle/>
              <a:p>
                <a:r>
                  <a:rPr lang="fr-FR" sz="1100"/>
                  <a:t>évolution</a:t>
                </a:r>
              </a:p>
            </xdr:txBody>
          </xdr:sp>
        </xdr:grpSp>
      </xdr:grpSp>
      <xdr:sp macro="" textlink="">
        <xdr:nvSpPr>
          <xdr:cNvPr id="457" name="Arc 456">
            <a:extLst>
              <a:ext uri="{FF2B5EF4-FFF2-40B4-BE49-F238E27FC236}">
                <a16:creationId xmlns:a16="http://schemas.microsoft.com/office/drawing/2014/main" id="{DFC8C13F-5197-0843-40FD-3F946B862CDE}"/>
              </a:ext>
            </a:extLst>
          </xdr:cNvPr>
          <xdr:cNvSpPr/>
        </xdr:nvSpPr>
        <xdr:spPr>
          <a:xfrm rot="18597721" flipH="1">
            <a:off x="11296180" y="32213250"/>
            <a:ext cx="2394328" cy="2031058"/>
          </a:xfrm>
          <a:prstGeom prst="arc">
            <a:avLst>
              <a:gd name="adj1" fmla="val 15432375"/>
              <a:gd name="adj2" fmla="val 20239980"/>
            </a:avLst>
          </a:prstGeom>
          <a:ln>
            <a:solidFill>
              <a:schemeClr val="tx1"/>
            </a:solidFill>
            <a:headEnd type="none"/>
            <a:tailEnd type="triangle" w="lg" len="med"/>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sp macro="" textlink="">
        <xdr:nvSpPr>
          <xdr:cNvPr id="468" name="Arc 467">
            <a:extLst>
              <a:ext uri="{FF2B5EF4-FFF2-40B4-BE49-F238E27FC236}">
                <a16:creationId xmlns:a16="http://schemas.microsoft.com/office/drawing/2014/main" id="{81BA546F-3DEC-3677-956D-26D1552DCB60}"/>
              </a:ext>
            </a:extLst>
          </xdr:cNvPr>
          <xdr:cNvSpPr/>
        </xdr:nvSpPr>
        <xdr:spPr>
          <a:xfrm rot="14204873" flipH="1" flipV="1">
            <a:off x="11825224" y="32238705"/>
            <a:ext cx="2421387" cy="1950782"/>
          </a:xfrm>
          <a:prstGeom prst="arc">
            <a:avLst>
              <a:gd name="adj1" fmla="val 14704809"/>
              <a:gd name="adj2" fmla="val 20162254"/>
            </a:avLst>
          </a:prstGeom>
          <a:ln>
            <a:solidFill>
              <a:schemeClr val="tx1"/>
            </a:solidFill>
            <a:headEnd type="none"/>
            <a:tailEnd type="triangle" w="lg" len="med"/>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sp macro="" textlink="">
        <xdr:nvSpPr>
          <xdr:cNvPr id="470" name="ZoneTexte 469">
            <a:extLst>
              <a:ext uri="{FF2B5EF4-FFF2-40B4-BE49-F238E27FC236}">
                <a16:creationId xmlns:a16="http://schemas.microsoft.com/office/drawing/2014/main" id="{18A72D62-2C66-83EE-3E46-4E7C70C3188F}"/>
              </a:ext>
            </a:extLst>
          </xdr:cNvPr>
          <xdr:cNvSpPr txBox="1"/>
        </xdr:nvSpPr>
        <xdr:spPr>
          <a:xfrm rot="10535690">
            <a:off x="12570792" y="32214741"/>
            <a:ext cx="1601833" cy="20635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prstTxWarp prst="textArchUp">
              <a:avLst>
                <a:gd name="adj" fmla="val 7930412"/>
              </a:avLst>
            </a:prstTxWarp>
          </a:bodyPr>
          <a:lstStyle/>
          <a:p>
            <a:r>
              <a:rPr lang="fr-FR" sz="1100"/>
              <a:t>1 - 2 - 3 : Esprit	</a:t>
            </a:r>
          </a:p>
        </xdr:txBody>
      </xdr:sp>
      <xdr:sp macro="" textlink="">
        <xdr:nvSpPr>
          <xdr:cNvPr id="475" name="ZoneTexte 474">
            <a:extLst>
              <a:ext uri="{FF2B5EF4-FFF2-40B4-BE49-F238E27FC236}">
                <a16:creationId xmlns:a16="http://schemas.microsoft.com/office/drawing/2014/main" id="{78C043D7-97DA-774F-349E-F63FBF350A84}"/>
              </a:ext>
            </a:extLst>
          </xdr:cNvPr>
          <xdr:cNvSpPr txBox="1"/>
        </xdr:nvSpPr>
        <xdr:spPr>
          <a:xfrm rot="2718814">
            <a:off x="11377517" y="32052888"/>
            <a:ext cx="1601833" cy="20763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prstTxWarp prst="textArchUp">
              <a:avLst>
                <a:gd name="adj" fmla="val 7930412"/>
              </a:avLst>
            </a:prstTxWarp>
          </a:bodyPr>
          <a:lstStyle/>
          <a:p>
            <a:r>
              <a:rPr lang="fr-FR" sz="1100"/>
              <a:t>Âme</a:t>
            </a:r>
            <a:r>
              <a:rPr lang="fr-FR" sz="1100" baseline="0"/>
              <a:t> : 7 - 8 - 9</a:t>
            </a:r>
            <a:endParaRPr lang="fr-FR" sz="1100"/>
          </a:p>
        </xdr:txBody>
      </xdr:sp>
    </xdr:grpSp>
    <xdr:clientData/>
  </xdr:oneCellAnchor>
  <xdr:twoCellAnchor>
    <xdr:from>
      <xdr:col>42</xdr:col>
      <xdr:colOff>0</xdr:colOff>
      <xdr:row>118</xdr:row>
      <xdr:rowOff>0</xdr:rowOff>
    </xdr:from>
    <xdr:to>
      <xdr:col>45</xdr:col>
      <xdr:colOff>68580</xdr:colOff>
      <xdr:row>118</xdr:row>
      <xdr:rowOff>170975</xdr:rowOff>
    </xdr:to>
    <xdr:sp macro="" textlink="">
      <xdr:nvSpPr>
        <xdr:cNvPr id="250" name="Rectangle 249">
          <a:extLst>
            <a:ext uri="{FF2B5EF4-FFF2-40B4-BE49-F238E27FC236}">
              <a16:creationId xmlns:a16="http://schemas.microsoft.com/office/drawing/2014/main" id="{DDF5780F-7946-498B-BCE6-8D50C38A89EC}"/>
            </a:ext>
          </a:extLst>
        </xdr:cNvPr>
        <xdr:cNvSpPr/>
      </xdr:nvSpPr>
      <xdr:spPr>
        <a:xfrm>
          <a:off x="14894719" y="21419344"/>
          <a:ext cx="1068705" cy="170975"/>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42</xdr:col>
      <xdr:colOff>0</xdr:colOff>
      <xdr:row>120</xdr:row>
      <xdr:rowOff>0</xdr:rowOff>
    </xdr:from>
    <xdr:to>
      <xdr:col>45</xdr:col>
      <xdr:colOff>83820</xdr:colOff>
      <xdr:row>120</xdr:row>
      <xdr:rowOff>170973</xdr:rowOff>
    </xdr:to>
    <xdr:sp macro="" textlink="">
      <xdr:nvSpPr>
        <xdr:cNvPr id="251" name="Rectangle 250">
          <a:extLst>
            <a:ext uri="{FF2B5EF4-FFF2-40B4-BE49-F238E27FC236}">
              <a16:creationId xmlns:a16="http://schemas.microsoft.com/office/drawing/2014/main" id="{79A13D55-9C5C-477D-9993-ED624B68ADD6}"/>
            </a:ext>
          </a:extLst>
        </xdr:cNvPr>
        <xdr:cNvSpPr/>
      </xdr:nvSpPr>
      <xdr:spPr>
        <a:xfrm>
          <a:off x="14894719" y="21824156"/>
          <a:ext cx="1083945" cy="170973"/>
        </a:xfrm>
        <a:prstGeom prst="rect">
          <a:avLst/>
        </a:prstGeom>
        <a:solidFill>
          <a:srgbClr val="F8D7D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296956</xdr:colOff>
      <xdr:row>18</xdr:row>
      <xdr:rowOff>154884</xdr:rowOff>
    </xdr:from>
    <xdr:to>
      <xdr:col>21</xdr:col>
      <xdr:colOff>53426</xdr:colOff>
      <xdr:row>53</xdr:row>
      <xdr:rowOff>92649</xdr:rowOff>
    </xdr:to>
    <xdr:grpSp>
      <xdr:nvGrpSpPr>
        <xdr:cNvPr id="252" name="Groupe 251">
          <a:extLst>
            <a:ext uri="{FF2B5EF4-FFF2-40B4-BE49-F238E27FC236}">
              <a16:creationId xmlns:a16="http://schemas.microsoft.com/office/drawing/2014/main" id="{3F289720-DB87-4363-B727-864CF74618CE}"/>
            </a:ext>
          </a:extLst>
        </xdr:cNvPr>
        <xdr:cNvGrpSpPr>
          <a:grpSpLocks noChangeAspect="1"/>
        </xdr:cNvGrpSpPr>
      </xdr:nvGrpSpPr>
      <xdr:grpSpPr>
        <a:xfrm>
          <a:off x="1606644" y="3482682"/>
          <a:ext cx="6423970" cy="6438577"/>
          <a:chOff x="1586754" y="3771316"/>
          <a:chExt cx="6111973" cy="6304487"/>
        </a:xfrm>
        <a:effectLst>
          <a:outerShdw blurRad="50800" dist="38100" dir="2700000" algn="tl" rotWithShape="0">
            <a:prstClr val="black">
              <a:alpha val="40000"/>
            </a:prstClr>
          </a:outerShdw>
        </a:effectLst>
      </xdr:grpSpPr>
      <xdr:grpSp>
        <xdr:nvGrpSpPr>
          <xdr:cNvPr id="253" name="Groupe 252">
            <a:extLst>
              <a:ext uri="{FF2B5EF4-FFF2-40B4-BE49-F238E27FC236}">
                <a16:creationId xmlns:a16="http://schemas.microsoft.com/office/drawing/2014/main" id="{5076ADF6-0563-8E02-D1A3-6234EAB363FB}"/>
              </a:ext>
            </a:extLst>
          </xdr:cNvPr>
          <xdr:cNvGrpSpPr>
            <a:grpSpLocks noChangeAspect="1"/>
          </xdr:cNvGrpSpPr>
        </xdr:nvGrpSpPr>
        <xdr:grpSpPr>
          <a:xfrm>
            <a:off x="1586754" y="3771316"/>
            <a:ext cx="6111973" cy="6304487"/>
            <a:chOff x="1584093" y="3058351"/>
            <a:chExt cx="6152190" cy="6270426"/>
          </a:xfrm>
        </xdr:grpSpPr>
        <xdr:sp macro="" textlink="">
          <xdr:nvSpPr>
            <xdr:cNvPr id="323" name="Triangle isocèle 322">
              <a:extLst>
                <a:ext uri="{FF2B5EF4-FFF2-40B4-BE49-F238E27FC236}">
                  <a16:creationId xmlns:a16="http://schemas.microsoft.com/office/drawing/2014/main" id="{BCBE5162-F5C9-6EE5-7FA1-2C4FC321593C}"/>
                </a:ext>
              </a:extLst>
            </xdr:cNvPr>
            <xdr:cNvSpPr/>
          </xdr:nvSpPr>
          <xdr:spPr>
            <a:xfrm rot="8612445">
              <a:off x="5241685" y="6878309"/>
              <a:ext cx="486037" cy="751330"/>
            </a:xfrm>
            <a:prstGeom prst="triangle">
              <a:avLst/>
            </a:prstGeom>
            <a:gradFill>
              <a:gsLst>
                <a:gs pos="25000">
                  <a:schemeClr val="tx1"/>
                </a:gs>
                <a:gs pos="50000">
                  <a:schemeClr val="tx1">
                    <a:lumMod val="65000"/>
                    <a:lumOff val="35000"/>
                  </a:schemeClr>
                </a:gs>
                <a:gs pos="71000">
                  <a:schemeClr val="bg2">
                    <a:lumMod val="50000"/>
                  </a:schemeClr>
                </a:gs>
                <a:gs pos="100000">
                  <a:schemeClr val="bg1">
                    <a:alpha val="0"/>
                  </a:schemeClr>
                </a:gs>
              </a:gsLst>
              <a:lin ang="5400000" scaled="1"/>
            </a:gradFill>
            <a:ln>
              <a:noFill/>
            </a:ln>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sp macro="" textlink="">
          <xdr:nvSpPr>
            <xdr:cNvPr id="324" name="Triangle isocèle 323">
              <a:extLst>
                <a:ext uri="{FF2B5EF4-FFF2-40B4-BE49-F238E27FC236}">
                  <a16:creationId xmlns:a16="http://schemas.microsoft.com/office/drawing/2014/main" id="{AC38DC86-7956-9284-AE8E-CFC5B07A90D8}"/>
                </a:ext>
              </a:extLst>
            </xdr:cNvPr>
            <xdr:cNvSpPr/>
          </xdr:nvSpPr>
          <xdr:spPr>
            <a:xfrm rot="4363256">
              <a:off x="5733822" y="5315262"/>
              <a:ext cx="490172" cy="744702"/>
            </a:xfrm>
            <a:prstGeom prst="triangle">
              <a:avLst/>
            </a:prstGeom>
            <a:gradFill>
              <a:gsLst>
                <a:gs pos="25000">
                  <a:schemeClr val="tx1"/>
                </a:gs>
                <a:gs pos="50000">
                  <a:schemeClr val="tx1">
                    <a:lumMod val="65000"/>
                    <a:lumOff val="35000"/>
                  </a:schemeClr>
                </a:gs>
                <a:gs pos="71000">
                  <a:schemeClr val="bg2">
                    <a:lumMod val="50000"/>
                  </a:schemeClr>
                </a:gs>
                <a:gs pos="100000">
                  <a:schemeClr val="bg1">
                    <a:alpha val="0"/>
                  </a:schemeClr>
                </a:gs>
              </a:gsLst>
              <a:lin ang="5400000" scaled="1"/>
            </a:gradFill>
            <a:ln>
              <a:noFill/>
            </a:ln>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sp macro="" textlink="">
          <xdr:nvSpPr>
            <xdr:cNvPr id="326" name="Triangle isocèle 325">
              <a:extLst>
                <a:ext uri="{FF2B5EF4-FFF2-40B4-BE49-F238E27FC236}">
                  <a16:creationId xmlns:a16="http://schemas.microsoft.com/office/drawing/2014/main" id="{FBD5BC4C-A02D-3DE1-EF33-1C177D1F6016}"/>
                </a:ext>
              </a:extLst>
            </xdr:cNvPr>
            <xdr:cNvSpPr/>
          </xdr:nvSpPr>
          <xdr:spPr>
            <a:xfrm>
              <a:off x="4432091" y="4351495"/>
              <a:ext cx="481419" cy="793116"/>
            </a:xfrm>
            <a:prstGeom prst="triangle">
              <a:avLst/>
            </a:prstGeom>
            <a:gradFill>
              <a:gsLst>
                <a:gs pos="25000">
                  <a:schemeClr val="tx1"/>
                </a:gs>
                <a:gs pos="50000">
                  <a:schemeClr val="tx1">
                    <a:lumMod val="65000"/>
                    <a:lumOff val="35000"/>
                  </a:schemeClr>
                </a:gs>
                <a:gs pos="71000">
                  <a:schemeClr val="bg2">
                    <a:lumMod val="50000"/>
                  </a:schemeClr>
                </a:gs>
                <a:gs pos="100000">
                  <a:schemeClr val="bg1">
                    <a:alpha val="0"/>
                  </a:schemeClr>
                </a:gs>
              </a:gsLst>
              <a:lin ang="5400000" scaled="1"/>
            </a:gradFill>
            <a:ln>
              <a:noFill/>
            </a:ln>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sp macro="" textlink="">
          <xdr:nvSpPr>
            <xdr:cNvPr id="327" name="Triangle isocèle 326">
              <a:extLst>
                <a:ext uri="{FF2B5EF4-FFF2-40B4-BE49-F238E27FC236}">
                  <a16:creationId xmlns:a16="http://schemas.microsoft.com/office/drawing/2014/main" id="{BF0B4590-D18A-745D-A1F2-C40B8BE2DFBC}"/>
                </a:ext>
              </a:extLst>
            </xdr:cNvPr>
            <xdr:cNvSpPr/>
          </xdr:nvSpPr>
          <xdr:spPr>
            <a:xfrm rot="17337581">
              <a:off x="3086165" y="5331210"/>
              <a:ext cx="492108" cy="696309"/>
            </a:xfrm>
            <a:prstGeom prst="triangle">
              <a:avLst/>
            </a:prstGeom>
            <a:gradFill>
              <a:gsLst>
                <a:gs pos="25000">
                  <a:schemeClr val="tx1"/>
                </a:gs>
                <a:gs pos="50000">
                  <a:schemeClr val="tx1">
                    <a:lumMod val="65000"/>
                    <a:lumOff val="35000"/>
                  </a:schemeClr>
                </a:gs>
                <a:gs pos="71000">
                  <a:schemeClr val="bg2">
                    <a:lumMod val="50000"/>
                  </a:schemeClr>
                </a:gs>
                <a:gs pos="100000">
                  <a:schemeClr val="bg1">
                    <a:alpha val="0"/>
                  </a:schemeClr>
                </a:gs>
              </a:gsLst>
              <a:lin ang="5400000" scaled="1"/>
            </a:gradFill>
            <a:ln>
              <a:noFill/>
            </a:ln>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sp macro="" textlink="">
          <xdr:nvSpPr>
            <xdr:cNvPr id="328" name="Triangle isocèle 327">
              <a:extLst>
                <a:ext uri="{FF2B5EF4-FFF2-40B4-BE49-F238E27FC236}">
                  <a16:creationId xmlns:a16="http://schemas.microsoft.com/office/drawing/2014/main" id="{9A70F47B-DD45-97B1-2104-2E012D7FD547}"/>
                </a:ext>
              </a:extLst>
            </xdr:cNvPr>
            <xdr:cNvSpPr/>
          </xdr:nvSpPr>
          <xdr:spPr>
            <a:xfrm rot="13011736">
              <a:off x="3625475" y="6899331"/>
              <a:ext cx="482917" cy="749825"/>
            </a:xfrm>
            <a:prstGeom prst="triangle">
              <a:avLst/>
            </a:prstGeom>
            <a:gradFill>
              <a:gsLst>
                <a:gs pos="25000">
                  <a:schemeClr val="tx1"/>
                </a:gs>
                <a:gs pos="50000">
                  <a:schemeClr val="tx1">
                    <a:lumMod val="65000"/>
                    <a:lumOff val="35000"/>
                  </a:schemeClr>
                </a:gs>
                <a:gs pos="71000">
                  <a:schemeClr val="bg2">
                    <a:lumMod val="50000"/>
                  </a:schemeClr>
                </a:gs>
                <a:gs pos="100000">
                  <a:schemeClr val="bg1">
                    <a:alpha val="0"/>
                  </a:schemeClr>
                </a:gs>
              </a:gsLst>
              <a:lin ang="5400000" scaled="1"/>
            </a:gradFill>
            <a:ln>
              <a:noFill/>
            </a:ln>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sp macro="" textlink="">
          <xdr:nvSpPr>
            <xdr:cNvPr id="329" name="Étoile : 5 branches 328">
              <a:extLst>
                <a:ext uri="{FF2B5EF4-FFF2-40B4-BE49-F238E27FC236}">
                  <a16:creationId xmlns:a16="http://schemas.microsoft.com/office/drawing/2014/main" id="{5D4C47CB-6FE7-DD59-ECAD-CEEE6BA1AEE5}"/>
                </a:ext>
              </a:extLst>
            </xdr:cNvPr>
            <xdr:cNvSpPr>
              <a:spLocks noChangeAspect="1"/>
            </xdr:cNvSpPr>
          </xdr:nvSpPr>
          <xdr:spPr>
            <a:xfrm>
              <a:off x="2994109" y="4330040"/>
              <a:ext cx="3351670" cy="3245210"/>
            </a:xfrm>
            <a:prstGeom prst="star5">
              <a:avLst/>
            </a:prstGeom>
            <a:noFill/>
            <a:ln w="28575">
              <a:solidFill>
                <a:schemeClr val="tx1"/>
              </a:solidFill>
            </a:ln>
            <a:effectLst>
              <a:outerShdw blurRad="50800" dist="25400" dir="5400000" algn="t" rotWithShape="0">
                <a:prstClr val="black">
                  <a:alpha val="76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solidFill>
                  <a:schemeClr val="tx1"/>
                </a:solidFill>
              </a:endParaRPr>
            </a:p>
          </xdr:txBody>
        </xdr:sp>
        <xdr:sp macro="" textlink="">
          <xdr:nvSpPr>
            <xdr:cNvPr id="330" name="Étoile : 5 branches 329">
              <a:extLst>
                <a:ext uri="{FF2B5EF4-FFF2-40B4-BE49-F238E27FC236}">
                  <a16:creationId xmlns:a16="http://schemas.microsoft.com/office/drawing/2014/main" id="{5558AAE5-C0C5-AEB4-DA49-6F5DC4D6E80C}"/>
                </a:ext>
              </a:extLst>
            </xdr:cNvPr>
            <xdr:cNvSpPr>
              <a:spLocks noChangeAspect="1"/>
            </xdr:cNvSpPr>
          </xdr:nvSpPr>
          <xdr:spPr>
            <a:xfrm rot="2155911">
              <a:off x="3085287" y="4380175"/>
              <a:ext cx="3339801" cy="3207095"/>
            </a:xfrm>
            <a:prstGeom prst="star5">
              <a:avLst/>
            </a:prstGeom>
            <a:noFill/>
            <a:ln w="53975" cap="flat">
              <a:solidFill>
                <a:schemeClr val="bg1"/>
              </a:solidFill>
              <a:miter lim="800000"/>
            </a:ln>
            <a:effectLst>
              <a:outerShdw blurRad="50800" dist="38100" dir="5400000" algn="t" rotWithShape="0">
                <a:prstClr val="black">
                  <a:alpha val="50000"/>
                </a:prstClr>
              </a:outerShdw>
            </a:effectLst>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lang="fr-FR" sz="1100">
                <a:solidFill>
                  <a:schemeClr val="tx1"/>
                </a:solidFill>
              </a:endParaRPr>
            </a:p>
          </xdr:txBody>
        </xdr:sp>
        <xdr:sp macro="" textlink="">
          <xdr:nvSpPr>
            <xdr:cNvPr id="334" name="Cercle : creux 333">
              <a:extLst>
                <a:ext uri="{FF2B5EF4-FFF2-40B4-BE49-F238E27FC236}">
                  <a16:creationId xmlns:a16="http://schemas.microsoft.com/office/drawing/2014/main" id="{4D558619-19EF-7F36-E07B-2F0C7BF9D42E}"/>
                </a:ext>
              </a:extLst>
            </xdr:cNvPr>
            <xdr:cNvSpPr/>
          </xdr:nvSpPr>
          <xdr:spPr>
            <a:xfrm>
              <a:off x="1584093" y="3058351"/>
              <a:ext cx="6152190" cy="6165525"/>
            </a:xfrm>
            <a:prstGeom prst="donut">
              <a:avLst>
                <a:gd name="adj" fmla="val 10847"/>
              </a:avLst>
            </a:prstGeom>
            <a:noFill/>
            <a:ln w="38100">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path path="circle">
                  <a:fillToRect l="50000" t="50000" r="50000" b="50000"/>
                </a:path>
                <a:tileRect/>
              </a:gradFill>
            </a:ln>
            <a:effectLst>
              <a:outerShdw blurRad="50800" dist="38100" dir="5400000" algn="t" rotWithShape="0">
                <a:prstClr val="black">
                  <a:alpha val="76000"/>
                </a:prstClr>
              </a:outerShdw>
            </a:effectLst>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lang="fr-FR" sz="1100">
                <a:solidFill>
                  <a:schemeClr val="tx1"/>
                </a:solidFill>
              </a:endParaRPr>
            </a:p>
          </xdr:txBody>
        </xdr:sp>
        <xdr:sp macro="" textlink="">
          <xdr:nvSpPr>
            <xdr:cNvPr id="335" name="Cercle : creux 334">
              <a:extLst>
                <a:ext uri="{FF2B5EF4-FFF2-40B4-BE49-F238E27FC236}">
                  <a16:creationId xmlns:a16="http://schemas.microsoft.com/office/drawing/2014/main" id="{BFE5FEE8-6C83-62A7-6D0E-5E92DFA1ADCB}"/>
                </a:ext>
              </a:extLst>
            </xdr:cNvPr>
            <xdr:cNvSpPr/>
          </xdr:nvSpPr>
          <xdr:spPr>
            <a:xfrm>
              <a:off x="2470732" y="3927578"/>
              <a:ext cx="4378912" cy="4477090"/>
            </a:xfrm>
            <a:prstGeom prst="donut">
              <a:avLst>
                <a:gd name="adj" fmla="val 9392"/>
              </a:avLst>
            </a:prstGeom>
            <a:ln w="41275">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path path="circle">
                  <a:fillToRect l="50000" t="50000" r="50000" b="50000"/>
                </a:path>
                <a:tileRect/>
              </a:gradFill>
            </a:ln>
            <a:effectLst>
              <a:outerShdw blurRad="50800" dist="38100" dir="5400000" algn="t" rotWithShape="0">
                <a:prstClr val="black">
                  <a:alpha val="65000"/>
                </a:prstClr>
              </a:outerShdw>
            </a:effectLst>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lang="fr-FR" sz="1100">
                <a:solidFill>
                  <a:schemeClr val="tx1"/>
                </a:solidFill>
              </a:endParaRPr>
            </a:p>
          </xdr:txBody>
        </xdr:sp>
        <xdr:sp macro="" textlink="">
          <xdr:nvSpPr>
            <xdr:cNvPr id="336" name="Cercle : creux 335">
              <a:extLst>
                <a:ext uri="{FF2B5EF4-FFF2-40B4-BE49-F238E27FC236}">
                  <a16:creationId xmlns:a16="http://schemas.microsoft.com/office/drawing/2014/main" id="{A877DD8F-7E89-D6D7-9A6F-13AB52258E36}"/>
                </a:ext>
              </a:extLst>
            </xdr:cNvPr>
            <xdr:cNvSpPr/>
          </xdr:nvSpPr>
          <xdr:spPr>
            <a:xfrm>
              <a:off x="2018365" y="3464467"/>
              <a:ext cx="5283646" cy="5402109"/>
            </a:xfrm>
            <a:prstGeom prst="donut">
              <a:avLst>
                <a:gd name="adj" fmla="val 8811"/>
              </a:avLst>
            </a:prstGeom>
            <a:solidFill>
              <a:schemeClr val="dk1"/>
            </a:solidFill>
            <a:ln w="41275">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path path="circle">
                  <a:fillToRect l="50000" t="50000" r="50000" b="50000"/>
                </a:path>
                <a:tileRect/>
              </a:gradFill>
            </a:ln>
            <a:effectLst>
              <a:outerShdw blurRad="50800" dist="38100" dir="5400000" algn="t" rotWithShape="0">
                <a:prstClr val="black">
                  <a:alpha val="64000"/>
                </a:prstClr>
              </a:outerShdw>
            </a:effectLst>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lang="fr-FR" sz="1100">
                <a:solidFill>
                  <a:schemeClr val="tx1"/>
                </a:solidFill>
              </a:endParaRPr>
            </a:p>
          </xdr:txBody>
        </xdr:sp>
        <xdr:sp macro="" textlink="">
          <xdr:nvSpPr>
            <xdr:cNvPr id="342" name="Pentagone 341">
              <a:extLst>
                <a:ext uri="{FF2B5EF4-FFF2-40B4-BE49-F238E27FC236}">
                  <a16:creationId xmlns:a16="http://schemas.microsoft.com/office/drawing/2014/main" id="{FDCF3590-5DC1-F007-A220-AAF29034BB2E}"/>
                </a:ext>
              </a:extLst>
            </xdr:cNvPr>
            <xdr:cNvSpPr/>
          </xdr:nvSpPr>
          <xdr:spPr>
            <a:xfrm>
              <a:off x="4048816" y="5471680"/>
              <a:ext cx="1218033" cy="1184128"/>
            </a:xfrm>
            <a:prstGeom prst="pentagon">
              <a:avLst/>
            </a:prstGeom>
            <a:noFill/>
            <a:ln w="28575">
              <a:solidFill>
                <a:schemeClr val="tx1"/>
              </a:solidFill>
            </a:ln>
            <a:effectLst>
              <a:outerShdw blurRad="50800" dist="25400" dir="5400000" algn="t" rotWithShape="0">
                <a:prstClr val="black">
                  <a:alpha val="68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solidFill>
                  <a:schemeClr val="tx1"/>
                </a:solidFill>
              </a:endParaRPr>
            </a:p>
          </xdr:txBody>
        </xdr:sp>
        <xdr:sp macro="" textlink="">
          <xdr:nvSpPr>
            <xdr:cNvPr id="352" name="Pentagone 351">
              <a:extLst>
                <a:ext uri="{FF2B5EF4-FFF2-40B4-BE49-F238E27FC236}">
                  <a16:creationId xmlns:a16="http://schemas.microsoft.com/office/drawing/2014/main" id="{E56B7273-4D78-0CB4-89D1-A2E193109C13}"/>
                </a:ext>
              </a:extLst>
            </xdr:cNvPr>
            <xdr:cNvSpPr/>
          </xdr:nvSpPr>
          <xdr:spPr>
            <a:xfrm rot="6457253">
              <a:off x="4099145" y="5542683"/>
              <a:ext cx="1271225" cy="1203034"/>
            </a:xfrm>
            <a:prstGeom prst="pentagon">
              <a:avLst/>
            </a:prstGeom>
            <a:noFill/>
            <a:ln w="28575">
              <a:solidFill>
                <a:schemeClr val="bg1"/>
              </a:solidFill>
            </a:ln>
            <a:effectLst>
              <a:outerShdw blurRad="50800" dist="38100" dir="5400000" algn="t" rotWithShape="0">
                <a:prstClr val="black">
                  <a:alpha val="6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solidFill>
                  <a:schemeClr val="tx1"/>
                </a:solidFill>
              </a:endParaRPr>
            </a:p>
          </xdr:txBody>
        </xdr:sp>
        <xdr:sp macro="" textlink="">
          <xdr:nvSpPr>
            <xdr:cNvPr id="353" name="Triangle isocèle 352">
              <a:extLst>
                <a:ext uri="{FF2B5EF4-FFF2-40B4-BE49-F238E27FC236}">
                  <a16:creationId xmlns:a16="http://schemas.microsoft.com/office/drawing/2014/main" id="{ED9F78C0-7CA5-0079-3FA4-C182B0FA0E50}"/>
                </a:ext>
              </a:extLst>
            </xdr:cNvPr>
            <xdr:cNvSpPr/>
          </xdr:nvSpPr>
          <xdr:spPr>
            <a:xfrm rot="5400000">
              <a:off x="6854836" y="5995303"/>
              <a:ext cx="152636" cy="186920"/>
            </a:xfrm>
            <a:prstGeom prst="triangle">
              <a:avLst/>
            </a:prstGeom>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lin ang="5400000" scaled="1"/>
              <a:tileRect/>
            </a:gradFill>
            <a:ln>
              <a:noFill/>
            </a:ln>
            <a:effectLst/>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t"/>
            <a:lstStyle/>
            <a:p>
              <a:pPr algn="l"/>
              <a:endParaRPr lang="fr-FR" sz="1100"/>
            </a:p>
          </xdr:txBody>
        </xdr:sp>
        <xdr:sp macro="" textlink="">
          <xdr:nvSpPr>
            <xdr:cNvPr id="355" name="Triangle isocèle 354">
              <a:extLst>
                <a:ext uri="{FF2B5EF4-FFF2-40B4-BE49-F238E27FC236}">
                  <a16:creationId xmlns:a16="http://schemas.microsoft.com/office/drawing/2014/main" id="{4570597E-D42D-A96F-8DE3-040E51B9C48D}"/>
                </a:ext>
              </a:extLst>
            </xdr:cNvPr>
            <xdr:cNvSpPr/>
          </xdr:nvSpPr>
          <xdr:spPr>
            <a:xfrm rot="16200000">
              <a:off x="2293842" y="6009179"/>
              <a:ext cx="152636" cy="186920"/>
            </a:xfrm>
            <a:prstGeom prst="triangle">
              <a:avLst/>
            </a:prstGeom>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lin ang="2700000" scaled="1"/>
              <a:tileRect/>
            </a:gradFill>
            <a:ln>
              <a:noFill/>
            </a:ln>
            <a:effectLst/>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t"/>
            <a:lstStyle/>
            <a:p>
              <a:pPr algn="l"/>
              <a:endParaRPr lang="fr-FR" sz="1100"/>
            </a:p>
          </xdr:txBody>
        </xdr:sp>
        <xdr:sp macro="" textlink="">
          <xdr:nvSpPr>
            <xdr:cNvPr id="356" name="Organigramme : Procédé 355">
              <a:extLst>
                <a:ext uri="{FF2B5EF4-FFF2-40B4-BE49-F238E27FC236}">
                  <a16:creationId xmlns:a16="http://schemas.microsoft.com/office/drawing/2014/main" id="{AEADE8FB-BF37-2CA3-B21E-4EF69F3990AA}"/>
                </a:ext>
              </a:extLst>
            </xdr:cNvPr>
            <xdr:cNvSpPr/>
          </xdr:nvSpPr>
          <xdr:spPr>
            <a:xfrm rot="20664650">
              <a:off x="3967995" y="3172748"/>
              <a:ext cx="45093" cy="1256119"/>
            </a:xfrm>
            <a:prstGeom prst="flowChartProcess">
              <a:avLst/>
            </a:prstGeom>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lin ang="5400000" scaled="1"/>
              <a:tileRect/>
            </a:gra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357" name="Organigramme : Procédé 356">
              <a:extLst>
                <a:ext uri="{FF2B5EF4-FFF2-40B4-BE49-F238E27FC236}">
                  <a16:creationId xmlns:a16="http://schemas.microsoft.com/office/drawing/2014/main" id="{CA496BDF-27D6-2FC3-8B7D-FC515C30C0BD}"/>
                </a:ext>
              </a:extLst>
            </xdr:cNvPr>
            <xdr:cNvSpPr/>
          </xdr:nvSpPr>
          <xdr:spPr>
            <a:xfrm rot="1009572">
              <a:off x="5345201" y="3182046"/>
              <a:ext cx="45093" cy="1256119"/>
            </a:xfrm>
            <a:prstGeom prst="flowChartProcess">
              <a:avLst/>
            </a:prstGeom>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path path="circle">
                <a:fillToRect l="100000" b="100000"/>
              </a:path>
              <a:tileRect t="-100000" r="-100000"/>
            </a:gra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358" name="Organigramme : Procédé 357">
              <a:extLst>
                <a:ext uri="{FF2B5EF4-FFF2-40B4-BE49-F238E27FC236}">
                  <a16:creationId xmlns:a16="http://schemas.microsoft.com/office/drawing/2014/main" id="{B11B65DA-6C51-9EB3-0899-8851840DCE88}"/>
                </a:ext>
              </a:extLst>
            </xdr:cNvPr>
            <xdr:cNvSpPr/>
          </xdr:nvSpPr>
          <xdr:spPr>
            <a:xfrm rot="18559881">
              <a:off x="6581261" y="6950250"/>
              <a:ext cx="47555" cy="1258896"/>
            </a:xfrm>
            <a:prstGeom prst="flowChartProcess">
              <a:avLst/>
            </a:prstGeom>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path path="circle">
                <a:fillToRect l="100000" t="100000"/>
              </a:path>
              <a:tileRect r="-100000" b="-100000"/>
            </a:gra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359" name="Organigramme : Procédé 358">
              <a:extLst>
                <a:ext uri="{FF2B5EF4-FFF2-40B4-BE49-F238E27FC236}">
                  <a16:creationId xmlns:a16="http://schemas.microsoft.com/office/drawing/2014/main" id="{FB5CFA9C-9E55-9CEC-01F9-F6DAE3492712}"/>
                </a:ext>
              </a:extLst>
            </xdr:cNvPr>
            <xdr:cNvSpPr/>
          </xdr:nvSpPr>
          <xdr:spPr>
            <a:xfrm rot="3140150">
              <a:off x="2688754" y="6942606"/>
              <a:ext cx="47555" cy="1258895"/>
            </a:xfrm>
            <a:prstGeom prst="flowChartProcess">
              <a:avLst/>
            </a:prstGeom>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path path="circle">
                <a:fillToRect t="100000" r="100000"/>
              </a:path>
              <a:tileRect l="-100000" b="-100000"/>
            </a:gra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nvGrpSpPr>
            <xdr:cNvPr id="360" name="Groupe 359">
              <a:extLst>
                <a:ext uri="{FF2B5EF4-FFF2-40B4-BE49-F238E27FC236}">
                  <a16:creationId xmlns:a16="http://schemas.microsoft.com/office/drawing/2014/main" id="{E5786AD8-7DA3-5AFD-F611-2209E75DE9B0}"/>
                </a:ext>
              </a:extLst>
            </xdr:cNvPr>
            <xdr:cNvGrpSpPr/>
          </xdr:nvGrpSpPr>
          <xdr:grpSpPr>
            <a:xfrm>
              <a:off x="1657933" y="3065320"/>
              <a:ext cx="6024102" cy="6263457"/>
              <a:chOff x="1658848" y="2987673"/>
              <a:chExt cx="6097655" cy="6312572"/>
            </a:xfrm>
          </xdr:grpSpPr>
          <xdr:sp macro="" textlink="">
            <xdr:nvSpPr>
              <xdr:cNvPr id="373" name="ZoneTexte 372">
                <a:extLst>
                  <a:ext uri="{FF2B5EF4-FFF2-40B4-BE49-F238E27FC236}">
                    <a16:creationId xmlns:a16="http://schemas.microsoft.com/office/drawing/2014/main" id="{988DE080-AE8E-D8B4-3B35-0831D9354601}"/>
                  </a:ext>
                </a:extLst>
              </xdr:cNvPr>
              <xdr:cNvSpPr txBox="1"/>
            </xdr:nvSpPr>
            <xdr:spPr>
              <a:xfrm rot="18751181">
                <a:off x="2146971" y="3860568"/>
                <a:ext cx="1050287" cy="445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800" b="1">
                    <a:solidFill>
                      <a:sysClr val="windowText" lastClr="000000"/>
                    </a:solidFill>
                    <a:latin typeface="+mn-lt"/>
                  </a:rPr>
                  <a:t>ÂME</a:t>
                </a:r>
              </a:p>
            </xdr:txBody>
          </xdr:sp>
          <xdr:sp macro="" textlink="">
            <xdr:nvSpPr>
              <xdr:cNvPr id="374" name="ZoneTexte 373">
                <a:extLst>
                  <a:ext uri="{FF2B5EF4-FFF2-40B4-BE49-F238E27FC236}">
                    <a16:creationId xmlns:a16="http://schemas.microsoft.com/office/drawing/2014/main" id="{914FF670-02EE-A61D-C866-3B37C4830E92}"/>
                  </a:ext>
                </a:extLst>
              </xdr:cNvPr>
              <xdr:cNvSpPr txBox="1"/>
            </xdr:nvSpPr>
            <xdr:spPr>
              <a:xfrm rot="2983531">
                <a:off x="6236812" y="3900721"/>
                <a:ext cx="1050287" cy="4413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800" b="1">
                    <a:solidFill>
                      <a:sysClr val="windowText" lastClr="000000"/>
                    </a:solidFill>
                    <a:latin typeface="+mn-lt"/>
                  </a:rPr>
                  <a:t>ESPRIT</a:t>
                </a:r>
              </a:p>
            </xdr:txBody>
          </xdr:sp>
          <xdr:sp macro="" textlink="">
            <xdr:nvSpPr>
              <xdr:cNvPr id="375" name="ZoneTexte 374">
                <a:extLst>
                  <a:ext uri="{FF2B5EF4-FFF2-40B4-BE49-F238E27FC236}">
                    <a16:creationId xmlns:a16="http://schemas.microsoft.com/office/drawing/2014/main" id="{F88C5944-ACB8-8755-B38C-1972BCF9C7A2}"/>
                  </a:ext>
                </a:extLst>
              </xdr:cNvPr>
              <xdr:cNvSpPr txBox="1"/>
            </xdr:nvSpPr>
            <xdr:spPr>
              <a:xfrm rot="1389126">
                <a:off x="2966722" y="8502259"/>
                <a:ext cx="1050528" cy="4429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800" b="1">
                    <a:solidFill>
                      <a:sysClr val="windowText" lastClr="000000"/>
                    </a:solidFill>
                    <a:latin typeface="+mn-lt"/>
                  </a:rPr>
                  <a:t>CORPS</a:t>
                </a:r>
              </a:p>
            </xdr:txBody>
          </xdr:sp>
          <xdr:sp macro="" textlink="">
            <xdr:nvSpPr>
              <xdr:cNvPr id="376" name="ZoneTexte 375">
                <a:extLst>
                  <a:ext uri="{FF2B5EF4-FFF2-40B4-BE49-F238E27FC236}">
                    <a16:creationId xmlns:a16="http://schemas.microsoft.com/office/drawing/2014/main" id="{771F2D3C-FABD-8950-DAF8-ED49F5F75085}"/>
                  </a:ext>
                </a:extLst>
              </xdr:cNvPr>
              <xdr:cNvSpPr txBox="1"/>
            </xdr:nvSpPr>
            <xdr:spPr>
              <a:xfrm rot="20192234">
                <a:off x="5376668" y="8511783"/>
                <a:ext cx="1050529" cy="4429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800" b="1">
                    <a:solidFill>
                      <a:sysClr val="windowText" lastClr="000000"/>
                    </a:solidFill>
                    <a:latin typeface="+mn-lt"/>
                  </a:rPr>
                  <a:t>CORPS</a:t>
                </a:r>
              </a:p>
            </xdr:txBody>
          </xdr:sp>
          <xdr:sp macro="" textlink="">
            <xdr:nvSpPr>
              <xdr:cNvPr id="377" name="ZoneTexte 376">
                <a:extLst>
                  <a:ext uri="{FF2B5EF4-FFF2-40B4-BE49-F238E27FC236}">
                    <a16:creationId xmlns:a16="http://schemas.microsoft.com/office/drawing/2014/main" id="{76A1E801-F01D-9F6F-00BE-24A7797D169B}"/>
                  </a:ext>
                </a:extLst>
              </xdr:cNvPr>
              <xdr:cNvSpPr txBox="1"/>
            </xdr:nvSpPr>
            <xdr:spPr>
              <a:xfrm>
                <a:off x="4181451" y="2987673"/>
                <a:ext cx="1054627" cy="4418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800" b="1">
                    <a:solidFill>
                      <a:sysClr val="windowText" lastClr="000000"/>
                    </a:solidFill>
                    <a:latin typeface="+mn-lt"/>
                  </a:rPr>
                  <a:t>DIVIN</a:t>
                </a:r>
              </a:p>
            </xdr:txBody>
          </xdr:sp>
          <xdr:sp macro="" textlink="">
            <xdr:nvSpPr>
              <xdr:cNvPr id="378" name="ZoneTexte 377">
                <a:extLst>
                  <a:ext uri="{FF2B5EF4-FFF2-40B4-BE49-F238E27FC236}">
                    <a16:creationId xmlns:a16="http://schemas.microsoft.com/office/drawing/2014/main" id="{26E256C3-430F-D92E-D716-365F7CC32787}"/>
                  </a:ext>
                </a:extLst>
              </xdr:cNvPr>
              <xdr:cNvSpPr txBox="1"/>
            </xdr:nvSpPr>
            <xdr:spPr>
              <a:xfrm>
                <a:off x="1658848" y="5811478"/>
                <a:ext cx="1050529" cy="4433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800" b="1">
                    <a:solidFill>
                      <a:schemeClr val="bg1"/>
                    </a:solidFill>
                    <a:latin typeface="+mn-lt"/>
                  </a:rPr>
                  <a:t>O</a:t>
                </a:r>
              </a:p>
            </xdr:txBody>
          </xdr:sp>
          <xdr:sp macro="" textlink="">
            <xdr:nvSpPr>
              <xdr:cNvPr id="379" name="ZoneTexte 378">
                <a:extLst>
                  <a:ext uri="{FF2B5EF4-FFF2-40B4-BE49-F238E27FC236}">
                    <a16:creationId xmlns:a16="http://schemas.microsoft.com/office/drawing/2014/main" id="{7E497BFF-3B8B-7A3C-D709-CCAC4339794E}"/>
                  </a:ext>
                </a:extLst>
              </xdr:cNvPr>
              <xdr:cNvSpPr txBox="1"/>
            </xdr:nvSpPr>
            <xdr:spPr>
              <a:xfrm>
                <a:off x="6705975" y="5803789"/>
                <a:ext cx="1050528" cy="4433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800" b="1">
                    <a:solidFill>
                      <a:schemeClr val="bg1"/>
                    </a:solidFill>
                    <a:latin typeface="+mn-lt"/>
                  </a:rPr>
                  <a:t>E</a:t>
                </a:r>
              </a:p>
            </xdr:txBody>
          </xdr:sp>
          <xdr:sp macro="" textlink="">
            <xdr:nvSpPr>
              <xdr:cNvPr id="380" name="ZoneTexte 379">
                <a:extLst>
                  <a:ext uri="{FF2B5EF4-FFF2-40B4-BE49-F238E27FC236}">
                    <a16:creationId xmlns:a16="http://schemas.microsoft.com/office/drawing/2014/main" id="{CDFCA3F8-4D7E-854F-E21A-13FCE0378E5A}"/>
                  </a:ext>
                </a:extLst>
              </xdr:cNvPr>
              <xdr:cNvSpPr txBox="1"/>
            </xdr:nvSpPr>
            <xdr:spPr>
              <a:xfrm>
                <a:off x="4179532" y="3313268"/>
                <a:ext cx="1054627" cy="4447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800" b="1">
                    <a:solidFill>
                      <a:schemeClr val="bg1"/>
                    </a:solidFill>
                    <a:latin typeface="+mn-lt"/>
                  </a:rPr>
                  <a:t>N</a:t>
                </a:r>
              </a:p>
            </xdr:txBody>
          </xdr:sp>
          <xdr:sp macro="" textlink="">
            <xdr:nvSpPr>
              <xdr:cNvPr id="381" name="ZoneTexte 380">
                <a:extLst>
                  <a:ext uri="{FF2B5EF4-FFF2-40B4-BE49-F238E27FC236}">
                    <a16:creationId xmlns:a16="http://schemas.microsoft.com/office/drawing/2014/main" id="{1EC5238E-8174-3D09-2425-B3CB8E916605}"/>
                  </a:ext>
                </a:extLst>
              </xdr:cNvPr>
              <xdr:cNvSpPr txBox="1"/>
            </xdr:nvSpPr>
            <xdr:spPr>
              <a:xfrm>
                <a:off x="4192073" y="8447006"/>
                <a:ext cx="1054627" cy="4418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800" b="1">
                    <a:solidFill>
                      <a:schemeClr val="bg1"/>
                    </a:solidFill>
                    <a:latin typeface="+mn-lt"/>
                  </a:rPr>
                  <a:t>S</a:t>
                </a:r>
              </a:p>
            </xdr:txBody>
          </xdr:sp>
          <xdr:sp macro="" textlink="">
            <xdr:nvSpPr>
              <xdr:cNvPr id="382" name="ZoneTexte 381">
                <a:extLst>
                  <a:ext uri="{FF2B5EF4-FFF2-40B4-BE49-F238E27FC236}">
                    <a16:creationId xmlns:a16="http://schemas.microsoft.com/office/drawing/2014/main" id="{CE8A08AF-B5E0-D1EA-664E-95A5FC46F9BA}"/>
                  </a:ext>
                </a:extLst>
              </xdr:cNvPr>
              <xdr:cNvSpPr txBox="1"/>
            </xdr:nvSpPr>
            <xdr:spPr>
              <a:xfrm rot="17376410">
                <a:off x="6539727" y="6521564"/>
                <a:ext cx="1250533" cy="8408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TERRE</a:t>
                </a:r>
              </a:p>
              <a:p>
                <a:pPr algn="ctr"/>
                <a:r>
                  <a:rPr lang="fr-FR" sz="900" b="0">
                    <a:solidFill>
                      <a:schemeClr val="bg1"/>
                    </a:solidFill>
                    <a:latin typeface="+mn-lt"/>
                  </a:rPr>
                  <a:t>Travail - Moi</a:t>
                </a:r>
              </a:p>
            </xdr:txBody>
          </xdr:sp>
          <xdr:sp macro="" textlink="">
            <xdr:nvSpPr>
              <xdr:cNvPr id="385" name="ZoneTexte 384">
                <a:extLst>
                  <a:ext uri="{FF2B5EF4-FFF2-40B4-BE49-F238E27FC236}">
                    <a16:creationId xmlns:a16="http://schemas.microsoft.com/office/drawing/2014/main" id="{B127FCFC-7B44-08D1-2086-A64E57CD0712}"/>
                  </a:ext>
                </a:extLst>
              </xdr:cNvPr>
              <xdr:cNvSpPr txBox="1"/>
            </xdr:nvSpPr>
            <xdr:spPr>
              <a:xfrm>
                <a:off x="4070075" y="8323008"/>
                <a:ext cx="1246000" cy="8513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VENUS</a:t>
                </a:r>
              </a:p>
            </xdr:txBody>
          </xdr:sp>
          <xdr:sp macro="" textlink="">
            <xdr:nvSpPr>
              <xdr:cNvPr id="386" name="ZoneTexte 385">
                <a:extLst>
                  <a:ext uri="{FF2B5EF4-FFF2-40B4-BE49-F238E27FC236}">
                    <a16:creationId xmlns:a16="http://schemas.microsoft.com/office/drawing/2014/main" id="{41D964CC-A24A-8627-EF10-0BB7FF87D347}"/>
                  </a:ext>
                </a:extLst>
              </xdr:cNvPr>
              <xdr:cNvSpPr txBox="1"/>
            </xdr:nvSpPr>
            <xdr:spPr>
              <a:xfrm rot="781744">
                <a:off x="3522049" y="8436470"/>
                <a:ext cx="1246000" cy="8444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900" b="0">
                    <a:solidFill>
                      <a:schemeClr val="bg1"/>
                    </a:solidFill>
                    <a:latin typeface="+mn-lt"/>
                  </a:rPr>
                  <a:t>Incarnation</a:t>
                </a:r>
              </a:p>
            </xdr:txBody>
          </xdr:sp>
          <xdr:sp macro="" textlink="">
            <xdr:nvSpPr>
              <xdr:cNvPr id="387" name="ZoneTexte 386">
                <a:extLst>
                  <a:ext uri="{FF2B5EF4-FFF2-40B4-BE49-F238E27FC236}">
                    <a16:creationId xmlns:a16="http://schemas.microsoft.com/office/drawing/2014/main" id="{22E4B6AD-3A90-E7FE-5495-6FF54610D50E}"/>
                  </a:ext>
                </a:extLst>
              </xdr:cNvPr>
              <xdr:cNvSpPr txBox="1"/>
            </xdr:nvSpPr>
            <xdr:spPr>
              <a:xfrm rot="20986613">
                <a:off x="4570827" y="8455769"/>
                <a:ext cx="1246000" cy="8444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900" b="0">
                    <a:solidFill>
                      <a:schemeClr val="bg1"/>
                    </a:solidFill>
                    <a:latin typeface="+mn-lt"/>
                  </a:rPr>
                  <a:t>Equilibre</a:t>
                </a:r>
              </a:p>
            </xdr:txBody>
          </xdr:sp>
          <xdr:sp macro="" textlink="">
            <xdr:nvSpPr>
              <xdr:cNvPr id="388" name="ZoneTexte 387">
                <a:extLst>
                  <a:ext uri="{FF2B5EF4-FFF2-40B4-BE49-F238E27FC236}">
                    <a16:creationId xmlns:a16="http://schemas.microsoft.com/office/drawing/2014/main" id="{833FB145-AA5A-B5D8-C558-AA1A094243AE}"/>
                  </a:ext>
                </a:extLst>
              </xdr:cNvPr>
              <xdr:cNvSpPr txBox="1"/>
            </xdr:nvSpPr>
            <xdr:spPr>
              <a:xfrm rot="19341518">
                <a:off x="5654736" y="7783223"/>
                <a:ext cx="1246000" cy="8471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MERCURE</a:t>
                </a:r>
              </a:p>
              <a:p>
                <a:pPr algn="ctr"/>
                <a:r>
                  <a:rPr lang="fr-FR" sz="900" b="0">
                    <a:solidFill>
                      <a:schemeClr val="bg1"/>
                    </a:solidFill>
                    <a:latin typeface="+mn-lt"/>
                  </a:rPr>
                  <a:t>Vibration</a:t>
                </a:r>
              </a:p>
            </xdr:txBody>
          </xdr:sp>
          <xdr:sp macro="" textlink="">
            <xdr:nvSpPr>
              <xdr:cNvPr id="389" name="ZoneTexte 388">
                <a:extLst>
                  <a:ext uri="{FF2B5EF4-FFF2-40B4-BE49-F238E27FC236}">
                    <a16:creationId xmlns:a16="http://schemas.microsoft.com/office/drawing/2014/main" id="{9B450D1F-0FAE-D586-BA25-424064808F6B}"/>
                  </a:ext>
                </a:extLst>
              </xdr:cNvPr>
              <xdr:cNvSpPr txBox="1"/>
            </xdr:nvSpPr>
            <xdr:spPr>
              <a:xfrm rot="2248153">
                <a:off x="2491652" y="7769871"/>
                <a:ext cx="1246001" cy="8471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MARS</a:t>
                </a:r>
              </a:p>
              <a:p>
                <a:pPr algn="ctr"/>
                <a:r>
                  <a:rPr lang="fr-FR" sz="900" b="0">
                    <a:solidFill>
                      <a:schemeClr val="bg1"/>
                    </a:solidFill>
                    <a:latin typeface="+mn-lt"/>
                  </a:rPr>
                  <a:t>Action</a:t>
                </a:r>
                <a:r>
                  <a:rPr lang="fr-FR" sz="900" b="0" baseline="0">
                    <a:solidFill>
                      <a:schemeClr val="bg1"/>
                    </a:solidFill>
                    <a:latin typeface="+mn-lt"/>
                  </a:rPr>
                  <a:t> - Vie</a:t>
                </a:r>
                <a:endParaRPr lang="fr-FR" sz="900" b="0">
                  <a:solidFill>
                    <a:schemeClr val="bg1"/>
                  </a:solidFill>
                  <a:latin typeface="+mn-lt"/>
                </a:endParaRPr>
              </a:p>
            </xdr:txBody>
          </xdr:sp>
          <xdr:sp macro="" textlink="">
            <xdr:nvSpPr>
              <xdr:cNvPr id="390" name="ZoneTexte 389">
                <a:extLst>
                  <a:ext uri="{FF2B5EF4-FFF2-40B4-BE49-F238E27FC236}">
                    <a16:creationId xmlns:a16="http://schemas.microsoft.com/office/drawing/2014/main" id="{B212C74D-84EE-3BBC-591D-CB73CF1EB681}"/>
                  </a:ext>
                </a:extLst>
              </xdr:cNvPr>
              <xdr:cNvSpPr txBox="1"/>
            </xdr:nvSpPr>
            <xdr:spPr>
              <a:xfrm rot="4178402">
                <a:off x="1415885" y="6516587"/>
                <a:ext cx="1612474" cy="840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SATURNE</a:t>
                </a:r>
              </a:p>
              <a:p>
                <a:pPr algn="ctr"/>
                <a:r>
                  <a:rPr lang="fr-FR" sz="900" b="0">
                    <a:solidFill>
                      <a:schemeClr val="bg1"/>
                    </a:solidFill>
                    <a:latin typeface="+mn-lt"/>
                  </a:rPr>
                  <a:t>Mémoire</a:t>
                </a:r>
                <a:r>
                  <a:rPr lang="fr-FR" sz="900" b="0" baseline="0">
                    <a:solidFill>
                      <a:schemeClr val="bg1"/>
                    </a:solidFill>
                    <a:latin typeface="+mn-lt"/>
                  </a:rPr>
                  <a:t> - Structure</a:t>
                </a:r>
                <a:endParaRPr lang="fr-FR" sz="900" b="0">
                  <a:solidFill>
                    <a:schemeClr val="bg1"/>
                  </a:solidFill>
                  <a:latin typeface="+mn-lt"/>
                </a:endParaRPr>
              </a:p>
            </xdr:txBody>
          </xdr:sp>
          <xdr:sp macro="" textlink="">
            <xdr:nvSpPr>
              <xdr:cNvPr id="391" name="ZoneTexte 390">
                <a:extLst>
                  <a:ext uri="{FF2B5EF4-FFF2-40B4-BE49-F238E27FC236}">
                    <a16:creationId xmlns:a16="http://schemas.microsoft.com/office/drawing/2014/main" id="{D5598D3D-9139-5BF9-B4AD-55B589DECA57}"/>
                  </a:ext>
                </a:extLst>
              </xdr:cNvPr>
              <xdr:cNvSpPr txBox="1"/>
            </xdr:nvSpPr>
            <xdr:spPr>
              <a:xfrm rot="17445423">
                <a:off x="1993762" y="4892486"/>
                <a:ext cx="1252857" cy="8408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URANUS</a:t>
                </a:r>
              </a:p>
              <a:p>
                <a:pPr algn="ctr"/>
                <a:r>
                  <a:rPr lang="fr-FR" sz="900" b="0">
                    <a:solidFill>
                      <a:schemeClr val="bg1"/>
                    </a:solidFill>
                    <a:latin typeface="+mn-lt"/>
                  </a:rPr>
                  <a:t>Analogie Haut</a:t>
                </a:r>
                <a:r>
                  <a:rPr lang="fr-FR" sz="900" b="0" baseline="0">
                    <a:solidFill>
                      <a:schemeClr val="bg1"/>
                    </a:solidFill>
                    <a:latin typeface="+mn-lt"/>
                  </a:rPr>
                  <a:t> - Bas</a:t>
                </a:r>
                <a:endParaRPr lang="fr-FR" sz="900" b="0">
                  <a:solidFill>
                    <a:schemeClr val="bg1"/>
                  </a:solidFill>
                  <a:latin typeface="+mn-lt"/>
                </a:endParaRPr>
              </a:p>
            </xdr:txBody>
          </xdr:sp>
          <xdr:sp macro="" textlink="">
            <xdr:nvSpPr>
              <xdr:cNvPr id="392" name="ZoneTexte 391">
                <a:extLst>
                  <a:ext uri="{FF2B5EF4-FFF2-40B4-BE49-F238E27FC236}">
                    <a16:creationId xmlns:a16="http://schemas.microsoft.com/office/drawing/2014/main" id="{DC06EDB1-E2BE-2072-18BA-DF9E067CFD9C}"/>
                  </a:ext>
                </a:extLst>
              </xdr:cNvPr>
              <xdr:cNvSpPr txBox="1"/>
            </xdr:nvSpPr>
            <xdr:spPr>
              <a:xfrm>
                <a:off x="4040763" y="3589154"/>
                <a:ext cx="1339022" cy="4070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"Je" JUPITER "Je"</a:t>
                </a:r>
              </a:p>
            </xdr:txBody>
          </xdr:sp>
          <xdr:sp macro="" textlink="">
            <xdr:nvSpPr>
              <xdr:cNvPr id="393" name="ZoneTexte 392">
                <a:extLst>
                  <a:ext uri="{FF2B5EF4-FFF2-40B4-BE49-F238E27FC236}">
                    <a16:creationId xmlns:a16="http://schemas.microsoft.com/office/drawing/2014/main" id="{A62AB498-078F-0B1E-A177-C6330F2B44C4}"/>
                  </a:ext>
                </a:extLst>
              </xdr:cNvPr>
              <xdr:cNvSpPr txBox="1"/>
            </xdr:nvSpPr>
            <xdr:spPr>
              <a:xfrm rot="19345750">
                <a:off x="2754665" y="3870223"/>
                <a:ext cx="1245999" cy="8477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NEPTUNE</a:t>
                </a:r>
              </a:p>
              <a:p>
                <a:pPr algn="ctr"/>
                <a:r>
                  <a:rPr lang="fr-FR" sz="900" b="0">
                    <a:solidFill>
                      <a:schemeClr val="bg1"/>
                    </a:solidFill>
                    <a:latin typeface="+mn-lt"/>
                  </a:rPr>
                  <a:t>Volonté - Sagesse</a:t>
                </a:r>
              </a:p>
            </xdr:txBody>
          </xdr:sp>
          <xdr:sp macro="" textlink="">
            <xdr:nvSpPr>
              <xdr:cNvPr id="394" name="ZoneTexte 393">
                <a:extLst>
                  <a:ext uri="{FF2B5EF4-FFF2-40B4-BE49-F238E27FC236}">
                    <a16:creationId xmlns:a16="http://schemas.microsoft.com/office/drawing/2014/main" id="{AF04A627-125F-2801-A1EA-3A95408FCC5B}"/>
                  </a:ext>
                </a:extLst>
              </xdr:cNvPr>
              <xdr:cNvSpPr txBox="1"/>
            </xdr:nvSpPr>
            <xdr:spPr>
              <a:xfrm rot="2183975">
                <a:off x="5390019" y="3887126"/>
                <a:ext cx="1246001" cy="8477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SOLEIL</a:t>
                </a:r>
              </a:p>
              <a:p>
                <a:pPr algn="ctr"/>
                <a:r>
                  <a:rPr lang="fr-FR" sz="900" b="0">
                    <a:solidFill>
                      <a:schemeClr val="bg1"/>
                    </a:solidFill>
                    <a:latin typeface="+mn-lt"/>
                  </a:rPr>
                  <a:t>Conscience - Espace</a:t>
                </a:r>
              </a:p>
            </xdr:txBody>
          </xdr:sp>
          <xdr:sp macro="" textlink="">
            <xdr:nvSpPr>
              <xdr:cNvPr id="395" name="ZoneTexte 394">
                <a:extLst>
                  <a:ext uri="{FF2B5EF4-FFF2-40B4-BE49-F238E27FC236}">
                    <a16:creationId xmlns:a16="http://schemas.microsoft.com/office/drawing/2014/main" id="{4352FA4E-7A5F-362B-DE9D-1419F251024B}"/>
                  </a:ext>
                </a:extLst>
              </xdr:cNvPr>
              <xdr:cNvSpPr txBox="1"/>
            </xdr:nvSpPr>
            <xdr:spPr>
              <a:xfrm rot="4286919">
                <a:off x="6132775" y="4950297"/>
                <a:ext cx="1299251" cy="8408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0">
                    <a:solidFill>
                      <a:schemeClr val="bg1"/>
                    </a:solidFill>
                    <a:latin typeface="+mn-lt"/>
                  </a:rPr>
                  <a:t>LUNE</a:t>
                </a:r>
              </a:p>
              <a:p>
                <a:pPr algn="ctr"/>
                <a:r>
                  <a:rPr lang="fr-FR" sz="900" b="0">
                    <a:solidFill>
                      <a:schemeClr val="bg1"/>
                    </a:solidFill>
                    <a:latin typeface="+mn-lt"/>
                  </a:rPr>
                  <a:t>Binaire -</a:t>
                </a:r>
                <a:r>
                  <a:rPr lang="fr-FR" sz="900" b="0" baseline="0">
                    <a:solidFill>
                      <a:schemeClr val="bg1"/>
                    </a:solidFill>
                    <a:latin typeface="+mn-lt"/>
                  </a:rPr>
                  <a:t> Dualité</a:t>
                </a:r>
                <a:endParaRPr lang="fr-FR" sz="900" b="0">
                  <a:solidFill>
                    <a:schemeClr val="bg1"/>
                  </a:solidFill>
                  <a:latin typeface="+mn-lt"/>
                </a:endParaRPr>
              </a:p>
            </xdr:txBody>
          </xdr:sp>
        </xdr:grpSp>
        <xdr:grpSp>
          <xdr:nvGrpSpPr>
            <xdr:cNvPr id="361" name="Groupe 360">
              <a:extLst>
                <a:ext uri="{FF2B5EF4-FFF2-40B4-BE49-F238E27FC236}">
                  <a16:creationId xmlns:a16="http://schemas.microsoft.com/office/drawing/2014/main" id="{65A4886A-A3AA-B356-EE6F-460DB92BCA15}"/>
                </a:ext>
              </a:extLst>
            </xdr:cNvPr>
            <xdr:cNvGrpSpPr/>
          </xdr:nvGrpSpPr>
          <xdr:grpSpPr>
            <a:xfrm>
              <a:off x="2610780" y="3985018"/>
              <a:ext cx="4086181" cy="4350734"/>
              <a:chOff x="2595540" y="4011664"/>
              <a:chExt cx="4040461" cy="4341184"/>
            </a:xfrm>
          </xdr:grpSpPr>
          <xdr:pic>
            <xdr:nvPicPr>
              <xdr:cNvPr id="362" name="Image 361">
                <a:extLst>
                  <a:ext uri="{FF2B5EF4-FFF2-40B4-BE49-F238E27FC236}">
                    <a16:creationId xmlns:a16="http://schemas.microsoft.com/office/drawing/2014/main" id="{10EC4F83-A2E4-119C-0054-D0C9E83ACD7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2276303">
                <a:off x="5399380" y="4400284"/>
                <a:ext cx="720000" cy="360000"/>
              </a:xfrm>
              <a:prstGeom prst="rect">
                <a:avLst/>
              </a:prstGeom>
            </xdr:spPr>
          </xdr:pic>
          <xdr:pic>
            <xdr:nvPicPr>
              <xdr:cNvPr id="363" name="Image 362">
                <a:extLst>
                  <a:ext uri="{FF2B5EF4-FFF2-40B4-BE49-F238E27FC236}">
                    <a16:creationId xmlns:a16="http://schemas.microsoft.com/office/drawing/2014/main" id="{34DA811C-F951-D4C9-02FD-28E2D440F911}"/>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4294360">
                <a:off x="6073139" y="5349240"/>
                <a:ext cx="720000" cy="360000"/>
              </a:xfrm>
              <a:prstGeom prst="rect">
                <a:avLst/>
              </a:prstGeom>
            </xdr:spPr>
          </xdr:pic>
          <xdr:pic>
            <xdr:nvPicPr>
              <xdr:cNvPr id="364" name="Image 363">
                <a:extLst>
                  <a:ext uri="{FF2B5EF4-FFF2-40B4-BE49-F238E27FC236}">
                    <a16:creationId xmlns:a16="http://schemas.microsoft.com/office/drawing/2014/main" id="{048A7F2C-F119-F9BE-B8D9-3FCBC8545536}"/>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6635508">
                <a:off x="6096001" y="6568441"/>
                <a:ext cx="720000" cy="360000"/>
              </a:xfrm>
              <a:prstGeom prst="rect">
                <a:avLst/>
              </a:prstGeom>
            </xdr:spPr>
          </xdr:pic>
          <xdr:pic>
            <xdr:nvPicPr>
              <xdr:cNvPr id="366" name="Image 365">
                <a:extLst>
                  <a:ext uri="{FF2B5EF4-FFF2-40B4-BE49-F238E27FC236}">
                    <a16:creationId xmlns:a16="http://schemas.microsoft.com/office/drawing/2014/main" id="{56938EA3-8C6E-7DB6-BEE4-5D16CA312F3E}"/>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rot="19474207">
                <a:off x="5431841" y="7611849"/>
                <a:ext cx="720000" cy="360000"/>
              </a:xfrm>
              <a:prstGeom prst="rect">
                <a:avLst/>
              </a:prstGeom>
            </xdr:spPr>
          </xdr:pic>
          <xdr:pic>
            <xdr:nvPicPr>
              <xdr:cNvPr id="367" name="Image 366">
                <a:extLst>
                  <a:ext uri="{FF2B5EF4-FFF2-40B4-BE49-F238E27FC236}">
                    <a16:creationId xmlns:a16="http://schemas.microsoft.com/office/drawing/2014/main" id="{C8DA5F2C-2648-EAEA-C7EF-C9A2ED41FBF8}"/>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4236720" y="7992848"/>
                <a:ext cx="720000" cy="360000"/>
              </a:xfrm>
              <a:prstGeom prst="rect">
                <a:avLst/>
              </a:prstGeom>
            </xdr:spPr>
          </xdr:pic>
          <xdr:pic>
            <xdr:nvPicPr>
              <xdr:cNvPr id="368" name="Image 367">
                <a:extLst>
                  <a:ext uri="{FF2B5EF4-FFF2-40B4-BE49-F238E27FC236}">
                    <a16:creationId xmlns:a16="http://schemas.microsoft.com/office/drawing/2014/main" id="{A7B4AA91-7F6C-E9C9-BA1A-61DA693AC831}"/>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rot="2104467">
                <a:off x="3098139" y="7608304"/>
                <a:ext cx="720000" cy="360000"/>
              </a:xfrm>
              <a:prstGeom prst="rect">
                <a:avLst/>
              </a:prstGeom>
            </xdr:spPr>
          </xdr:pic>
          <xdr:pic>
            <xdr:nvPicPr>
              <xdr:cNvPr id="369" name="Image 368">
                <a:extLst>
                  <a:ext uri="{FF2B5EF4-FFF2-40B4-BE49-F238E27FC236}">
                    <a16:creationId xmlns:a16="http://schemas.microsoft.com/office/drawing/2014/main" id="{E2BA8D37-16A8-F14D-B91A-EB4109D65C79}"/>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rot="15044501">
                <a:off x="2423160" y="6606540"/>
                <a:ext cx="720000" cy="360000"/>
              </a:xfrm>
              <a:prstGeom prst="rect">
                <a:avLst/>
              </a:prstGeom>
            </xdr:spPr>
          </xdr:pic>
          <xdr:pic>
            <xdr:nvPicPr>
              <xdr:cNvPr id="370" name="Image 369">
                <a:extLst>
                  <a:ext uri="{FF2B5EF4-FFF2-40B4-BE49-F238E27FC236}">
                    <a16:creationId xmlns:a16="http://schemas.microsoft.com/office/drawing/2014/main" id="{73209E87-4F25-6C57-AF59-F2473EE96706}"/>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rot="17263696">
                <a:off x="2415540" y="5349240"/>
                <a:ext cx="720000" cy="360000"/>
              </a:xfrm>
              <a:prstGeom prst="rect">
                <a:avLst/>
              </a:prstGeom>
            </xdr:spPr>
          </xdr:pic>
          <xdr:pic>
            <xdr:nvPicPr>
              <xdr:cNvPr id="371" name="Image 370">
                <a:extLst>
                  <a:ext uri="{FF2B5EF4-FFF2-40B4-BE49-F238E27FC236}">
                    <a16:creationId xmlns:a16="http://schemas.microsoft.com/office/drawing/2014/main" id="{4CE89470-1E8F-7962-4752-C92A759C27DA}"/>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rot="19289983">
                <a:off x="3112160" y="4385045"/>
                <a:ext cx="720000" cy="360000"/>
              </a:xfrm>
              <a:prstGeom prst="rect">
                <a:avLst/>
              </a:prstGeom>
            </xdr:spPr>
          </xdr:pic>
          <xdr:pic>
            <xdr:nvPicPr>
              <xdr:cNvPr id="372" name="Image 371">
                <a:extLst>
                  <a:ext uri="{FF2B5EF4-FFF2-40B4-BE49-F238E27FC236}">
                    <a16:creationId xmlns:a16="http://schemas.microsoft.com/office/drawing/2014/main" id="{8C83ED27-EE91-6FE8-1BDC-F4AFCF765C87}"/>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274820" y="4011664"/>
                <a:ext cx="720000" cy="360000"/>
              </a:xfrm>
              <a:prstGeom prst="rect">
                <a:avLst/>
              </a:prstGeom>
            </xdr:spPr>
          </xdr:pic>
        </xdr:grpSp>
      </xdr:grpSp>
      <xdr:pic>
        <xdr:nvPicPr>
          <xdr:cNvPr id="255" name="Image 254">
            <a:extLst>
              <a:ext uri="{FF2B5EF4-FFF2-40B4-BE49-F238E27FC236}">
                <a16:creationId xmlns:a16="http://schemas.microsoft.com/office/drawing/2014/main" id="{90F957B9-C868-3433-19CA-E7D82C3CAA03}"/>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rot="21441987">
            <a:off x="3540063" y="5709316"/>
            <a:ext cx="2269137" cy="2265109"/>
          </a:xfrm>
          <a:prstGeom prst="rect">
            <a:avLst/>
          </a:prstGeom>
          <a:noFill/>
          <a:effectLst>
            <a:innerShdw blurRad="114300">
              <a:prstClr val="black"/>
            </a:innerShdw>
          </a:effectLst>
        </xdr:spPr>
      </xdr:pic>
      <xdr:sp macro="" textlink="">
        <xdr:nvSpPr>
          <xdr:cNvPr id="321" name="Pentagone 320">
            <a:extLst>
              <a:ext uri="{FF2B5EF4-FFF2-40B4-BE49-F238E27FC236}">
                <a16:creationId xmlns:a16="http://schemas.microsoft.com/office/drawing/2014/main" id="{7267665D-D02E-499F-CE3F-D68EB989A997}"/>
              </a:ext>
            </a:extLst>
          </xdr:cNvPr>
          <xdr:cNvSpPr/>
        </xdr:nvSpPr>
        <xdr:spPr>
          <a:xfrm rot="6457253">
            <a:off x="4076148" y="6253057"/>
            <a:ext cx="1287697" cy="1195651"/>
          </a:xfrm>
          <a:prstGeom prst="pentagon">
            <a:avLst/>
          </a:prstGeom>
          <a:noFill/>
          <a:ln w="28575">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lin ang="18900000" scaled="1"/>
              <a:tileRect/>
            </a:gradFill>
          </a:ln>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solidFill>
                <a:schemeClr val="tx1"/>
              </a:solidFill>
            </a:endParaRPr>
          </a:p>
        </xdr:txBody>
      </xdr:sp>
    </xdr:grpSp>
    <xdr:clientData/>
  </xdr:twoCellAnchor>
  <xdr:twoCellAnchor>
    <xdr:from>
      <xdr:col>9</xdr:col>
      <xdr:colOff>220266</xdr:colOff>
      <xdr:row>315</xdr:row>
      <xdr:rowOff>35718</xdr:rowOff>
    </xdr:from>
    <xdr:to>
      <xdr:col>11</xdr:col>
      <xdr:colOff>107156</xdr:colOff>
      <xdr:row>316</xdr:row>
      <xdr:rowOff>89297</xdr:rowOff>
    </xdr:to>
    <xdr:sp macro="" textlink="">
      <xdr:nvSpPr>
        <xdr:cNvPr id="10" name="Rectangle 9">
          <a:extLst>
            <a:ext uri="{FF2B5EF4-FFF2-40B4-BE49-F238E27FC236}">
              <a16:creationId xmlns:a16="http://schemas.microsoft.com/office/drawing/2014/main" id="{B3647233-8DEE-3BA4-80BC-6A317C378FB8}"/>
            </a:ext>
          </a:extLst>
        </xdr:cNvPr>
        <xdr:cNvSpPr/>
      </xdr:nvSpPr>
      <xdr:spPr>
        <a:xfrm>
          <a:off x="4196954" y="58852593"/>
          <a:ext cx="553640" cy="255985"/>
        </a:xfrm>
        <a:prstGeom prst="rect">
          <a:avLst/>
        </a:prstGeom>
        <a:solidFill>
          <a:schemeClr val="tx1"/>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fr-FR" sz="1100" b="1">
              <a:solidFill>
                <a:srgbClr val="FC74BE"/>
              </a:solidFill>
            </a:rPr>
            <a:t>CŒUR</a:t>
          </a:r>
          <a:r>
            <a:rPr lang="fr-FR" sz="1000">
              <a:solidFill>
                <a:schemeClr val="accent4">
                  <a:lumMod val="20000"/>
                  <a:lumOff val="80000"/>
                </a:schemeClr>
              </a:solidFill>
            </a:rPr>
            <a:t> </a:t>
          </a:r>
        </a:p>
      </xdr:txBody>
    </xdr:sp>
    <xdr:clientData/>
  </xdr:twoCellAnchor>
</xdr:wsDr>
</file>

<file path=xl/richData/_rels/richValueRel.xml.rels><?xml version="1.0" encoding="UTF-8" standalone="yes"?>
<Relationships xmlns="http://schemas.openxmlformats.org/package/2006/relationships"><Relationship Id="rId1" Type="http://schemas.openxmlformats.org/officeDocument/2006/relationships/image" Target="../media/image1.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Thème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jc@langage-des-oiseaux.fr"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langage-des-oiseaux.fr/" TargetMode="Externa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836A2C-E0C8-451C-ACA6-6AF8D4A5D261}">
  <sheetPr codeName="Feuil2"/>
  <dimension ref="A2:O100"/>
  <sheetViews>
    <sheetView showGridLines="0" zoomScaleNormal="100" zoomScaleSheetLayoutView="100" workbookViewId="0">
      <selection activeCell="G2" sqref="G2:J3"/>
    </sheetView>
  </sheetViews>
  <sheetFormatPr baseColWidth="10" defaultRowHeight="14.25" x14ac:dyDescent="0.45"/>
  <sheetData>
    <row r="2" spans="1:15" ht="14.45" customHeight="1" x14ac:dyDescent="0.45">
      <c r="D2" s="132"/>
      <c r="E2" s="132"/>
      <c r="F2" s="132"/>
      <c r="G2" s="401" t="s">
        <v>69</v>
      </c>
      <c r="H2" s="401"/>
      <c r="I2" s="401"/>
      <c r="J2" s="401"/>
      <c r="K2" s="132"/>
      <c r="L2" s="132"/>
      <c r="M2" s="132"/>
    </row>
    <row r="3" spans="1:15" ht="14.45" customHeight="1" x14ac:dyDescent="0.45">
      <c r="D3" s="132"/>
      <c r="E3" s="132"/>
      <c r="F3" s="132"/>
      <c r="G3" s="401"/>
      <c r="H3" s="401"/>
      <c r="I3" s="401"/>
      <c r="J3" s="401"/>
      <c r="K3" s="132"/>
      <c r="L3" s="132"/>
      <c r="M3" s="132"/>
    </row>
    <row r="5" spans="1:15" ht="18" x14ac:dyDescent="0.45">
      <c r="E5" s="131"/>
      <c r="F5" s="131"/>
      <c r="G5" s="402" t="s">
        <v>83</v>
      </c>
      <c r="H5" s="402"/>
      <c r="I5" s="402"/>
      <c r="J5" s="402"/>
      <c r="K5" s="131"/>
      <c r="L5" s="131"/>
    </row>
    <row r="6" spans="1:15" x14ac:dyDescent="0.45">
      <c r="G6" s="404" t="str">
        <f>Rose_de_l_être!G17</f>
        <v>Version 11 &amp; ultime du 22 Novembre 2025</v>
      </c>
      <c r="H6" s="404"/>
      <c r="I6" s="404"/>
      <c r="J6" s="404"/>
      <c r="K6" s="237"/>
    </row>
    <row r="8" spans="1:15" x14ac:dyDescent="0.45">
      <c r="B8" s="405" t="s">
        <v>330</v>
      </c>
      <c r="C8" s="405"/>
      <c r="D8" s="405"/>
      <c r="E8" s="405"/>
      <c r="F8" s="405"/>
      <c r="G8" s="405"/>
      <c r="H8" s="405"/>
      <c r="I8" s="405"/>
      <c r="J8" s="405"/>
      <c r="K8" s="405"/>
      <c r="L8" s="405"/>
      <c r="M8" s="405"/>
      <c r="N8" s="405"/>
      <c r="O8" s="405"/>
    </row>
    <row r="9" spans="1:15" ht="14.25" customHeight="1" x14ac:dyDescent="0.45">
      <c r="B9" s="405"/>
      <c r="C9" s="405"/>
      <c r="D9" s="405"/>
      <c r="E9" s="405"/>
      <c r="F9" s="405"/>
      <c r="G9" s="405"/>
      <c r="H9" s="405"/>
      <c r="I9" s="405"/>
      <c r="J9" s="405"/>
      <c r="K9" s="405"/>
      <c r="L9" s="405"/>
      <c r="M9" s="405"/>
      <c r="N9" s="405"/>
      <c r="O9" s="405"/>
    </row>
    <row r="10" spans="1:15" x14ac:dyDescent="0.45">
      <c r="B10" s="405"/>
      <c r="C10" s="405"/>
      <c r="D10" s="405"/>
      <c r="E10" s="405"/>
      <c r="F10" s="405"/>
      <c r="G10" s="405"/>
      <c r="H10" s="405"/>
      <c r="I10" s="405"/>
      <c r="J10" s="405"/>
      <c r="K10" s="405"/>
      <c r="L10" s="405"/>
      <c r="M10" s="405"/>
      <c r="N10" s="405"/>
      <c r="O10" s="405"/>
    </row>
    <row r="11" spans="1:15" x14ac:dyDescent="0.45">
      <c r="B11" s="405"/>
      <c r="C11" s="405"/>
      <c r="D11" s="405"/>
      <c r="E11" s="405"/>
      <c r="F11" s="405"/>
      <c r="G11" s="405"/>
      <c r="H11" s="405"/>
      <c r="I11" s="405"/>
      <c r="J11" s="405"/>
      <c r="K11" s="405"/>
      <c r="L11" s="405"/>
      <c r="M11" s="405"/>
      <c r="N11" s="405"/>
      <c r="O11" s="405"/>
    </row>
    <row r="12" spans="1:15" x14ac:dyDescent="0.45">
      <c r="B12" s="405"/>
      <c r="C12" s="405"/>
      <c r="D12" s="405"/>
      <c r="E12" s="405"/>
      <c r="F12" s="405"/>
      <c r="G12" s="405"/>
      <c r="H12" s="405"/>
      <c r="I12" s="405"/>
      <c r="J12" s="405"/>
      <c r="K12" s="405"/>
      <c r="L12" s="405"/>
      <c r="M12" s="405"/>
      <c r="N12" s="405"/>
      <c r="O12" s="405"/>
    </row>
    <row r="13" spans="1:15" ht="15.75" x14ac:dyDescent="0.45">
      <c r="B13" s="268"/>
      <c r="C13" s="268"/>
      <c r="D13" s="268"/>
      <c r="E13" s="268"/>
      <c r="F13" s="268"/>
      <c r="G13" s="268"/>
      <c r="H13" s="406" t="s">
        <v>329</v>
      </c>
      <c r="I13" s="406"/>
      <c r="J13" s="268"/>
      <c r="K13" s="268"/>
      <c r="L13" s="268"/>
      <c r="M13" s="268"/>
      <c r="N13" s="268"/>
      <c r="O13" s="268"/>
    </row>
    <row r="14" spans="1:15" ht="15.75" x14ac:dyDescent="0.45">
      <c r="B14" s="268"/>
      <c r="C14" s="268"/>
      <c r="D14" s="268"/>
      <c r="E14" s="268"/>
      <c r="F14" s="268"/>
      <c r="G14" s="268"/>
      <c r="H14" s="268"/>
      <c r="I14" s="268"/>
      <c r="J14" s="268"/>
      <c r="K14" s="268"/>
      <c r="L14" s="268"/>
      <c r="M14" s="268"/>
      <c r="N14" s="268"/>
      <c r="O14" s="268"/>
    </row>
    <row r="15" spans="1:15" x14ac:dyDescent="0.45">
      <c r="A15" s="399" t="s">
        <v>70</v>
      </c>
      <c r="B15" s="399"/>
      <c r="C15" s="399"/>
    </row>
    <row r="17" spans="1:15" ht="14.45" customHeight="1" x14ac:dyDescent="0.45">
      <c r="B17" s="403" t="s">
        <v>161</v>
      </c>
      <c r="C17" s="403"/>
      <c r="D17" s="403"/>
      <c r="E17" s="403"/>
      <c r="F17" s="403"/>
      <c r="G17" s="403"/>
      <c r="H17" s="403"/>
      <c r="I17" s="403"/>
      <c r="J17" s="403"/>
      <c r="K17" s="403"/>
      <c r="L17" s="403"/>
      <c r="M17" s="403"/>
      <c r="N17" s="403"/>
      <c r="O17" s="403"/>
    </row>
    <row r="18" spans="1:15" x14ac:dyDescent="0.45">
      <c r="B18" s="403"/>
      <c r="C18" s="403"/>
      <c r="D18" s="403"/>
      <c r="E18" s="403"/>
      <c r="F18" s="403"/>
      <c r="G18" s="403"/>
      <c r="H18" s="403"/>
      <c r="I18" s="403"/>
      <c r="J18" s="403"/>
      <c r="K18" s="403"/>
      <c r="L18" s="403"/>
      <c r="M18" s="403"/>
      <c r="N18" s="403"/>
      <c r="O18" s="403"/>
    </row>
    <row r="19" spans="1:15" x14ac:dyDescent="0.45">
      <c r="B19" s="403"/>
      <c r="C19" s="403"/>
      <c r="D19" s="403"/>
      <c r="E19" s="403"/>
      <c r="F19" s="403"/>
      <c r="G19" s="403"/>
      <c r="H19" s="403"/>
      <c r="I19" s="403"/>
      <c r="J19" s="403"/>
      <c r="K19" s="403"/>
      <c r="L19" s="403"/>
      <c r="M19" s="403"/>
      <c r="N19" s="403"/>
      <c r="O19" s="403"/>
    </row>
    <row r="21" spans="1:15" ht="14.45" customHeight="1" x14ac:dyDescent="0.45">
      <c r="B21" s="400" t="s">
        <v>104</v>
      </c>
      <c r="C21" s="400"/>
      <c r="D21" s="400"/>
      <c r="E21" s="400"/>
      <c r="F21" s="400"/>
      <c r="G21" s="400"/>
      <c r="H21" s="400"/>
      <c r="I21" s="400"/>
      <c r="J21" s="400"/>
      <c r="K21" s="400"/>
      <c r="L21" s="400"/>
      <c r="M21" s="400"/>
      <c r="N21" s="400"/>
      <c r="O21" s="400"/>
    </row>
    <row r="22" spans="1:15" x14ac:dyDescent="0.45">
      <c r="B22" s="400"/>
      <c r="C22" s="400"/>
      <c r="D22" s="400"/>
      <c r="E22" s="400"/>
      <c r="F22" s="400"/>
      <c r="G22" s="400"/>
      <c r="H22" s="400"/>
      <c r="I22" s="400"/>
      <c r="J22" s="400"/>
      <c r="K22" s="400"/>
      <c r="L22" s="400"/>
      <c r="M22" s="400"/>
      <c r="N22" s="400"/>
      <c r="O22" s="400"/>
    </row>
    <row r="23" spans="1:15" x14ac:dyDescent="0.45">
      <c r="B23" s="400"/>
      <c r="C23" s="400"/>
      <c r="D23" s="400"/>
      <c r="E23" s="400"/>
      <c r="F23" s="400"/>
      <c r="G23" s="400"/>
      <c r="H23" s="400"/>
      <c r="I23" s="400"/>
      <c r="J23" s="400"/>
      <c r="K23" s="400"/>
      <c r="L23" s="400"/>
      <c r="M23" s="400"/>
      <c r="N23" s="400"/>
      <c r="O23" s="400"/>
    </row>
    <row r="24" spans="1:15" x14ac:dyDescent="0.45">
      <c r="B24" s="400"/>
      <c r="C24" s="400"/>
      <c r="D24" s="400"/>
      <c r="E24" s="400"/>
      <c r="F24" s="400"/>
      <c r="G24" s="400"/>
      <c r="H24" s="400"/>
      <c r="I24" s="400"/>
      <c r="J24" s="400"/>
      <c r="K24" s="400"/>
      <c r="L24" s="400"/>
      <c r="M24" s="400"/>
      <c r="N24" s="400"/>
      <c r="O24" s="400"/>
    </row>
    <row r="26" spans="1:15" x14ac:dyDescent="0.45">
      <c r="A26" s="399" t="s">
        <v>140</v>
      </c>
      <c r="B26" s="399"/>
      <c r="C26" s="399"/>
      <c r="D26" s="399"/>
      <c r="E26" s="399"/>
      <c r="F26" s="399"/>
    </row>
    <row r="29" spans="1:15" x14ac:dyDescent="0.45">
      <c r="B29" s="400" t="s">
        <v>141</v>
      </c>
      <c r="C29" s="400"/>
      <c r="D29" s="400"/>
      <c r="E29" s="400"/>
      <c r="F29" s="400"/>
      <c r="G29" s="400"/>
      <c r="H29" s="400"/>
      <c r="I29" s="400"/>
      <c r="J29" s="400"/>
      <c r="K29" s="400"/>
      <c r="L29" s="400"/>
      <c r="M29" s="400"/>
      <c r="N29" s="400"/>
      <c r="O29" s="400"/>
    </row>
    <row r="30" spans="1:15" x14ac:dyDescent="0.45">
      <c r="B30" s="400"/>
      <c r="C30" s="400"/>
      <c r="D30" s="400"/>
      <c r="E30" s="400"/>
      <c r="F30" s="400"/>
      <c r="G30" s="400"/>
      <c r="H30" s="400"/>
      <c r="I30" s="400"/>
      <c r="J30" s="400"/>
      <c r="K30" s="400"/>
      <c r="L30" s="400"/>
      <c r="M30" s="400"/>
      <c r="N30" s="400"/>
      <c r="O30" s="400"/>
    </row>
    <row r="31" spans="1:15" x14ac:dyDescent="0.45">
      <c r="B31" s="400"/>
      <c r="C31" s="400"/>
      <c r="D31" s="400"/>
      <c r="E31" s="400"/>
      <c r="F31" s="400"/>
      <c r="G31" s="400"/>
      <c r="H31" s="400"/>
      <c r="I31" s="400"/>
      <c r="J31" s="400"/>
      <c r="K31" s="400"/>
      <c r="L31" s="400"/>
      <c r="M31" s="400"/>
      <c r="N31" s="400"/>
      <c r="O31" s="400"/>
    </row>
    <row r="32" spans="1:15" x14ac:dyDescent="0.45">
      <c r="B32" s="400"/>
      <c r="C32" s="400"/>
      <c r="D32" s="400"/>
      <c r="E32" s="400"/>
      <c r="F32" s="400"/>
      <c r="G32" s="400"/>
      <c r="H32" s="400"/>
      <c r="I32" s="400"/>
      <c r="J32" s="400"/>
      <c r="K32" s="400"/>
      <c r="L32" s="400"/>
      <c r="M32" s="400"/>
      <c r="N32" s="400"/>
      <c r="O32" s="400"/>
    </row>
    <row r="35" spans="2:15" ht="14.45" customHeight="1" x14ac:dyDescent="0.45">
      <c r="B35" s="407" t="s">
        <v>71</v>
      </c>
      <c r="C35" s="407"/>
      <c r="D35" s="403" t="s">
        <v>312</v>
      </c>
      <c r="E35" s="403"/>
      <c r="F35" s="403"/>
      <c r="G35" s="403"/>
      <c r="H35" s="403"/>
      <c r="I35" s="403"/>
      <c r="J35" s="403"/>
      <c r="K35" s="403"/>
      <c r="L35" s="403"/>
      <c r="M35" s="403"/>
      <c r="N35" s="403"/>
      <c r="O35" s="403"/>
    </row>
    <row r="36" spans="2:15" ht="14.45" customHeight="1" x14ac:dyDescent="0.45">
      <c r="D36" s="403"/>
      <c r="E36" s="403"/>
      <c r="F36" s="403"/>
      <c r="G36" s="403"/>
      <c r="H36" s="403"/>
      <c r="I36" s="403"/>
      <c r="J36" s="403"/>
      <c r="K36" s="403"/>
      <c r="L36" s="403"/>
      <c r="M36" s="403"/>
      <c r="N36" s="403"/>
      <c r="O36" s="403"/>
    </row>
    <row r="37" spans="2:15" x14ac:dyDescent="0.45">
      <c r="D37" s="403"/>
      <c r="E37" s="403"/>
      <c r="F37" s="403"/>
      <c r="G37" s="403"/>
      <c r="H37" s="403"/>
      <c r="I37" s="403"/>
      <c r="J37" s="403"/>
      <c r="K37" s="403"/>
      <c r="L37" s="403"/>
      <c r="M37" s="403"/>
      <c r="N37" s="403"/>
      <c r="O37" s="403"/>
    </row>
    <row r="38" spans="2:15" x14ac:dyDescent="0.45">
      <c r="D38" s="403"/>
      <c r="E38" s="403"/>
      <c r="F38" s="403"/>
      <c r="G38" s="403"/>
      <c r="H38" s="403"/>
      <c r="I38" s="403"/>
      <c r="J38" s="403"/>
      <c r="K38" s="403"/>
      <c r="L38" s="403"/>
      <c r="M38" s="403"/>
      <c r="N38" s="403"/>
      <c r="O38" s="403"/>
    </row>
    <row r="39" spans="2:15" x14ac:dyDescent="0.45">
      <c r="D39" s="403"/>
      <c r="E39" s="403"/>
      <c r="F39" s="403"/>
      <c r="G39" s="403"/>
      <c r="H39" s="403"/>
      <c r="I39" s="403"/>
      <c r="J39" s="403"/>
      <c r="K39" s="403"/>
      <c r="L39" s="403"/>
      <c r="M39" s="403"/>
      <c r="N39" s="403"/>
      <c r="O39" s="403"/>
    </row>
    <row r="40" spans="2:15" x14ac:dyDescent="0.45">
      <c r="B40" s="407" t="s">
        <v>72</v>
      </c>
      <c r="C40" s="407"/>
      <c r="D40" s="403" t="s">
        <v>313</v>
      </c>
      <c r="E40" s="403"/>
      <c r="F40" s="403"/>
      <c r="G40" s="403"/>
      <c r="H40" s="403"/>
      <c r="I40" s="403"/>
      <c r="J40" s="403"/>
      <c r="K40" s="403"/>
      <c r="L40" s="403"/>
      <c r="M40" s="403"/>
      <c r="N40" s="403"/>
      <c r="O40" s="403"/>
    </row>
    <row r="41" spans="2:15" ht="14.45" customHeight="1" x14ac:dyDescent="0.45">
      <c r="D41" s="403"/>
      <c r="E41" s="403"/>
      <c r="F41" s="403"/>
      <c r="G41" s="403"/>
      <c r="H41" s="403"/>
      <c r="I41" s="403"/>
      <c r="J41" s="403"/>
      <c r="K41" s="403"/>
      <c r="L41" s="403"/>
      <c r="M41" s="403"/>
      <c r="N41" s="403"/>
      <c r="O41" s="403"/>
    </row>
    <row r="42" spans="2:15" x14ac:dyDescent="0.45">
      <c r="D42" s="403"/>
      <c r="E42" s="403"/>
      <c r="F42" s="403"/>
      <c r="G42" s="403"/>
      <c r="H42" s="403"/>
      <c r="I42" s="403"/>
      <c r="J42" s="403"/>
      <c r="K42" s="403"/>
      <c r="L42" s="403"/>
      <c r="M42" s="403"/>
      <c r="N42" s="403"/>
      <c r="O42" s="403"/>
    </row>
    <row r="43" spans="2:15" x14ac:dyDescent="0.45">
      <c r="D43" s="403"/>
      <c r="E43" s="403"/>
      <c r="F43" s="403"/>
      <c r="G43" s="403"/>
      <c r="H43" s="403"/>
      <c r="I43" s="403"/>
      <c r="J43" s="403"/>
      <c r="K43" s="403"/>
      <c r="L43" s="403"/>
      <c r="M43" s="403"/>
      <c r="N43" s="403"/>
      <c r="O43" s="403"/>
    </row>
    <row r="44" spans="2:15" x14ac:dyDescent="0.45">
      <c r="D44" s="403"/>
      <c r="E44" s="403"/>
      <c r="F44" s="403"/>
      <c r="G44" s="403"/>
      <c r="H44" s="403"/>
      <c r="I44" s="403"/>
      <c r="J44" s="403"/>
      <c r="K44" s="403"/>
      <c r="L44" s="403"/>
      <c r="M44" s="403"/>
      <c r="N44" s="403"/>
      <c r="O44" s="403"/>
    </row>
    <row r="45" spans="2:15" ht="14.45" customHeight="1" x14ac:dyDescent="0.45">
      <c r="B45" s="407" t="s">
        <v>73</v>
      </c>
      <c r="C45" s="407"/>
      <c r="D45" s="403" t="s">
        <v>314</v>
      </c>
      <c r="E45" s="403"/>
      <c r="F45" s="403"/>
      <c r="G45" s="403"/>
      <c r="H45" s="403"/>
      <c r="I45" s="403"/>
      <c r="J45" s="403"/>
      <c r="K45" s="403"/>
      <c r="L45" s="403"/>
      <c r="M45" s="403"/>
      <c r="N45" s="403"/>
      <c r="O45" s="403"/>
    </row>
    <row r="46" spans="2:15" ht="14.45" customHeight="1" x14ac:dyDescent="0.45">
      <c r="D46" s="403"/>
      <c r="E46" s="403"/>
      <c r="F46" s="403"/>
      <c r="G46" s="403"/>
      <c r="H46" s="403"/>
      <c r="I46" s="403"/>
      <c r="J46" s="403"/>
      <c r="K46" s="403"/>
      <c r="L46" s="403"/>
      <c r="M46" s="403"/>
      <c r="N46" s="403"/>
      <c r="O46" s="403"/>
    </row>
    <row r="47" spans="2:15" x14ac:dyDescent="0.45">
      <c r="D47" s="403"/>
      <c r="E47" s="403"/>
      <c r="F47" s="403"/>
      <c r="G47" s="403"/>
      <c r="H47" s="403"/>
      <c r="I47" s="403"/>
      <c r="J47" s="403"/>
      <c r="K47" s="403"/>
      <c r="L47" s="403"/>
      <c r="M47" s="403"/>
      <c r="N47" s="403"/>
      <c r="O47" s="403"/>
    </row>
    <row r="48" spans="2:15" x14ac:dyDescent="0.45">
      <c r="D48" s="403"/>
      <c r="E48" s="403"/>
      <c r="F48" s="403"/>
      <c r="G48" s="403"/>
      <c r="H48" s="403"/>
      <c r="I48" s="403"/>
      <c r="J48" s="403"/>
      <c r="K48" s="403"/>
      <c r="L48" s="403"/>
      <c r="M48" s="403"/>
      <c r="N48" s="403"/>
      <c r="O48" s="403"/>
    </row>
    <row r="49" spans="2:15" x14ac:dyDescent="0.45">
      <c r="D49" s="403"/>
      <c r="E49" s="403"/>
      <c r="F49" s="403"/>
      <c r="G49" s="403"/>
      <c r="H49" s="403"/>
      <c r="I49" s="403"/>
      <c r="J49" s="403"/>
      <c r="K49" s="403"/>
      <c r="L49" s="403"/>
      <c r="M49" s="403"/>
      <c r="N49" s="403"/>
      <c r="O49" s="403"/>
    </row>
    <row r="50" spans="2:15" x14ac:dyDescent="0.45">
      <c r="D50" s="133"/>
      <c r="E50" s="133"/>
      <c r="F50" s="133"/>
      <c r="G50" s="133"/>
      <c r="H50" s="133"/>
      <c r="I50" s="133"/>
      <c r="J50" s="133"/>
      <c r="K50" s="133"/>
      <c r="L50" s="133"/>
      <c r="M50" s="133"/>
      <c r="N50" s="133"/>
      <c r="O50" s="133"/>
    </row>
    <row r="52" spans="2:15" x14ac:dyDescent="0.45">
      <c r="B52" s="407" t="s">
        <v>74</v>
      </c>
      <c r="C52" s="407"/>
    </row>
    <row r="53" spans="2:15" x14ac:dyDescent="0.45">
      <c r="D53" s="400" t="s">
        <v>315</v>
      </c>
      <c r="E53" s="400"/>
      <c r="F53" s="400"/>
      <c r="G53" s="400"/>
      <c r="H53" s="400"/>
      <c r="I53" s="400"/>
      <c r="J53" s="400"/>
      <c r="K53" s="400"/>
      <c r="L53" s="400"/>
      <c r="M53" s="400"/>
      <c r="N53" s="400"/>
      <c r="O53" s="400"/>
    </row>
    <row r="54" spans="2:15" x14ac:dyDescent="0.45">
      <c r="D54" s="400"/>
      <c r="E54" s="400"/>
      <c r="F54" s="400"/>
      <c r="G54" s="400"/>
      <c r="H54" s="400"/>
      <c r="I54" s="400"/>
      <c r="J54" s="400"/>
      <c r="K54" s="400"/>
      <c r="L54" s="400"/>
      <c r="M54" s="400"/>
      <c r="N54" s="400"/>
      <c r="O54" s="400"/>
    </row>
    <row r="55" spans="2:15" x14ac:dyDescent="0.45">
      <c r="D55" s="400"/>
      <c r="E55" s="400"/>
      <c r="F55" s="400"/>
      <c r="G55" s="400"/>
      <c r="H55" s="400"/>
      <c r="I55" s="400"/>
      <c r="J55" s="400"/>
      <c r="K55" s="400"/>
      <c r="L55" s="400"/>
      <c r="M55" s="400"/>
      <c r="N55" s="400"/>
      <c r="O55" s="400"/>
    </row>
    <row r="57" spans="2:15" x14ac:dyDescent="0.45">
      <c r="B57" s="407" t="s">
        <v>75</v>
      </c>
      <c r="C57" s="407"/>
      <c r="D57" s="403" t="s">
        <v>316</v>
      </c>
      <c r="E57" s="403"/>
      <c r="F57" s="403"/>
      <c r="G57" s="403"/>
      <c r="H57" s="403"/>
      <c r="I57" s="403"/>
      <c r="J57" s="403"/>
      <c r="K57" s="403"/>
      <c r="L57" s="403"/>
      <c r="M57" s="403"/>
      <c r="N57" s="403"/>
      <c r="O57" s="403"/>
    </row>
    <row r="58" spans="2:15" ht="14.45" customHeight="1" x14ac:dyDescent="0.45">
      <c r="D58" s="403"/>
      <c r="E58" s="403"/>
      <c r="F58" s="403"/>
      <c r="G58" s="403"/>
      <c r="H58" s="403"/>
      <c r="I58" s="403"/>
      <c r="J58" s="403"/>
      <c r="K58" s="403"/>
      <c r="L58" s="403"/>
      <c r="M58" s="403"/>
      <c r="N58" s="403"/>
      <c r="O58" s="403"/>
    </row>
    <row r="59" spans="2:15" x14ac:dyDescent="0.45">
      <c r="D59" s="403"/>
      <c r="E59" s="403"/>
      <c r="F59" s="403"/>
      <c r="G59" s="403"/>
      <c r="H59" s="403"/>
      <c r="I59" s="403"/>
      <c r="J59" s="403"/>
      <c r="K59" s="403"/>
      <c r="L59" s="403"/>
      <c r="M59" s="403"/>
      <c r="N59" s="403"/>
      <c r="O59" s="403"/>
    </row>
    <row r="60" spans="2:15" x14ac:dyDescent="0.45">
      <c r="D60" s="403"/>
      <c r="E60" s="403"/>
      <c r="F60" s="403"/>
      <c r="G60" s="403"/>
      <c r="H60" s="403"/>
      <c r="I60" s="403"/>
      <c r="J60" s="403"/>
      <c r="K60" s="403"/>
      <c r="L60" s="403"/>
      <c r="M60" s="403"/>
      <c r="N60" s="403"/>
      <c r="O60" s="403"/>
    </row>
    <row r="61" spans="2:15" x14ac:dyDescent="0.45">
      <c r="D61" s="403"/>
      <c r="E61" s="403"/>
      <c r="F61" s="403"/>
      <c r="G61" s="403"/>
      <c r="H61" s="403"/>
      <c r="I61" s="403"/>
      <c r="J61" s="403"/>
      <c r="K61" s="403"/>
      <c r="L61" s="403"/>
      <c r="M61" s="403"/>
      <c r="N61" s="403"/>
      <c r="O61" s="403"/>
    </row>
    <row r="62" spans="2:15" x14ac:dyDescent="0.45">
      <c r="B62" s="407" t="s">
        <v>76</v>
      </c>
      <c r="C62" s="407"/>
    </row>
    <row r="63" spans="2:15" x14ac:dyDescent="0.45">
      <c r="D63" s="400" t="s">
        <v>317</v>
      </c>
      <c r="E63" s="400"/>
      <c r="F63" s="400"/>
      <c r="G63" s="400"/>
      <c r="H63" s="400"/>
      <c r="I63" s="400"/>
      <c r="J63" s="400"/>
      <c r="K63" s="400"/>
      <c r="L63" s="400"/>
      <c r="M63" s="400"/>
      <c r="N63" s="400"/>
      <c r="O63" s="400"/>
    </row>
    <row r="64" spans="2:15" x14ac:dyDescent="0.45">
      <c r="D64" s="400"/>
      <c r="E64" s="400"/>
      <c r="F64" s="400"/>
      <c r="G64" s="400"/>
      <c r="H64" s="400"/>
      <c r="I64" s="400"/>
      <c r="J64" s="400"/>
      <c r="K64" s="400"/>
      <c r="L64" s="400"/>
      <c r="M64" s="400"/>
      <c r="N64" s="400"/>
      <c r="O64" s="400"/>
    </row>
    <row r="65" spans="2:15" x14ac:dyDescent="0.45">
      <c r="D65" s="400"/>
      <c r="E65" s="400"/>
      <c r="F65" s="400"/>
      <c r="G65" s="400"/>
      <c r="H65" s="400"/>
      <c r="I65" s="400"/>
      <c r="J65" s="400"/>
      <c r="K65" s="400"/>
      <c r="L65" s="400"/>
      <c r="M65" s="400"/>
      <c r="N65" s="400"/>
      <c r="O65" s="400"/>
    </row>
    <row r="66" spans="2:15" x14ac:dyDescent="0.45">
      <c r="D66" s="133"/>
      <c r="E66" s="133"/>
      <c r="F66" s="133"/>
      <c r="G66" s="133"/>
      <c r="H66" s="133"/>
      <c r="I66" s="133"/>
      <c r="J66" s="133"/>
      <c r="K66" s="133"/>
      <c r="L66" s="133"/>
      <c r="M66" s="133"/>
      <c r="N66" s="133"/>
      <c r="O66" s="133"/>
    </row>
    <row r="67" spans="2:15" x14ac:dyDescent="0.45">
      <c r="D67" s="133"/>
      <c r="E67" s="133"/>
      <c r="F67" s="133"/>
      <c r="G67" s="133"/>
      <c r="H67" s="133"/>
      <c r="I67" s="133"/>
      <c r="J67" s="133"/>
      <c r="K67" s="133"/>
      <c r="L67" s="133"/>
      <c r="M67" s="133"/>
      <c r="N67" s="133"/>
      <c r="O67" s="133"/>
    </row>
    <row r="69" spans="2:15" x14ac:dyDescent="0.45">
      <c r="B69" s="407" t="s">
        <v>80</v>
      </c>
      <c r="C69" s="407"/>
      <c r="D69" s="403" t="s">
        <v>318</v>
      </c>
      <c r="E69" s="403"/>
      <c r="F69" s="403"/>
      <c r="G69" s="403"/>
      <c r="H69" s="403"/>
      <c r="I69" s="403"/>
      <c r="J69" s="403"/>
      <c r="K69" s="403"/>
      <c r="L69" s="403"/>
      <c r="M69" s="403"/>
      <c r="N69" s="403"/>
      <c r="O69" s="403"/>
    </row>
    <row r="70" spans="2:15" ht="14.45" customHeight="1" x14ac:dyDescent="0.45">
      <c r="D70" s="403"/>
      <c r="E70" s="403"/>
      <c r="F70" s="403"/>
      <c r="G70" s="403"/>
      <c r="H70" s="403"/>
      <c r="I70" s="403"/>
      <c r="J70" s="403"/>
      <c r="K70" s="403"/>
      <c r="L70" s="403"/>
      <c r="M70" s="403"/>
      <c r="N70" s="403"/>
      <c r="O70" s="403"/>
    </row>
    <row r="71" spans="2:15" x14ac:dyDescent="0.45">
      <c r="D71" s="403"/>
      <c r="E71" s="403"/>
      <c r="F71" s="403"/>
      <c r="G71" s="403"/>
      <c r="H71" s="403"/>
      <c r="I71" s="403"/>
      <c r="J71" s="403"/>
      <c r="K71" s="403"/>
      <c r="L71" s="403"/>
      <c r="M71" s="403"/>
      <c r="N71" s="403"/>
      <c r="O71" s="403"/>
    </row>
    <row r="72" spans="2:15" x14ac:dyDescent="0.45">
      <c r="D72" s="403"/>
      <c r="E72" s="403"/>
      <c r="F72" s="403"/>
      <c r="G72" s="403"/>
      <c r="H72" s="403"/>
      <c r="I72" s="403"/>
      <c r="J72" s="403"/>
      <c r="K72" s="403"/>
      <c r="L72" s="403"/>
      <c r="M72" s="403"/>
      <c r="N72" s="403"/>
      <c r="O72" s="403"/>
    </row>
    <row r="73" spans="2:15" x14ac:dyDescent="0.45">
      <c r="D73" s="403"/>
      <c r="E73" s="403"/>
      <c r="F73" s="403"/>
      <c r="G73" s="403"/>
      <c r="H73" s="403"/>
      <c r="I73" s="403"/>
      <c r="J73" s="403"/>
      <c r="K73" s="403"/>
      <c r="L73" s="403"/>
      <c r="M73" s="403"/>
      <c r="N73" s="403"/>
      <c r="O73" s="403"/>
    </row>
    <row r="74" spans="2:15" x14ac:dyDescent="0.45">
      <c r="B74" s="407" t="s">
        <v>79</v>
      </c>
      <c r="C74" s="407"/>
      <c r="D74" s="403" t="s">
        <v>319</v>
      </c>
      <c r="E74" s="403"/>
      <c r="F74" s="403"/>
      <c r="G74" s="403"/>
      <c r="H74" s="403"/>
      <c r="I74" s="403"/>
      <c r="J74" s="403"/>
      <c r="K74" s="403"/>
      <c r="L74" s="403"/>
      <c r="M74" s="403"/>
      <c r="N74" s="403"/>
      <c r="O74" s="403"/>
    </row>
    <row r="75" spans="2:15" ht="14.45" customHeight="1" x14ac:dyDescent="0.45">
      <c r="D75" s="403"/>
      <c r="E75" s="403"/>
      <c r="F75" s="403"/>
      <c r="G75" s="403"/>
      <c r="H75" s="403"/>
      <c r="I75" s="403"/>
      <c r="J75" s="403"/>
      <c r="K75" s="403"/>
      <c r="L75" s="403"/>
      <c r="M75" s="403"/>
      <c r="N75" s="403"/>
      <c r="O75" s="403"/>
    </row>
    <row r="76" spans="2:15" x14ac:dyDescent="0.45">
      <c r="D76" s="403"/>
      <c r="E76" s="403"/>
      <c r="F76" s="403"/>
      <c r="G76" s="403"/>
      <c r="H76" s="403"/>
      <c r="I76" s="403"/>
      <c r="J76" s="403"/>
      <c r="K76" s="403"/>
      <c r="L76" s="403"/>
      <c r="M76" s="403"/>
      <c r="N76" s="403"/>
      <c r="O76" s="403"/>
    </row>
    <row r="77" spans="2:15" x14ac:dyDescent="0.45">
      <c r="D77" s="403"/>
      <c r="E77" s="403"/>
      <c r="F77" s="403"/>
      <c r="G77" s="403"/>
      <c r="H77" s="403"/>
      <c r="I77" s="403"/>
      <c r="J77" s="403"/>
      <c r="K77" s="403"/>
      <c r="L77" s="403"/>
      <c r="M77" s="403"/>
      <c r="N77" s="403"/>
      <c r="O77" s="403"/>
    </row>
    <row r="78" spans="2:15" x14ac:dyDescent="0.45">
      <c r="D78" s="403"/>
      <c r="E78" s="403"/>
      <c r="F78" s="403"/>
      <c r="G78" s="403"/>
      <c r="H78" s="403"/>
      <c r="I78" s="403"/>
      <c r="J78" s="403"/>
      <c r="K78" s="403"/>
      <c r="L78" s="403"/>
      <c r="M78" s="403"/>
      <c r="N78" s="403"/>
      <c r="O78" s="403"/>
    </row>
    <row r="79" spans="2:15" x14ac:dyDescent="0.45">
      <c r="B79" s="407" t="s">
        <v>78</v>
      </c>
      <c r="C79" s="407"/>
    </row>
    <row r="80" spans="2:15" x14ac:dyDescent="0.45">
      <c r="D80" s="400" t="s">
        <v>320</v>
      </c>
      <c r="E80" s="400"/>
      <c r="F80" s="400"/>
      <c r="G80" s="400"/>
      <c r="H80" s="400"/>
      <c r="I80" s="400"/>
      <c r="J80" s="400"/>
      <c r="K80" s="400"/>
      <c r="L80" s="400"/>
      <c r="M80" s="400"/>
      <c r="N80" s="400"/>
      <c r="O80" s="400"/>
    </row>
    <row r="81" spans="1:15" x14ac:dyDescent="0.45">
      <c r="D81" s="400"/>
      <c r="E81" s="400"/>
      <c r="F81" s="400"/>
      <c r="G81" s="400"/>
      <c r="H81" s="400"/>
      <c r="I81" s="400"/>
      <c r="J81" s="400"/>
      <c r="K81" s="400"/>
      <c r="L81" s="400"/>
      <c r="M81" s="400"/>
      <c r="N81" s="400"/>
      <c r="O81" s="400"/>
    </row>
    <row r="82" spans="1:15" x14ac:dyDescent="0.45">
      <c r="D82" s="400"/>
      <c r="E82" s="400"/>
      <c r="F82" s="400"/>
      <c r="G82" s="400"/>
      <c r="H82" s="400"/>
      <c r="I82" s="400"/>
      <c r="J82" s="400"/>
      <c r="K82" s="400"/>
      <c r="L82" s="400"/>
      <c r="M82" s="400"/>
      <c r="N82" s="400"/>
      <c r="O82" s="400"/>
    </row>
    <row r="83" spans="1:15" x14ac:dyDescent="0.45">
      <c r="D83" s="133"/>
      <c r="E83" s="133"/>
      <c r="F83" s="133"/>
      <c r="G83" s="133"/>
      <c r="H83" s="133"/>
      <c r="I83" s="133"/>
      <c r="J83" s="133"/>
      <c r="K83" s="133"/>
      <c r="L83" s="133"/>
      <c r="M83" s="133"/>
      <c r="N83" s="133"/>
      <c r="O83" s="133"/>
    </row>
    <row r="84" spans="1:15" x14ac:dyDescent="0.45">
      <c r="D84" s="133"/>
      <c r="E84" s="133"/>
      <c r="F84" s="133"/>
      <c r="G84" s="133"/>
      <c r="H84" s="133"/>
      <c r="I84" s="133"/>
      <c r="J84" s="133"/>
      <c r="K84" s="133"/>
      <c r="L84" s="133"/>
      <c r="M84" s="133"/>
      <c r="N84" s="133"/>
      <c r="O84" s="133"/>
    </row>
    <row r="86" spans="1:15" x14ac:dyDescent="0.45">
      <c r="B86" s="407" t="s">
        <v>77</v>
      </c>
      <c r="C86" s="407"/>
    </row>
    <row r="87" spans="1:15" x14ac:dyDescent="0.45">
      <c r="D87" s="400" t="s">
        <v>321</v>
      </c>
      <c r="E87" s="400"/>
      <c r="F87" s="400"/>
      <c r="G87" s="400"/>
      <c r="H87" s="400"/>
      <c r="I87" s="400"/>
      <c r="J87" s="400"/>
      <c r="K87" s="400"/>
      <c r="L87" s="400"/>
      <c r="M87" s="400"/>
      <c r="N87" s="400"/>
      <c r="O87" s="400"/>
    </row>
    <row r="88" spans="1:15" x14ac:dyDescent="0.45">
      <c r="D88" s="400"/>
      <c r="E88" s="400"/>
      <c r="F88" s="400"/>
      <c r="G88" s="400"/>
      <c r="H88" s="400"/>
      <c r="I88" s="400"/>
      <c r="J88" s="400"/>
      <c r="K88" s="400"/>
      <c r="L88" s="400"/>
      <c r="M88" s="400"/>
      <c r="N88" s="400"/>
      <c r="O88" s="400"/>
    </row>
    <row r="89" spans="1:15" x14ac:dyDescent="0.45">
      <c r="D89" s="400"/>
      <c r="E89" s="400"/>
      <c r="F89" s="400"/>
      <c r="G89" s="400"/>
      <c r="H89" s="400"/>
      <c r="I89" s="400"/>
      <c r="J89" s="400"/>
      <c r="K89" s="400"/>
      <c r="L89" s="400"/>
      <c r="M89" s="400"/>
      <c r="N89" s="400"/>
      <c r="O89" s="400"/>
    </row>
    <row r="93" spans="1:15" x14ac:dyDescent="0.45">
      <c r="A93" s="409" t="s">
        <v>142</v>
      </c>
      <c r="B93" s="409"/>
      <c r="C93" s="409"/>
      <c r="D93" s="409"/>
      <c r="E93" s="409"/>
      <c r="F93" s="409"/>
      <c r="G93" s="409"/>
      <c r="H93" s="409"/>
      <c r="I93" s="409"/>
      <c r="J93" s="409"/>
      <c r="K93" s="409"/>
      <c r="L93" s="409"/>
      <c r="M93" s="409"/>
      <c r="N93" s="409"/>
      <c r="O93" s="409"/>
    </row>
    <row r="95" spans="1:15" ht="14.45" customHeight="1" x14ac:dyDescent="0.45">
      <c r="B95" s="400" t="s">
        <v>322</v>
      </c>
      <c r="C95" s="400"/>
      <c r="D95" s="400"/>
      <c r="E95" s="400"/>
      <c r="F95" s="400"/>
      <c r="G95" s="400"/>
      <c r="H95" s="400"/>
      <c r="I95" s="400"/>
      <c r="J95" s="400"/>
      <c r="K95" s="400"/>
      <c r="L95" s="400"/>
      <c r="M95" s="400"/>
      <c r="N95" s="400"/>
      <c r="O95" s="400"/>
    </row>
    <row r="96" spans="1:15" x14ac:dyDescent="0.45">
      <c r="B96" s="400"/>
      <c r="C96" s="400"/>
      <c r="D96" s="400"/>
      <c r="E96" s="400"/>
      <c r="F96" s="400"/>
      <c r="G96" s="400"/>
      <c r="H96" s="400"/>
      <c r="I96" s="400"/>
      <c r="J96" s="400"/>
      <c r="K96" s="400"/>
      <c r="L96" s="400"/>
      <c r="M96" s="400"/>
      <c r="N96" s="400"/>
      <c r="O96" s="400"/>
    </row>
    <row r="97" spans="2:15" x14ac:dyDescent="0.45">
      <c r="B97" s="400"/>
      <c r="C97" s="400"/>
      <c r="D97" s="400"/>
      <c r="E97" s="400"/>
      <c r="F97" s="400"/>
      <c r="G97" s="400"/>
      <c r="H97" s="400"/>
      <c r="I97" s="400"/>
      <c r="J97" s="400"/>
      <c r="K97" s="400"/>
      <c r="L97" s="400"/>
      <c r="M97" s="400"/>
      <c r="N97" s="400"/>
      <c r="O97" s="400"/>
    </row>
    <row r="98" spans="2:15" x14ac:dyDescent="0.45">
      <c r="B98" s="75"/>
      <c r="C98" s="75"/>
      <c r="D98" s="75"/>
      <c r="E98" s="75"/>
      <c r="F98" s="75"/>
      <c r="G98" s="75"/>
      <c r="H98" s="75"/>
      <c r="I98" s="75"/>
      <c r="J98" s="75"/>
      <c r="K98" s="75"/>
      <c r="L98" s="75"/>
      <c r="M98" s="75"/>
      <c r="N98" s="75"/>
      <c r="O98" s="75"/>
    </row>
    <row r="99" spans="2:15" x14ac:dyDescent="0.45">
      <c r="B99" s="400" t="s">
        <v>81</v>
      </c>
      <c r="C99" s="400"/>
      <c r="D99" s="400"/>
      <c r="E99" s="400"/>
      <c r="F99" s="400"/>
      <c r="G99" s="400"/>
      <c r="H99" s="400"/>
      <c r="I99" s="400"/>
      <c r="J99" s="400"/>
      <c r="K99" s="408" t="s">
        <v>82</v>
      </c>
      <c r="L99" s="408"/>
      <c r="M99" s="408"/>
      <c r="N99" s="408"/>
      <c r="O99" s="408"/>
    </row>
    <row r="100" spans="2:15" x14ac:dyDescent="0.45">
      <c r="B100" s="400"/>
      <c r="C100" s="400"/>
      <c r="D100" s="400"/>
      <c r="E100" s="400"/>
      <c r="F100" s="400"/>
      <c r="G100" s="400"/>
      <c r="H100" s="400"/>
      <c r="I100" s="400"/>
      <c r="J100" s="400"/>
      <c r="K100" s="408"/>
      <c r="L100" s="408"/>
      <c r="M100" s="408"/>
      <c r="N100" s="408"/>
      <c r="O100" s="408"/>
    </row>
  </sheetData>
  <sheetProtection algorithmName="SHA-512" hashValue="dkV/lyFonm4cAH8TZrgfvUKryngReP1mDvxxOY8bbunZghsbj5mUmu5FegAbdF2DZdJWu9Fqx4/j9izY9zIzAg==" saltValue="c5UuG7rwyz4TW1KTjtYYwQ==" spinCount="100000" sheet="1" objects="1" scenarios="1"/>
  <mergeCells count="34">
    <mergeCell ref="B95:O97"/>
    <mergeCell ref="B99:J100"/>
    <mergeCell ref="K99:O100"/>
    <mergeCell ref="D63:O65"/>
    <mergeCell ref="B79:C79"/>
    <mergeCell ref="D80:O82"/>
    <mergeCell ref="B86:C86"/>
    <mergeCell ref="D87:O89"/>
    <mergeCell ref="B69:C69"/>
    <mergeCell ref="B74:C74"/>
    <mergeCell ref="D69:O73"/>
    <mergeCell ref="D74:O78"/>
    <mergeCell ref="A93:O93"/>
    <mergeCell ref="B52:C52"/>
    <mergeCell ref="B57:C57"/>
    <mergeCell ref="B62:C62"/>
    <mergeCell ref="D53:O55"/>
    <mergeCell ref="D45:O49"/>
    <mergeCell ref="D57:O61"/>
    <mergeCell ref="B35:C35"/>
    <mergeCell ref="B40:C40"/>
    <mergeCell ref="D40:O44"/>
    <mergeCell ref="D35:O39"/>
    <mergeCell ref="B45:C45"/>
    <mergeCell ref="A26:F26"/>
    <mergeCell ref="B29:O32"/>
    <mergeCell ref="G2:J3"/>
    <mergeCell ref="A15:C15"/>
    <mergeCell ref="G5:J5"/>
    <mergeCell ref="B17:O19"/>
    <mergeCell ref="B21:O24"/>
    <mergeCell ref="G6:J6"/>
    <mergeCell ref="B8:O12"/>
    <mergeCell ref="H13:I13"/>
  </mergeCells>
  <hyperlinks>
    <hyperlink ref="K99:O100" r:id="rId1" display="jc@langage-des-oiseaux.fr" xr:uid="{EE2DFD3B-CC08-40A3-B763-C0BE93CEB3E4}"/>
  </hyperlinks>
  <pageMargins left="0.23622047244094491" right="0.23622047244094491" top="0.55118110236220474" bottom="0.55118110236220474" header="0.31496062992125984" footer="0.31496062992125984"/>
  <pageSetup paperSize="9" scale="75" orientation="landscape" horizontalDpi="1200" verticalDpi="1200" r:id="rId2"/>
  <headerFooter>
    <oddFooter>Page &amp;P de &amp;N</oddFooter>
  </headerFooter>
  <rowBreaks count="1" manualBreakCount="1">
    <brk id="24" max="15" man="1"/>
  </rowBreak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AB39A4-06AF-42FE-ABDD-7802F0FCA436}">
  <sheetPr codeName="Feuil1">
    <tabColor rgb="FF92D050"/>
  </sheetPr>
  <dimension ref="A1:DO359"/>
  <sheetViews>
    <sheetView showGridLines="0" tabSelected="1" zoomScale="80" zoomScaleNormal="80" zoomScaleSheetLayoutView="69" workbookViewId="0">
      <selection activeCell="A3" sqref="A3"/>
    </sheetView>
  </sheetViews>
  <sheetFormatPr baseColWidth="10" defaultColWidth="11.46484375" defaultRowHeight="14.25" x14ac:dyDescent="0.45"/>
  <cols>
    <col min="1" max="1" width="18.33203125" customWidth="1"/>
    <col min="2" max="28" width="4.6640625" style="1" customWidth="1"/>
    <col min="29" max="29" width="3.53125" style="1" customWidth="1"/>
    <col min="30" max="43" width="4.6640625" style="1" customWidth="1"/>
    <col min="44" max="93" width="4.6640625" customWidth="1"/>
  </cols>
  <sheetData>
    <row r="1" spans="1:119" x14ac:dyDescent="0.45">
      <c r="A1" s="646" t="s">
        <v>167</v>
      </c>
      <c r="B1" s="647"/>
      <c r="C1" s="647"/>
      <c r="D1" s="647"/>
      <c r="E1" s="647"/>
      <c r="F1" s="647"/>
      <c r="G1" s="647"/>
      <c r="H1" s="647"/>
      <c r="I1" s="647"/>
      <c r="J1" s="647"/>
      <c r="K1" s="647"/>
      <c r="L1" s="647"/>
      <c r="M1" s="647"/>
      <c r="N1" s="647"/>
      <c r="O1" s="647"/>
      <c r="P1" s="647"/>
      <c r="Q1" s="647"/>
      <c r="R1" s="647"/>
      <c r="S1" s="647"/>
      <c r="T1" s="647"/>
      <c r="U1" s="647"/>
      <c r="V1" s="647"/>
      <c r="W1" s="647"/>
      <c r="X1" s="647"/>
      <c r="Y1" s="647"/>
      <c r="Z1" s="647"/>
      <c r="AA1" s="647"/>
      <c r="AB1" s="647"/>
      <c r="AC1" s="647"/>
      <c r="AD1" s="647"/>
      <c r="AE1" s="647"/>
      <c r="AF1" s="647"/>
      <c r="AG1" s="647"/>
      <c r="AH1" s="647"/>
      <c r="AI1" s="647"/>
      <c r="AJ1" s="647"/>
      <c r="AK1" s="647"/>
      <c r="AL1" s="647"/>
      <c r="AM1" s="647"/>
      <c r="AN1" s="647"/>
      <c r="AO1" s="647"/>
      <c r="AP1" s="647"/>
      <c r="AQ1" s="647"/>
      <c r="AR1" s="647"/>
      <c r="AS1" s="647"/>
      <c r="AT1" s="648"/>
    </row>
    <row r="2" spans="1:119" ht="14.65" thickBot="1" x14ac:dyDescent="0.5">
      <c r="A2" s="649"/>
      <c r="B2" s="650"/>
      <c r="C2" s="650"/>
      <c r="D2" s="650"/>
      <c r="E2" s="650"/>
      <c r="F2" s="650"/>
      <c r="G2" s="650"/>
      <c r="H2" s="650"/>
      <c r="I2" s="650"/>
      <c r="J2" s="650"/>
      <c r="K2" s="650"/>
      <c r="L2" s="650"/>
      <c r="M2" s="650"/>
      <c r="N2" s="650"/>
      <c r="O2" s="650"/>
      <c r="P2" s="650"/>
      <c r="Q2" s="650"/>
      <c r="R2" s="650"/>
      <c r="S2" s="650"/>
      <c r="T2" s="650"/>
      <c r="U2" s="650"/>
      <c r="V2" s="650"/>
      <c r="W2" s="650"/>
      <c r="X2" s="650"/>
      <c r="Y2" s="650"/>
      <c r="Z2" s="650"/>
      <c r="AA2" s="650"/>
      <c r="AB2" s="650"/>
      <c r="AC2" s="650"/>
      <c r="AD2" s="650"/>
      <c r="AE2" s="650"/>
      <c r="AF2" s="650"/>
      <c r="AG2" s="650"/>
      <c r="AH2" s="650"/>
      <c r="AI2" s="650"/>
      <c r="AJ2" s="650"/>
      <c r="AK2" s="650"/>
      <c r="AL2" s="650"/>
      <c r="AM2" s="650"/>
      <c r="AN2" s="650"/>
      <c r="AO2" s="650"/>
      <c r="AP2" s="650"/>
      <c r="AQ2" s="650"/>
      <c r="AR2" s="650"/>
      <c r="AS2" s="650"/>
      <c r="AT2" s="651"/>
      <c r="CP2" s="76"/>
      <c r="CQ2" s="76"/>
    </row>
    <row r="3" spans="1:119" ht="14.65" thickBot="1" x14ac:dyDescent="0.5">
      <c r="A3" s="983"/>
      <c r="B3" s="1030" t="s">
        <v>533</v>
      </c>
      <c r="C3" s="1030"/>
      <c r="D3" s="1030"/>
      <c r="E3" s="1030"/>
      <c r="F3" s="1030"/>
      <c r="G3" s="1030"/>
      <c r="H3" s="1030"/>
      <c r="I3" s="1030"/>
      <c r="J3" s="1030"/>
      <c r="K3" s="1030"/>
      <c r="L3" s="1030"/>
      <c r="M3" s="1030"/>
      <c r="N3" s="1030"/>
      <c r="O3" s="1030"/>
      <c r="P3" s="1030"/>
      <c r="Q3" s="1030"/>
      <c r="R3" s="1030"/>
      <c r="S3" s="1030"/>
      <c r="T3" s="1030"/>
      <c r="U3" s="1030"/>
      <c r="V3" s="1030"/>
      <c r="W3" s="1030"/>
      <c r="X3" s="1030"/>
      <c r="Y3" s="1030"/>
      <c r="Z3" s="1030"/>
      <c r="AA3" s="1030"/>
      <c r="AB3" s="1030"/>
      <c r="AC3" s="1030"/>
      <c r="AD3" s="1030"/>
      <c r="AE3" s="1030"/>
      <c r="AF3" s="1030"/>
      <c r="AG3" s="1030"/>
      <c r="AH3" s="1030"/>
      <c r="AI3" s="1030"/>
      <c r="AJ3" s="1030"/>
      <c r="AK3" s="1030"/>
      <c r="AL3" s="1030"/>
      <c r="AM3" s="1030"/>
      <c r="AN3" s="1030"/>
      <c r="AO3" s="1030"/>
      <c r="AP3" s="1030"/>
      <c r="AQ3" s="1030"/>
      <c r="AR3" s="1030"/>
      <c r="AS3" s="1030"/>
      <c r="AT3" s="1030"/>
      <c r="BP3" s="76"/>
      <c r="BQ3" s="76"/>
      <c r="BR3" s="76"/>
      <c r="BS3" s="76"/>
      <c r="BT3" s="76"/>
      <c r="BU3" s="76"/>
      <c r="BV3" s="76"/>
      <c r="BW3" s="76"/>
      <c r="BX3" s="76"/>
      <c r="BY3" s="76"/>
      <c r="BZ3" s="76"/>
      <c r="CA3" s="76"/>
      <c r="CB3" s="76"/>
      <c r="CC3" s="76"/>
      <c r="CD3" s="76"/>
      <c r="CE3" s="76"/>
      <c r="CF3" s="76"/>
      <c r="CG3" s="76"/>
      <c r="CH3" s="76"/>
      <c r="CP3" s="76"/>
      <c r="CQ3" s="76"/>
    </row>
    <row r="4" spans="1:119" x14ac:dyDescent="0.45">
      <c r="A4" s="64" t="s">
        <v>534</v>
      </c>
      <c r="B4" s="388" t="s">
        <v>162</v>
      </c>
      <c r="C4" s="389" t="s">
        <v>358</v>
      </c>
      <c r="D4" s="389" t="s">
        <v>163</v>
      </c>
      <c r="E4" s="389" t="s">
        <v>164</v>
      </c>
      <c r="F4" s="389" t="s">
        <v>145</v>
      </c>
      <c r="G4" s="389" t="s">
        <v>44</v>
      </c>
      <c r="H4" s="389" t="s">
        <v>333</v>
      </c>
      <c r="I4" s="389"/>
      <c r="J4" s="389"/>
      <c r="K4" s="389"/>
      <c r="L4" s="389"/>
      <c r="M4" s="389"/>
      <c r="N4" s="389"/>
      <c r="O4" s="389"/>
      <c r="P4" s="389"/>
      <c r="Q4" s="389"/>
      <c r="R4" s="389"/>
      <c r="S4" s="389"/>
      <c r="T4" s="389"/>
      <c r="U4" s="389"/>
      <c r="V4" s="389"/>
      <c r="W4" s="389"/>
      <c r="X4" s="389"/>
      <c r="Y4" s="389"/>
      <c r="Z4" s="389"/>
      <c r="AA4" s="389"/>
      <c r="AB4" s="389"/>
      <c r="AC4" s="389"/>
      <c r="AD4" s="389"/>
      <c r="AE4" s="389"/>
      <c r="AF4" s="389"/>
      <c r="AG4" s="389"/>
      <c r="AH4" s="389"/>
      <c r="AI4" s="389"/>
      <c r="AJ4" s="389"/>
      <c r="AK4" s="389"/>
      <c r="AL4" s="389"/>
      <c r="AM4" s="389"/>
      <c r="AN4" s="389"/>
      <c r="AO4" s="389"/>
      <c r="AP4" s="389"/>
      <c r="AQ4" s="390"/>
      <c r="AR4" s="391"/>
      <c r="AS4" s="212"/>
      <c r="AT4" s="212"/>
      <c r="AU4" s="212"/>
      <c r="AV4" s="212"/>
      <c r="AW4" s="212"/>
      <c r="AX4" s="212"/>
      <c r="AY4" s="212"/>
      <c r="AZ4" s="212"/>
      <c r="BA4" s="212"/>
      <c r="BB4" s="212"/>
      <c r="BC4" s="212"/>
      <c r="BD4" s="212"/>
      <c r="BE4" s="212"/>
      <c r="BF4" s="212"/>
      <c r="BG4" s="212"/>
      <c r="BH4" s="212"/>
      <c r="BI4" s="212"/>
      <c r="BJ4" s="212"/>
      <c r="BK4" s="212"/>
      <c r="BL4" s="212"/>
      <c r="BM4" s="212"/>
      <c r="BN4" s="212"/>
      <c r="BO4" s="212"/>
      <c r="BP4" s="212"/>
      <c r="BQ4" s="212"/>
      <c r="BR4" s="212"/>
      <c r="BS4" s="212"/>
      <c r="BT4" s="212"/>
      <c r="BU4" s="212"/>
      <c r="BV4" s="212"/>
      <c r="BW4" s="212"/>
      <c r="BX4" s="212"/>
      <c r="BY4" s="212"/>
      <c r="BZ4" s="212"/>
      <c r="CA4" s="212"/>
      <c r="CB4" s="212"/>
      <c r="CC4" s="212"/>
      <c r="CD4" s="212"/>
      <c r="CE4" s="212"/>
      <c r="CF4" s="212"/>
      <c r="CG4" s="212"/>
      <c r="CH4" s="212"/>
      <c r="CI4" s="212"/>
      <c r="CJ4" s="212"/>
      <c r="CK4" s="212"/>
      <c r="CL4" s="212"/>
      <c r="CM4" s="212"/>
      <c r="CN4" s="212"/>
      <c r="CO4" s="212"/>
      <c r="CP4" s="27"/>
      <c r="CQ4" s="76"/>
      <c r="CR4" s="76"/>
      <c r="CS4" s="76"/>
      <c r="CT4" s="76"/>
      <c r="CU4" s="76"/>
      <c r="CV4" s="76"/>
      <c r="CW4" s="76"/>
      <c r="CX4" s="76"/>
      <c r="CY4" s="76"/>
      <c r="CZ4" s="76"/>
      <c r="DA4" s="76"/>
      <c r="DB4" s="76"/>
      <c r="DC4" s="76"/>
      <c r="DD4" s="76"/>
      <c r="DE4" s="76"/>
      <c r="DF4" s="76"/>
      <c r="DG4" s="76"/>
      <c r="DH4" s="76"/>
      <c r="DI4" s="76"/>
      <c r="DJ4" s="76"/>
      <c r="DK4" s="76"/>
      <c r="DL4" s="76"/>
      <c r="DM4" s="76"/>
      <c r="DN4" s="76"/>
      <c r="DO4" s="76"/>
    </row>
    <row r="5" spans="1:119" x14ac:dyDescent="0.45">
      <c r="A5" s="60">
        <f>SUMIF(B5:CO5,"&gt;0")</f>
        <v>37</v>
      </c>
      <c r="B5" s="32">
        <f>IF((B4)="A",1,IF((B4)="B",2,IF((B4)="C",3,IF((B4)="D",4,IF((B4)="E",5,IF((B4)="F",6,IF((B4)="G",7,IF((B4)="H",8,IF((B4)="I",9,IF((B4)="J",10,IF((B4)="K",2,IF((B4)="L",3,IF((B4)="M",4,IF((B4)="N",5,IF((B4)="O",6,IF((B4)="P",7,IF((B4)="Q",8,IF((B4)="R",9,IF((B4)="S",1,IF((B4)="T",2,IF((B4)="U",3,IF((B4)="V",4,IF((B4)="W",5,IF((B4)="X",6,IF((B4)="Y",7,IF((B4)="Z",8,IF((B4)="é",5,IF((B4)="è",5,IF((B4)="-",0,IF((B4)="ê",5,IF((B4)="ë",5,"")))))))))))))))))))))))))))))))</f>
        <v>7</v>
      </c>
      <c r="C5" s="32">
        <f t="shared" ref="C5:BN5" si="0">IF((C4)="A",1,IF((C4)="B",2,IF((C4)="C",3,IF((C4)="D",4,IF((C4)="E",5,IF((C4)="F",6,IF((C4)="G",7,IF((C4)="H",8,IF((C4)="I",9,IF((C4)="J",10,IF((C4)="K",2,IF((C4)="L",3,IF((C4)="M",4,IF((C4)="N",5,IF((C4)="O",6,IF((C4)="P",7,IF((C4)="Q",8,IF((C4)="R",9,IF((C4)="S",1,IF((C4)="T",2,IF((C4)="U",3,IF((C4)="V",4,IF((C4)="W",5,IF((C4)="X",6,IF((C4)="Y",7,IF((C4)="Z",8,IF((C4)="é",5,IF((C4)="è",5,IF((C4)="-",0,IF((C4)="ê",5,IF((C4)="ë",5,"")))))))))))))))))))))))))))))))</f>
        <v>9</v>
      </c>
      <c r="D5" s="32">
        <f t="shared" si="0"/>
        <v>5</v>
      </c>
      <c r="E5" s="32">
        <f t="shared" si="0"/>
        <v>5</v>
      </c>
      <c r="F5" s="32">
        <f t="shared" si="0"/>
        <v>6</v>
      </c>
      <c r="G5" s="32">
        <f t="shared" si="0"/>
        <v>4</v>
      </c>
      <c r="H5" s="32">
        <f t="shared" si="0"/>
        <v>1</v>
      </c>
      <c r="I5" s="32" t="str">
        <f t="shared" si="0"/>
        <v/>
      </c>
      <c r="J5" s="32" t="str">
        <f t="shared" si="0"/>
        <v/>
      </c>
      <c r="K5" s="32" t="str">
        <f t="shared" si="0"/>
        <v/>
      </c>
      <c r="L5" s="32" t="str">
        <f t="shared" si="0"/>
        <v/>
      </c>
      <c r="M5" s="32" t="str">
        <f t="shared" si="0"/>
        <v/>
      </c>
      <c r="N5" s="32" t="str">
        <f t="shared" si="0"/>
        <v/>
      </c>
      <c r="O5" s="32" t="str">
        <f t="shared" si="0"/>
        <v/>
      </c>
      <c r="P5" s="32" t="str">
        <f t="shared" si="0"/>
        <v/>
      </c>
      <c r="Q5" s="32" t="str">
        <f t="shared" si="0"/>
        <v/>
      </c>
      <c r="R5" s="32" t="str">
        <f t="shared" si="0"/>
        <v/>
      </c>
      <c r="S5" s="32" t="str">
        <f t="shared" si="0"/>
        <v/>
      </c>
      <c r="T5" s="32" t="str">
        <f t="shared" si="0"/>
        <v/>
      </c>
      <c r="U5" s="32" t="str">
        <f t="shared" si="0"/>
        <v/>
      </c>
      <c r="V5" s="32" t="str">
        <f t="shared" si="0"/>
        <v/>
      </c>
      <c r="W5" s="32" t="str">
        <f t="shared" si="0"/>
        <v/>
      </c>
      <c r="X5" s="32" t="str">
        <f t="shared" si="0"/>
        <v/>
      </c>
      <c r="Y5" s="32" t="str">
        <f t="shared" si="0"/>
        <v/>
      </c>
      <c r="Z5" s="32" t="str">
        <f t="shared" si="0"/>
        <v/>
      </c>
      <c r="AA5" s="32" t="str">
        <f t="shared" si="0"/>
        <v/>
      </c>
      <c r="AB5" s="32" t="str">
        <f t="shared" si="0"/>
        <v/>
      </c>
      <c r="AC5" s="32" t="str">
        <f t="shared" si="0"/>
        <v/>
      </c>
      <c r="AD5" s="32" t="str">
        <f t="shared" si="0"/>
        <v/>
      </c>
      <c r="AE5" s="32" t="str">
        <f t="shared" si="0"/>
        <v/>
      </c>
      <c r="AF5" s="32" t="str">
        <f t="shared" si="0"/>
        <v/>
      </c>
      <c r="AG5" s="32" t="str">
        <f t="shared" si="0"/>
        <v/>
      </c>
      <c r="AH5" s="32" t="str">
        <f t="shared" si="0"/>
        <v/>
      </c>
      <c r="AI5" s="32" t="str">
        <f t="shared" si="0"/>
        <v/>
      </c>
      <c r="AJ5" s="32" t="str">
        <f t="shared" si="0"/>
        <v/>
      </c>
      <c r="AK5" s="32" t="str">
        <f t="shared" si="0"/>
        <v/>
      </c>
      <c r="AL5" s="32" t="str">
        <f t="shared" si="0"/>
        <v/>
      </c>
      <c r="AM5" s="32" t="str">
        <f t="shared" si="0"/>
        <v/>
      </c>
      <c r="AN5" s="32" t="str">
        <f t="shared" si="0"/>
        <v/>
      </c>
      <c r="AO5" s="32" t="str">
        <f t="shared" si="0"/>
        <v/>
      </c>
      <c r="AP5" s="32" t="str">
        <f t="shared" si="0"/>
        <v/>
      </c>
      <c r="AQ5" s="214" t="str">
        <f t="shared" si="0"/>
        <v/>
      </c>
      <c r="AR5" s="18" t="str">
        <f t="shared" si="0"/>
        <v/>
      </c>
      <c r="AS5" s="215" t="str">
        <f t="shared" si="0"/>
        <v/>
      </c>
      <c r="AT5" s="215" t="str">
        <f t="shared" si="0"/>
        <v/>
      </c>
      <c r="AU5" s="215" t="str">
        <f t="shared" si="0"/>
        <v/>
      </c>
      <c r="AV5" s="215" t="str">
        <f t="shared" si="0"/>
        <v/>
      </c>
      <c r="AW5" s="215" t="str">
        <f t="shared" si="0"/>
        <v/>
      </c>
      <c r="AX5" s="215" t="str">
        <f t="shared" si="0"/>
        <v/>
      </c>
      <c r="AY5" s="215" t="str">
        <f t="shared" si="0"/>
        <v/>
      </c>
      <c r="AZ5" s="215" t="str">
        <f t="shared" si="0"/>
        <v/>
      </c>
      <c r="BA5" s="215" t="str">
        <f t="shared" si="0"/>
        <v/>
      </c>
      <c r="BB5" s="215" t="str">
        <f t="shared" si="0"/>
        <v/>
      </c>
      <c r="BC5" s="215" t="str">
        <f t="shared" si="0"/>
        <v/>
      </c>
      <c r="BD5" s="215" t="str">
        <f t="shared" si="0"/>
        <v/>
      </c>
      <c r="BE5" s="215" t="str">
        <f t="shared" si="0"/>
        <v/>
      </c>
      <c r="BF5" s="215" t="str">
        <f t="shared" si="0"/>
        <v/>
      </c>
      <c r="BG5" s="215" t="str">
        <f t="shared" si="0"/>
        <v/>
      </c>
      <c r="BH5" s="215" t="str">
        <f t="shared" si="0"/>
        <v/>
      </c>
      <c r="BI5" s="215" t="str">
        <f t="shared" si="0"/>
        <v/>
      </c>
      <c r="BJ5" s="215" t="str">
        <f t="shared" si="0"/>
        <v/>
      </c>
      <c r="BK5" s="215" t="str">
        <f t="shared" si="0"/>
        <v/>
      </c>
      <c r="BL5" s="215" t="str">
        <f t="shared" si="0"/>
        <v/>
      </c>
      <c r="BM5" s="215" t="str">
        <f t="shared" si="0"/>
        <v/>
      </c>
      <c r="BN5" s="215" t="str">
        <f t="shared" si="0"/>
        <v/>
      </c>
      <c r="BO5" s="215" t="str">
        <f t="shared" ref="BO5:CO5" si="1">IF((BO4)="A",1,IF((BO4)="B",2,IF((BO4)="C",3,IF((BO4)="D",4,IF((BO4)="E",5,IF((BO4)="F",6,IF((BO4)="G",7,IF((BO4)="H",8,IF((BO4)="I",9,IF((BO4)="J",10,IF((BO4)="K",2,IF((BO4)="L",3,IF((BO4)="M",4,IF((BO4)="N",5,IF((BO4)="O",6,IF((BO4)="P",7,IF((BO4)="Q",8,IF((BO4)="R",9,IF((BO4)="S",1,IF((BO4)="T",2,IF((BO4)="U",3,IF((BO4)="V",4,IF((BO4)="W",5,IF((BO4)="X",6,IF((BO4)="Y",7,IF((BO4)="Z",8,IF((BO4)="é",5,IF((BO4)="è",5,IF((BO4)="-",0,IF((BO4)="ê",5,IF((BO4)="ë",5,"")))))))))))))))))))))))))))))))</f>
        <v/>
      </c>
      <c r="BP5" s="215" t="str">
        <f t="shared" si="1"/>
        <v/>
      </c>
      <c r="BQ5" s="215" t="str">
        <f t="shared" si="1"/>
        <v/>
      </c>
      <c r="BR5" s="215" t="str">
        <f t="shared" si="1"/>
        <v/>
      </c>
      <c r="BS5" s="215" t="str">
        <f t="shared" si="1"/>
        <v/>
      </c>
      <c r="BT5" s="215" t="str">
        <f t="shared" si="1"/>
        <v/>
      </c>
      <c r="BU5" s="215" t="str">
        <f t="shared" si="1"/>
        <v/>
      </c>
      <c r="BV5" s="215" t="str">
        <f t="shared" si="1"/>
        <v/>
      </c>
      <c r="BW5" s="215" t="str">
        <f t="shared" si="1"/>
        <v/>
      </c>
      <c r="BX5" s="215" t="str">
        <f t="shared" si="1"/>
        <v/>
      </c>
      <c r="BY5" s="215" t="str">
        <f t="shared" si="1"/>
        <v/>
      </c>
      <c r="BZ5" s="215" t="str">
        <f t="shared" si="1"/>
        <v/>
      </c>
      <c r="CA5" s="215" t="str">
        <f t="shared" si="1"/>
        <v/>
      </c>
      <c r="CB5" s="215" t="str">
        <f t="shared" si="1"/>
        <v/>
      </c>
      <c r="CC5" s="215" t="str">
        <f t="shared" si="1"/>
        <v/>
      </c>
      <c r="CD5" s="215" t="str">
        <f t="shared" si="1"/>
        <v/>
      </c>
      <c r="CE5" s="215" t="str">
        <f t="shared" si="1"/>
        <v/>
      </c>
      <c r="CF5" s="215" t="str">
        <f t="shared" si="1"/>
        <v/>
      </c>
      <c r="CG5" s="215" t="str">
        <f t="shared" si="1"/>
        <v/>
      </c>
      <c r="CH5" s="215" t="str">
        <f t="shared" si="1"/>
        <v/>
      </c>
      <c r="CI5" s="215" t="str">
        <f t="shared" si="1"/>
        <v/>
      </c>
      <c r="CJ5" s="215" t="str">
        <f t="shared" si="1"/>
        <v/>
      </c>
      <c r="CK5" s="215" t="str">
        <f t="shared" si="1"/>
        <v/>
      </c>
      <c r="CL5" s="215" t="str">
        <f t="shared" si="1"/>
        <v/>
      </c>
      <c r="CM5" s="215" t="str">
        <f t="shared" si="1"/>
        <v/>
      </c>
      <c r="CN5" s="215" t="str">
        <f t="shared" si="1"/>
        <v/>
      </c>
      <c r="CO5" s="215" t="str">
        <f t="shared" si="1"/>
        <v/>
      </c>
      <c r="CP5" s="213">
        <f>IF((A5) &gt; 99,LEFT(A5,2)+RIGHT(A5,1), IF((A5) &lt; 11,(A5),LEFT(A5,1)+RIGHT(A5,1)))</f>
        <v>10</v>
      </c>
      <c r="CQ5" s="76"/>
      <c r="CR5" s="76"/>
      <c r="CS5" s="76"/>
      <c r="CT5" s="76"/>
      <c r="CU5" s="76"/>
      <c r="CV5" s="76"/>
      <c r="CW5" s="76"/>
      <c r="CX5" s="76"/>
      <c r="CY5" s="76"/>
      <c r="CZ5" s="76"/>
      <c r="DA5" s="76"/>
      <c r="DB5" s="76"/>
      <c r="DC5" s="76"/>
      <c r="DD5" s="76"/>
      <c r="DE5" s="76"/>
      <c r="DF5" s="76"/>
      <c r="DG5" s="76"/>
      <c r="DH5" s="76"/>
      <c r="DI5" s="76"/>
      <c r="DJ5" s="76"/>
      <c r="DK5" s="76"/>
      <c r="DL5" s="76"/>
      <c r="DM5" s="76"/>
      <c r="DN5" s="76"/>
      <c r="DO5" s="76"/>
    </row>
    <row r="6" spans="1:119" x14ac:dyDescent="0.45">
      <c r="A6" s="60">
        <f>IF((CP5) &gt; 99,LEFT(CP5,2)+RIGHT(CP5,1), IF((CP5) &lt; 11,(CP5),LEFT(CP5,1)+RIGHT(CP5,1)))</f>
        <v>10</v>
      </c>
      <c r="B6" s="17"/>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216"/>
      <c r="AS6" s="193"/>
      <c r="AT6" s="193"/>
      <c r="AU6" s="193"/>
      <c r="AV6" s="193"/>
      <c r="AW6" s="193"/>
      <c r="AX6" s="193"/>
      <c r="AY6" s="193"/>
      <c r="AZ6" s="193"/>
      <c r="BA6" s="193"/>
      <c r="BB6" s="193"/>
      <c r="BC6" s="193"/>
      <c r="BD6" s="193"/>
      <c r="BE6" s="193"/>
      <c r="BF6" s="193"/>
      <c r="BG6" s="193"/>
      <c r="BH6" s="193"/>
      <c r="BI6" s="193"/>
      <c r="BJ6" s="193"/>
      <c r="BK6" s="193"/>
      <c r="BL6" s="193"/>
      <c r="BM6" s="193"/>
      <c r="BN6" s="193"/>
      <c r="BO6" s="193"/>
      <c r="BP6" s="193"/>
      <c r="BQ6" s="193"/>
      <c r="BR6" s="193"/>
      <c r="BS6" s="193"/>
      <c r="BT6" s="193"/>
      <c r="BU6" s="193"/>
      <c r="BV6" s="193"/>
      <c r="BW6" s="193"/>
      <c r="BX6" s="193"/>
      <c r="BY6" s="193"/>
      <c r="BZ6" s="193"/>
      <c r="CA6" s="193"/>
      <c r="CB6" s="193"/>
      <c r="CC6" s="193"/>
      <c r="CD6" s="193"/>
      <c r="CE6" s="193"/>
      <c r="CF6" s="193"/>
      <c r="CG6" s="193"/>
      <c r="CH6" s="193"/>
      <c r="CI6" s="193"/>
      <c r="CJ6" s="193"/>
      <c r="CK6" s="193"/>
      <c r="CL6" s="193"/>
      <c r="CM6" s="193"/>
      <c r="CN6" s="193"/>
      <c r="CO6" s="193"/>
      <c r="CP6" s="27"/>
      <c r="CQ6" s="76"/>
      <c r="CR6" s="76"/>
      <c r="CS6" s="76"/>
      <c r="CT6" s="76"/>
      <c r="CU6" s="76"/>
      <c r="CV6" s="76"/>
      <c r="CW6" s="76"/>
      <c r="CX6" s="76"/>
      <c r="CY6" s="76"/>
      <c r="CZ6" s="76"/>
      <c r="DA6" s="76"/>
      <c r="DB6" s="76"/>
      <c r="DC6" s="76"/>
      <c r="DD6" s="76"/>
      <c r="DE6" s="76"/>
      <c r="DF6" s="76"/>
      <c r="DG6" s="76"/>
      <c r="DH6" s="76"/>
      <c r="DI6" s="76"/>
      <c r="DJ6" s="76"/>
      <c r="DK6" s="76"/>
      <c r="DL6" s="76"/>
      <c r="DM6" s="76"/>
      <c r="DN6" s="76"/>
      <c r="DO6" s="76"/>
    </row>
    <row r="7" spans="1:119" x14ac:dyDescent="0.45">
      <c r="A7" s="65" t="s">
        <v>535</v>
      </c>
      <c r="B7" s="388" t="s">
        <v>164</v>
      </c>
      <c r="C7" s="389" t="s">
        <v>145</v>
      </c>
      <c r="D7" s="389" t="s">
        <v>44</v>
      </c>
      <c r="E7" s="389" t="s">
        <v>333</v>
      </c>
      <c r="F7" s="389"/>
      <c r="G7" s="389"/>
      <c r="H7" s="389"/>
      <c r="I7" s="389"/>
      <c r="J7" s="389"/>
      <c r="K7" s="389"/>
      <c r="L7" s="389"/>
      <c r="M7" s="389"/>
      <c r="N7" s="389"/>
      <c r="O7" s="389"/>
      <c r="P7" s="389"/>
      <c r="Q7" s="389"/>
      <c r="R7" s="389"/>
      <c r="S7" s="389"/>
      <c r="T7" s="389"/>
      <c r="U7" s="389"/>
      <c r="V7" s="389"/>
      <c r="W7" s="389"/>
      <c r="X7" s="389"/>
      <c r="Y7" s="389"/>
      <c r="Z7" s="389"/>
      <c r="AA7" s="389"/>
      <c r="AB7" s="389"/>
      <c r="AC7" s="389"/>
      <c r="AD7" s="389"/>
      <c r="AE7" s="389"/>
      <c r="AF7" s="389"/>
      <c r="AG7" s="389"/>
      <c r="AH7" s="389"/>
      <c r="AI7" s="389"/>
      <c r="AJ7" s="389"/>
      <c r="AK7" s="389"/>
      <c r="AL7" s="389"/>
      <c r="AM7" s="389"/>
      <c r="AN7" s="389"/>
      <c r="AO7" s="389"/>
      <c r="AP7" s="389"/>
      <c r="AQ7" s="390"/>
      <c r="AR7" s="391"/>
      <c r="AS7" s="212"/>
      <c r="AT7" s="212"/>
      <c r="AU7" s="212"/>
      <c r="AV7" s="212"/>
      <c r="AW7" s="212"/>
      <c r="AX7" s="212"/>
      <c r="AY7" s="212"/>
      <c r="AZ7" s="212"/>
      <c r="BA7" s="212"/>
      <c r="BB7" s="212"/>
      <c r="BC7" s="212"/>
      <c r="BD7" s="212"/>
      <c r="BE7" s="212"/>
      <c r="BF7" s="212"/>
      <c r="BG7" s="212"/>
      <c r="BH7" s="212"/>
      <c r="BI7" s="212"/>
      <c r="BJ7" s="212"/>
      <c r="BK7" s="212"/>
      <c r="BL7" s="212"/>
      <c r="BM7" s="212"/>
      <c r="BN7" s="212"/>
      <c r="BO7" s="212"/>
      <c r="BP7" s="212"/>
      <c r="BQ7" s="212"/>
      <c r="BR7" s="212"/>
      <c r="BS7" s="212"/>
      <c r="BT7" s="212"/>
      <c r="BU7" s="212"/>
      <c r="BV7" s="212"/>
      <c r="BW7" s="212"/>
      <c r="BX7" s="212"/>
      <c r="BY7" s="212"/>
      <c r="BZ7" s="212"/>
      <c r="CA7" s="212"/>
      <c r="CB7" s="212"/>
      <c r="CC7" s="212"/>
      <c r="CD7" s="212"/>
      <c r="CE7" s="212"/>
      <c r="CF7" s="212"/>
      <c r="CG7" s="212"/>
      <c r="CH7" s="212"/>
      <c r="CI7" s="212"/>
      <c r="CJ7" s="212"/>
      <c r="CK7" s="212"/>
      <c r="CL7" s="212"/>
      <c r="CM7" s="212"/>
      <c r="CN7" s="212"/>
      <c r="CO7" s="212"/>
      <c r="CP7" s="27"/>
      <c r="CQ7" s="76"/>
      <c r="CR7" s="76"/>
      <c r="CS7" s="76"/>
      <c r="CT7" s="76"/>
      <c r="CU7" s="76"/>
      <c r="CV7" s="76"/>
      <c r="CW7" s="76"/>
      <c r="CX7" s="76"/>
      <c r="CY7" s="76"/>
      <c r="CZ7" s="76"/>
      <c r="DA7" s="76"/>
      <c r="DB7" s="76"/>
      <c r="DC7" s="76"/>
      <c r="DD7" s="76"/>
      <c r="DE7" s="76"/>
      <c r="DF7" s="76"/>
      <c r="DG7" s="76"/>
      <c r="DH7" s="76"/>
      <c r="DI7" s="76"/>
      <c r="DJ7" s="76"/>
      <c r="DK7" s="76"/>
      <c r="DL7" s="76"/>
      <c r="DM7" s="76"/>
      <c r="DN7" s="76"/>
      <c r="DO7" s="76"/>
    </row>
    <row r="8" spans="1:119" x14ac:dyDescent="0.45">
      <c r="A8" s="61">
        <f>SUMIF(B8:CO8,"&gt;0")</f>
        <v>16</v>
      </c>
      <c r="B8" s="32">
        <f>IF((B7)="A",1,IF((B7)="B",2,IF((B7)="C",3,IF((B7)="D",4,IF((B7)="E",5,IF((B7)="F",6,IF((B7)="G",7,IF((B7)="H",8,IF((B7)="I",9,IF((B7)="J",10,IF((B7)="K",2,IF((B7)="L",3,IF((B7)="M",4,IF((B7)="N",5,IF((B7)="O",6,IF((B7)="P",7,IF((B7)="Q",8,IF((B7)="R",9,IF((B7)="S",1,IF((B7)="T",2,IF((B7)="U",3,IF((B7)="V",4,IF((B7)="W",5,IF((B7)="X",6,IF((B7)="Y",7,IF((B7)="Z",8,IF((B7)="é",5,IF((B7)="è",5,IF((B7)="-",0,IF((B7)="ê",5,IF((B7)="ë",5,"")))))))))))))))))))))))))))))))</f>
        <v>5</v>
      </c>
      <c r="C8" s="32">
        <f t="shared" ref="C8:BN8" si="2">IF((C7)="A",1,IF((C7)="B",2,IF((C7)="C",3,IF((C7)="D",4,IF((C7)="E",5,IF((C7)="F",6,IF((C7)="G",7,IF((C7)="H",8,IF((C7)="I",9,IF((C7)="J",10,IF((C7)="K",2,IF((C7)="L",3,IF((C7)="M",4,IF((C7)="N",5,IF((C7)="O",6,IF((C7)="P",7,IF((C7)="Q",8,IF((C7)="R",9,IF((C7)="S",1,IF((C7)="T",2,IF((C7)="U",3,IF((C7)="V",4,IF((C7)="W",5,IF((C7)="X",6,IF((C7)="Y",7,IF((C7)="Z",8,IF((C7)="é",5,IF((C7)="è",5,IF((C7)="-",0,IF((C7)="ê",5,IF((C7)="ë",5,"")))))))))))))))))))))))))))))))</f>
        <v>6</v>
      </c>
      <c r="D8" s="32">
        <f t="shared" si="2"/>
        <v>4</v>
      </c>
      <c r="E8" s="32">
        <f t="shared" si="2"/>
        <v>1</v>
      </c>
      <c r="F8" s="32" t="str">
        <f t="shared" si="2"/>
        <v/>
      </c>
      <c r="G8" s="32" t="str">
        <f t="shared" si="2"/>
        <v/>
      </c>
      <c r="H8" s="32" t="str">
        <f t="shared" si="2"/>
        <v/>
      </c>
      <c r="I8" s="32" t="str">
        <f t="shared" si="2"/>
        <v/>
      </c>
      <c r="J8" s="32" t="str">
        <f t="shared" si="2"/>
        <v/>
      </c>
      <c r="K8" s="32" t="str">
        <f t="shared" si="2"/>
        <v/>
      </c>
      <c r="L8" s="32" t="str">
        <f t="shared" si="2"/>
        <v/>
      </c>
      <c r="M8" s="32" t="str">
        <f t="shared" si="2"/>
        <v/>
      </c>
      <c r="N8" s="32" t="str">
        <f t="shared" si="2"/>
        <v/>
      </c>
      <c r="O8" s="32" t="str">
        <f t="shared" si="2"/>
        <v/>
      </c>
      <c r="P8" s="32" t="str">
        <f t="shared" si="2"/>
        <v/>
      </c>
      <c r="Q8" s="32" t="str">
        <f t="shared" si="2"/>
        <v/>
      </c>
      <c r="R8" s="32" t="str">
        <f t="shared" si="2"/>
        <v/>
      </c>
      <c r="S8" s="32" t="str">
        <f t="shared" si="2"/>
        <v/>
      </c>
      <c r="T8" s="32" t="str">
        <f t="shared" si="2"/>
        <v/>
      </c>
      <c r="U8" s="32" t="str">
        <f t="shared" si="2"/>
        <v/>
      </c>
      <c r="V8" s="32" t="str">
        <f t="shared" si="2"/>
        <v/>
      </c>
      <c r="W8" s="32" t="str">
        <f t="shared" si="2"/>
        <v/>
      </c>
      <c r="X8" s="32" t="str">
        <f t="shared" si="2"/>
        <v/>
      </c>
      <c r="Y8" s="32" t="str">
        <f t="shared" si="2"/>
        <v/>
      </c>
      <c r="Z8" s="32" t="str">
        <f t="shared" si="2"/>
        <v/>
      </c>
      <c r="AA8" s="32" t="str">
        <f t="shared" si="2"/>
        <v/>
      </c>
      <c r="AB8" s="32" t="str">
        <f t="shared" si="2"/>
        <v/>
      </c>
      <c r="AC8" s="32" t="str">
        <f t="shared" si="2"/>
        <v/>
      </c>
      <c r="AD8" s="32" t="str">
        <f t="shared" si="2"/>
        <v/>
      </c>
      <c r="AE8" s="32" t="str">
        <f t="shared" si="2"/>
        <v/>
      </c>
      <c r="AF8" s="32" t="str">
        <f t="shared" si="2"/>
        <v/>
      </c>
      <c r="AG8" s="32" t="str">
        <f t="shared" si="2"/>
        <v/>
      </c>
      <c r="AH8" s="32" t="str">
        <f t="shared" si="2"/>
        <v/>
      </c>
      <c r="AI8" s="32" t="str">
        <f t="shared" si="2"/>
        <v/>
      </c>
      <c r="AJ8" s="32" t="str">
        <f t="shared" si="2"/>
        <v/>
      </c>
      <c r="AK8" s="32" t="str">
        <f t="shared" si="2"/>
        <v/>
      </c>
      <c r="AL8" s="32" t="str">
        <f t="shared" si="2"/>
        <v/>
      </c>
      <c r="AM8" s="32" t="str">
        <f t="shared" si="2"/>
        <v/>
      </c>
      <c r="AN8" s="32" t="str">
        <f t="shared" si="2"/>
        <v/>
      </c>
      <c r="AO8" s="32" t="str">
        <f t="shared" si="2"/>
        <v/>
      </c>
      <c r="AP8" s="32" t="str">
        <f t="shared" si="2"/>
        <v/>
      </c>
      <c r="AQ8" s="214" t="str">
        <f t="shared" si="2"/>
        <v/>
      </c>
      <c r="AR8" s="18" t="str">
        <f t="shared" si="2"/>
        <v/>
      </c>
      <c r="AS8" s="215" t="str">
        <f t="shared" si="2"/>
        <v/>
      </c>
      <c r="AT8" s="215" t="str">
        <f t="shared" si="2"/>
        <v/>
      </c>
      <c r="AU8" s="215" t="str">
        <f t="shared" si="2"/>
        <v/>
      </c>
      <c r="AV8" s="215" t="str">
        <f t="shared" si="2"/>
        <v/>
      </c>
      <c r="AW8" s="215" t="str">
        <f t="shared" si="2"/>
        <v/>
      </c>
      <c r="AX8" s="215" t="str">
        <f t="shared" si="2"/>
        <v/>
      </c>
      <c r="AY8" s="215" t="str">
        <f t="shared" si="2"/>
        <v/>
      </c>
      <c r="AZ8" s="215" t="str">
        <f t="shared" si="2"/>
        <v/>
      </c>
      <c r="BA8" s="215" t="str">
        <f t="shared" si="2"/>
        <v/>
      </c>
      <c r="BB8" s="215" t="str">
        <f t="shared" si="2"/>
        <v/>
      </c>
      <c r="BC8" s="215" t="str">
        <f t="shared" si="2"/>
        <v/>
      </c>
      <c r="BD8" s="215" t="str">
        <f t="shared" si="2"/>
        <v/>
      </c>
      <c r="BE8" s="215" t="str">
        <f t="shared" si="2"/>
        <v/>
      </c>
      <c r="BF8" s="215" t="str">
        <f t="shared" si="2"/>
        <v/>
      </c>
      <c r="BG8" s="215" t="str">
        <f t="shared" si="2"/>
        <v/>
      </c>
      <c r="BH8" s="215" t="str">
        <f t="shared" si="2"/>
        <v/>
      </c>
      <c r="BI8" s="215" t="str">
        <f t="shared" si="2"/>
        <v/>
      </c>
      <c r="BJ8" s="215" t="str">
        <f t="shared" si="2"/>
        <v/>
      </c>
      <c r="BK8" s="215" t="str">
        <f t="shared" si="2"/>
        <v/>
      </c>
      <c r="BL8" s="215" t="str">
        <f t="shared" si="2"/>
        <v/>
      </c>
      <c r="BM8" s="215" t="str">
        <f t="shared" si="2"/>
        <v/>
      </c>
      <c r="BN8" s="215" t="str">
        <f t="shared" si="2"/>
        <v/>
      </c>
      <c r="BO8" s="215" t="str">
        <f t="shared" ref="BO8:CO8" si="3">IF((BO7)="A",1,IF((BO7)="B",2,IF((BO7)="C",3,IF((BO7)="D",4,IF((BO7)="E",5,IF((BO7)="F",6,IF((BO7)="G",7,IF((BO7)="H",8,IF((BO7)="I",9,IF((BO7)="J",10,IF((BO7)="K",2,IF((BO7)="L",3,IF((BO7)="M",4,IF((BO7)="N",5,IF((BO7)="O",6,IF((BO7)="P",7,IF((BO7)="Q",8,IF((BO7)="R",9,IF((BO7)="S",1,IF((BO7)="T",2,IF((BO7)="U",3,IF((BO7)="V",4,IF((BO7)="W",5,IF((BO7)="X",6,IF((BO7)="Y",7,IF((BO7)="Z",8,IF((BO7)="é",5,IF((BO7)="è",5,IF((BO7)="-",0,IF((BO7)="ê",5,IF((BO7)="ë",5,"")))))))))))))))))))))))))))))))</f>
        <v/>
      </c>
      <c r="BP8" s="215" t="str">
        <f t="shared" si="3"/>
        <v/>
      </c>
      <c r="BQ8" s="215" t="str">
        <f t="shared" si="3"/>
        <v/>
      </c>
      <c r="BR8" s="215" t="str">
        <f t="shared" si="3"/>
        <v/>
      </c>
      <c r="BS8" s="215" t="str">
        <f t="shared" si="3"/>
        <v/>
      </c>
      <c r="BT8" s="215" t="str">
        <f t="shared" si="3"/>
        <v/>
      </c>
      <c r="BU8" s="215" t="str">
        <f t="shared" si="3"/>
        <v/>
      </c>
      <c r="BV8" s="215" t="str">
        <f t="shared" si="3"/>
        <v/>
      </c>
      <c r="BW8" s="215" t="str">
        <f t="shared" si="3"/>
        <v/>
      </c>
      <c r="BX8" s="215" t="str">
        <f t="shared" si="3"/>
        <v/>
      </c>
      <c r="BY8" s="215" t="str">
        <f t="shared" si="3"/>
        <v/>
      </c>
      <c r="BZ8" s="215" t="str">
        <f t="shared" si="3"/>
        <v/>
      </c>
      <c r="CA8" s="215" t="str">
        <f t="shared" si="3"/>
        <v/>
      </c>
      <c r="CB8" s="215" t="str">
        <f t="shared" si="3"/>
        <v/>
      </c>
      <c r="CC8" s="215" t="str">
        <f t="shared" si="3"/>
        <v/>
      </c>
      <c r="CD8" s="215" t="str">
        <f t="shared" si="3"/>
        <v/>
      </c>
      <c r="CE8" s="215" t="str">
        <f t="shared" si="3"/>
        <v/>
      </c>
      <c r="CF8" s="215" t="str">
        <f t="shared" si="3"/>
        <v/>
      </c>
      <c r="CG8" s="215" t="str">
        <f t="shared" si="3"/>
        <v/>
      </c>
      <c r="CH8" s="215" t="str">
        <f t="shared" si="3"/>
        <v/>
      </c>
      <c r="CI8" s="215" t="str">
        <f t="shared" si="3"/>
        <v/>
      </c>
      <c r="CJ8" s="215" t="str">
        <f t="shared" si="3"/>
        <v/>
      </c>
      <c r="CK8" s="215" t="str">
        <f t="shared" si="3"/>
        <v/>
      </c>
      <c r="CL8" s="215" t="str">
        <f t="shared" si="3"/>
        <v/>
      </c>
      <c r="CM8" s="215" t="str">
        <f t="shared" si="3"/>
        <v/>
      </c>
      <c r="CN8" s="215" t="str">
        <f t="shared" si="3"/>
        <v/>
      </c>
      <c r="CO8" s="215" t="str">
        <f t="shared" si="3"/>
        <v/>
      </c>
      <c r="CP8" s="213">
        <f>IF((A8) &gt; 99,LEFT(A8,2)+RIGHT(A8,1), IF((A8) &lt; 11,(A8),LEFT(A8,1)+RIGHT(A8,1)))</f>
        <v>7</v>
      </c>
      <c r="CQ8" s="76"/>
      <c r="CR8" s="76"/>
      <c r="CS8" s="76"/>
      <c r="CT8" s="76"/>
      <c r="CU8" s="76"/>
      <c r="CV8" s="76"/>
      <c r="CW8" s="76"/>
      <c r="CX8" s="76"/>
      <c r="CY8" s="76"/>
      <c r="CZ8" s="76"/>
      <c r="DA8" s="76"/>
      <c r="DB8" s="76"/>
      <c r="DC8" s="76"/>
      <c r="DD8" s="76"/>
      <c r="DE8" s="76"/>
      <c r="DF8" s="76"/>
      <c r="DG8" s="76"/>
      <c r="DH8" s="76"/>
      <c r="DI8" s="76"/>
      <c r="DJ8" s="76"/>
      <c r="DK8" s="76"/>
      <c r="DL8" s="76"/>
      <c r="DM8" s="76"/>
      <c r="DN8" s="76"/>
      <c r="DO8" s="76"/>
    </row>
    <row r="9" spans="1:119" ht="14.65" thickBot="1" x14ac:dyDescent="0.5">
      <c r="A9" s="62">
        <f>IF((CP8) &gt; 99,LEFT(CP8,2)+RIGHT(CP8,1), IF((CP8) &lt; 11,(CP8),LEFT(CP8,1)+RIGHT(CP8,1)))</f>
        <v>7</v>
      </c>
      <c r="B9" s="17"/>
      <c r="C9" s="17"/>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93"/>
      <c r="AT9" s="193"/>
      <c r="AU9" s="193"/>
      <c r="AV9" s="193"/>
      <c r="AW9" s="193"/>
      <c r="AX9" s="193"/>
      <c r="AY9" s="193"/>
      <c r="AZ9" s="193"/>
      <c r="BA9" s="193"/>
      <c r="BB9" s="193"/>
      <c r="BC9" s="193"/>
      <c r="BD9" s="193"/>
      <c r="BE9" s="193"/>
      <c r="BF9" s="193"/>
      <c r="BG9" s="193"/>
      <c r="BH9" s="193"/>
      <c r="BI9" s="193"/>
      <c r="BJ9" s="193"/>
      <c r="BK9" s="193"/>
      <c r="BL9" s="193"/>
      <c r="BM9" s="193"/>
      <c r="BN9" s="193"/>
      <c r="BO9" s="193"/>
      <c r="BP9" s="193"/>
      <c r="BQ9" s="193"/>
      <c r="BR9" s="193"/>
      <c r="BS9" s="193"/>
      <c r="BT9" s="193"/>
      <c r="BU9" s="193"/>
      <c r="BV9" s="193"/>
      <c r="BW9" s="193"/>
      <c r="BX9" s="193"/>
      <c r="BY9" s="193"/>
      <c r="BZ9" s="193"/>
      <c r="CA9" s="193"/>
      <c r="CB9" s="193"/>
      <c r="CC9" s="193"/>
      <c r="CD9" s="193"/>
      <c r="CE9" s="193"/>
      <c r="CF9" s="193"/>
      <c r="CG9" s="193"/>
      <c r="CH9" s="193"/>
      <c r="CI9" s="193"/>
      <c r="CJ9" s="193"/>
      <c r="CK9" s="193"/>
      <c r="CL9" s="193"/>
      <c r="CM9" s="193"/>
      <c r="CN9" s="193"/>
      <c r="CO9" s="193"/>
      <c r="CP9" s="76"/>
      <c r="CQ9" s="76"/>
      <c r="CR9" s="76"/>
      <c r="CS9" s="76"/>
      <c r="CT9" s="76"/>
      <c r="CU9" s="76"/>
      <c r="CV9" s="76"/>
      <c r="CW9" s="76"/>
      <c r="CX9" s="76"/>
      <c r="CY9" s="76"/>
      <c r="CZ9" s="76"/>
      <c r="DA9" s="76"/>
      <c r="DB9" s="76"/>
      <c r="DC9" s="76"/>
      <c r="DD9" s="76"/>
      <c r="DE9" s="76"/>
      <c r="DF9" s="76"/>
      <c r="DG9" s="76"/>
      <c r="DH9" s="76"/>
      <c r="DI9" s="76"/>
      <c r="DJ9" s="76"/>
      <c r="DK9" s="76"/>
      <c r="DL9" s="76"/>
      <c r="DM9" s="76"/>
      <c r="DN9" s="76"/>
      <c r="DO9" s="76"/>
    </row>
    <row r="10" spans="1:119" ht="14.45" customHeight="1" x14ac:dyDescent="0.45">
      <c r="A10" s="659" t="s">
        <v>0</v>
      </c>
      <c r="B10" s="660"/>
      <c r="C10" s="660"/>
      <c r="D10" s="63"/>
      <c r="E10" s="252"/>
      <c r="H10" s="675" t="s">
        <v>54</v>
      </c>
      <c r="I10" s="675"/>
      <c r="J10" s="675"/>
      <c r="K10" s="675"/>
      <c r="L10" s="675"/>
      <c r="M10" s="675"/>
      <c r="N10" s="675"/>
      <c r="O10" s="675"/>
      <c r="P10" s="675"/>
      <c r="Q10" s="675"/>
      <c r="R10" s="675"/>
      <c r="S10" s="675"/>
      <c r="T10" s="675"/>
      <c r="U10" s="675"/>
      <c r="V10" s="675"/>
      <c r="W10" s="675"/>
      <c r="X10" s="131"/>
      <c r="Y10" s="683" t="s">
        <v>356</v>
      </c>
      <c r="Z10" s="684"/>
      <c r="AA10" s="684"/>
      <c r="AB10" s="684"/>
      <c r="AC10" s="684"/>
      <c r="AD10" s="684"/>
      <c r="AE10" s="684"/>
      <c r="AF10" s="684"/>
      <c r="AG10" s="684"/>
      <c r="AH10" s="684"/>
      <c r="AI10" s="684"/>
      <c r="AJ10" s="684"/>
      <c r="AK10" s="684"/>
      <c r="AL10" s="684"/>
      <c r="AM10" s="684"/>
      <c r="AN10" s="684"/>
      <c r="AO10" s="684"/>
      <c r="AP10" s="684"/>
      <c r="AQ10" s="684"/>
      <c r="AR10" s="685"/>
      <c r="AU10" s="27"/>
      <c r="AV10" s="27"/>
      <c r="AW10" s="27"/>
      <c r="AX10" s="27"/>
      <c r="AY10" s="27"/>
      <c r="AZ10" s="27"/>
      <c r="BA10" s="27"/>
      <c r="BB10" s="27"/>
      <c r="BC10" s="27"/>
      <c r="BD10" s="27"/>
      <c r="BE10" s="27"/>
      <c r="BF10" s="27"/>
      <c r="BG10" s="27"/>
      <c r="BH10" s="27"/>
      <c r="BI10" s="27"/>
      <c r="BJ10" s="27"/>
      <c r="BK10" s="27"/>
      <c r="BL10" s="27"/>
      <c r="BM10" s="27"/>
      <c r="BN10" s="27"/>
      <c r="BO10" s="27"/>
      <c r="BP10" s="76"/>
      <c r="BQ10" s="76"/>
      <c r="BR10" s="76"/>
      <c r="BS10" s="76"/>
      <c r="BT10" s="76"/>
      <c r="BU10" s="76"/>
      <c r="BV10" s="76"/>
      <c r="BW10" s="76"/>
      <c r="BX10" s="76"/>
      <c r="BY10" s="76"/>
      <c r="BZ10" s="76"/>
      <c r="CA10" s="76"/>
      <c r="CB10" s="76"/>
      <c r="CC10" s="76"/>
      <c r="CD10" s="76"/>
      <c r="CE10" s="76"/>
      <c r="CF10" s="76"/>
      <c r="CG10" s="76"/>
      <c r="CH10" s="76"/>
      <c r="CI10" s="27"/>
      <c r="CJ10" s="27"/>
      <c r="CK10" s="27"/>
      <c r="CL10" s="27"/>
      <c r="CM10" s="27"/>
      <c r="CN10" s="27"/>
      <c r="CO10" s="27"/>
      <c r="CP10" s="76"/>
      <c r="CQ10" s="76"/>
    </row>
    <row r="11" spans="1:119" ht="15" customHeight="1" thickBot="1" x14ac:dyDescent="0.5">
      <c r="A11" s="392">
        <v>22</v>
      </c>
      <c r="B11" s="393">
        <v>11</v>
      </c>
      <c r="C11" s="671">
        <v>2025</v>
      </c>
      <c r="D11" s="672"/>
      <c r="E11" s="253" t="s">
        <v>247</v>
      </c>
      <c r="H11" s="675"/>
      <c r="I11" s="675"/>
      <c r="J11" s="675"/>
      <c r="K11" s="675"/>
      <c r="L11" s="675"/>
      <c r="M11" s="675"/>
      <c r="N11" s="675"/>
      <c r="O11" s="675"/>
      <c r="P11" s="675"/>
      <c r="Q11" s="675"/>
      <c r="R11" s="675"/>
      <c r="S11" s="675"/>
      <c r="T11" s="675"/>
      <c r="U11" s="675"/>
      <c r="V11" s="675"/>
      <c r="W11" s="675"/>
      <c r="X11" s="131"/>
      <c r="Y11" s="686"/>
      <c r="Z11" s="687"/>
      <c r="AA11" s="687"/>
      <c r="AB11" s="687"/>
      <c r="AC11" s="687"/>
      <c r="AD11" s="687"/>
      <c r="AE11" s="687"/>
      <c r="AF11" s="687"/>
      <c r="AG11" s="687"/>
      <c r="AH11" s="687"/>
      <c r="AI11" s="687"/>
      <c r="AJ11" s="687"/>
      <c r="AK11" s="687"/>
      <c r="AL11" s="687"/>
      <c r="AM11" s="687"/>
      <c r="AN11" s="687"/>
      <c r="AO11" s="687"/>
      <c r="AP11" s="687"/>
      <c r="AQ11" s="687"/>
      <c r="AR11" s="688"/>
      <c r="AU11" s="27"/>
      <c r="AV11" s="27"/>
      <c r="AW11" s="27"/>
      <c r="AX11" s="27"/>
      <c r="AY11" s="27"/>
      <c r="AZ11" s="27"/>
      <c r="BA11" s="27"/>
      <c r="BB11" s="27"/>
      <c r="BC11" s="27"/>
      <c r="BD11" s="27"/>
      <c r="BE11" s="27"/>
      <c r="BF11" s="27"/>
      <c r="BG11" s="27"/>
      <c r="BH11" s="27"/>
      <c r="BI11" s="27"/>
      <c r="BJ11" s="27"/>
      <c r="BK11" s="27"/>
      <c r="BL11" s="27"/>
      <c r="BM11" s="27"/>
      <c r="BN11" s="27"/>
      <c r="BO11" s="27"/>
      <c r="BP11" s="76"/>
      <c r="BQ11" s="76"/>
      <c r="BR11" s="76"/>
      <c r="BS11" s="76"/>
      <c r="BT11" s="76"/>
      <c r="BU11" s="76"/>
      <c r="BV11" s="76"/>
      <c r="BW11" s="76"/>
      <c r="BX11" s="76"/>
      <c r="BY11" s="76"/>
      <c r="BZ11" s="76"/>
      <c r="CA11" s="76"/>
      <c r="CB11" s="76"/>
      <c r="CC11" s="76"/>
      <c r="CD11" s="76"/>
      <c r="CE11" s="76"/>
      <c r="CF11" s="76"/>
      <c r="CG11" s="76"/>
      <c r="CH11" s="76"/>
      <c r="CI11" s="27"/>
      <c r="CJ11" s="27"/>
      <c r="CK11" s="27"/>
      <c r="CL11" s="27"/>
      <c r="CM11" s="27"/>
      <c r="CN11" s="27"/>
      <c r="CO11" s="27"/>
      <c r="CP11" s="76"/>
      <c r="CQ11" s="76"/>
    </row>
    <row r="12" spans="1:119" ht="15" customHeight="1" x14ac:dyDescent="0.45">
      <c r="A12" s="27">
        <f>IF((A11)&lt;11,(A11),LEFT(A11,1)+RIGHT(A11,1))</f>
        <v>4</v>
      </c>
      <c r="B12" s="27">
        <f>IF((A12)&lt;11,(A12),LEFT(A12,1)+RIGHT(A12,1))</f>
        <v>4</v>
      </c>
      <c r="C12" s="180">
        <f>IF((A11)=19,1,(B12))</f>
        <v>4</v>
      </c>
      <c r="D12" s="180"/>
      <c r="J12" s="74"/>
      <c r="K12" s="74"/>
      <c r="L12" s="74"/>
      <c r="M12" s="74"/>
      <c r="N12" s="74"/>
      <c r="O12" s="74"/>
      <c r="P12" s="74"/>
      <c r="Q12" s="74"/>
      <c r="R12" s="74"/>
      <c r="S12" s="74"/>
      <c r="T12" s="74"/>
      <c r="U12" s="74"/>
      <c r="V12" s="74"/>
      <c r="W12" s="74"/>
      <c r="X12" s="74"/>
      <c r="Y12" s="74"/>
      <c r="Z12" s="74"/>
      <c r="AA12" s="74"/>
      <c r="AB12" s="74"/>
      <c r="AC12" s="74"/>
      <c r="AD12" s="74"/>
      <c r="AE12" s="74"/>
      <c r="AF12" s="74"/>
      <c r="AG12" s="74"/>
      <c r="AH12" s="74"/>
      <c r="BP12" s="76"/>
      <c r="BQ12" s="76"/>
      <c r="BR12" s="76"/>
      <c r="BS12" s="76"/>
      <c r="BT12" s="76"/>
      <c r="BU12" s="76"/>
      <c r="BV12" s="76"/>
      <c r="BW12" s="76"/>
      <c r="BX12" s="76"/>
      <c r="BY12" s="76"/>
      <c r="BZ12" s="76"/>
      <c r="CA12" s="76"/>
      <c r="CB12" s="76"/>
      <c r="CC12" s="76"/>
      <c r="CD12" s="76"/>
      <c r="CE12" s="76"/>
      <c r="CF12" s="76"/>
      <c r="CG12" s="76"/>
      <c r="CH12" s="76"/>
    </row>
    <row r="13" spans="1:119" x14ac:dyDescent="0.45">
      <c r="A13" s="661" t="str">
        <f>UPPER(_xlfn.CONCAT(B4:CO4))</f>
        <v>PRENOMS</v>
      </c>
      <c r="B13" s="661"/>
      <c r="C13" s="661"/>
      <c r="D13" s="661"/>
      <c r="E13" s="661"/>
      <c r="F13" s="661"/>
      <c r="G13" s="661"/>
      <c r="H13" s="661"/>
      <c r="I13" s="661"/>
      <c r="J13" s="661"/>
      <c r="K13" s="661"/>
      <c r="L13" s="661"/>
      <c r="M13" s="661"/>
      <c r="N13" s="661"/>
      <c r="O13" s="661"/>
      <c r="P13" s="661"/>
      <c r="Q13" s="661"/>
      <c r="R13" s="661"/>
      <c r="S13" s="661"/>
      <c r="T13" s="661"/>
      <c r="U13" s="661"/>
      <c r="V13" s="661"/>
      <c r="W13" s="661"/>
      <c r="X13" s="661"/>
      <c r="Y13" s="661"/>
      <c r="Z13" s="661"/>
      <c r="AA13" s="661"/>
      <c r="AB13" s="661"/>
      <c r="AC13" s="661"/>
      <c r="AD13" s="661"/>
      <c r="AE13" s="661"/>
      <c r="AF13" s="661"/>
      <c r="AG13" s="661"/>
      <c r="AH13" s="661"/>
      <c r="AI13" s="661"/>
      <c r="AJ13" s="661"/>
      <c r="AK13" s="661"/>
      <c r="AL13" s="661"/>
      <c r="AM13" s="661"/>
      <c r="AN13" s="661"/>
      <c r="AO13" s="661"/>
      <c r="AP13" s="661"/>
      <c r="AQ13" s="661"/>
      <c r="AR13" s="661"/>
      <c r="AS13" s="661"/>
      <c r="AT13" s="661"/>
      <c r="AU13" s="661"/>
      <c r="AV13" s="661"/>
      <c r="AW13" s="661"/>
      <c r="AX13" s="661"/>
      <c r="AY13" s="661"/>
      <c r="AZ13" s="661"/>
      <c r="BA13" s="661"/>
      <c r="BB13" s="661"/>
      <c r="BC13" s="661"/>
      <c r="BD13" s="661"/>
      <c r="BP13" s="76"/>
      <c r="BQ13" s="76"/>
      <c r="BR13" s="76"/>
      <c r="BS13" s="76"/>
      <c r="BT13" s="76"/>
      <c r="BU13" s="76"/>
      <c r="BV13" s="76"/>
      <c r="BW13" s="76"/>
      <c r="BX13" s="76"/>
      <c r="BY13" s="76"/>
      <c r="BZ13" s="76"/>
      <c r="CA13" s="76"/>
      <c r="CB13" s="76"/>
      <c r="CC13" s="76"/>
      <c r="CD13" s="76"/>
      <c r="CE13" s="76"/>
      <c r="CF13" s="76"/>
      <c r="CG13" s="76"/>
      <c r="CH13" s="76"/>
    </row>
    <row r="14" spans="1:119" ht="14.65" thickBot="1" x14ac:dyDescent="0.5">
      <c r="A14" s="661" t="str">
        <f>UPPER(_xlfn.CONCAT(B7:CO7))</f>
        <v>NOMS</v>
      </c>
      <c r="B14" s="661"/>
      <c r="C14" s="661"/>
      <c r="D14" s="661"/>
      <c r="E14" s="661"/>
      <c r="F14" s="661"/>
      <c r="G14" s="661"/>
      <c r="H14" s="661"/>
      <c r="I14" s="661"/>
      <c r="J14" s="661"/>
      <c r="K14" s="661"/>
      <c r="L14" s="661"/>
      <c r="M14" s="661"/>
      <c r="N14" s="661"/>
      <c r="O14" s="661"/>
      <c r="P14" s="661"/>
      <c r="Q14" s="661"/>
      <c r="R14" s="661"/>
      <c r="S14" s="661"/>
      <c r="T14" s="661"/>
      <c r="U14" s="661"/>
      <c r="V14" s="661"/>
      <c r="W14" s="661"/>
      <c r="X14" s="661"/>
      <c r="Y14" s="661"/>
      <c r="Z14" s="661"/>
      <c r="AA14" s="661"/>
      <c r="AB14" s="661"/>
      <c r="AC14" s="661"/>
      <c r="AD14" s="661"/>
      <c r="AE14" s="661"/>
      <c r="AF14" s="661"/>
      <c r="AG14" s="661"/>
      <c r="AH14" s="661"/>
      <c r="AI14" s="661"/>
      <c r="AJ14" s="661"/>
      <c r="AK14" s="661"/>
      <c r="AL14" s="661"/>
      <c r="AM14" s="661"/>
      <c r="AN14" s="661"/>
      <c r="AO14" s="661"/>
      <c r="AP14" s="661"/>
      <c r="AQ14" s="661"/>
      <c r="AR14" s="661"/>
      <c r="AS14" s="661"/>
      <c r="AT14" s="661"/>
      <c r="AU14" s="661"/>
      <c r="AV14" s="661"/>
      <c r="AW14" s="661"/>
      <c r="AX14" s="661"/>
      <c r="AY14" s="661"/>
      <c r="AZ14" s="661"/>
      <c r="BA14" s="661"/>
      <c r="BB14" s="661"/>
      <c r="BC14" s="661"/>
      <c r="BD14" s="661"/>
      <c r="BP14" s="76"/>
      <c r="BQ14" s="76"/>
      <c r="BR14" s="76"/>
      <c r="BS14" s="76"/>
      <c r="BT14" s="76"/>
      <c r="BU14" s="76"/>
      <c r="BV14" s="76"/>
      <c r="BW14" s="76"/>
      <c r="BX14" s="76"/>
      <c r="BY14" s="76"/>
      <c r="BZ14" s="76"/>
      <c r="CA14" s="76"/>
      <c r="CB14" s="76"/>
      <c r="CC14" s="76"/>
      <c r="CD14" s="76"/>
      <c r="CE14" s="76"/>
      <c r="CF14" s="76"/>
      <c r="CG14" s="76"/>
      <c r="CH14" s="76"/>
    </row>
    <row r="15" spans="1:119" ht="15" customHeight="1" thickBot="1" x14ac:dyDescent="0.5">
      <c r="G15" s="618" t="s">
        <v>3</v>
      </c>
      <c r="H15" s="618"/>
      <c r="I15" s="618"/>
      <c r="J15" s="618"/>
      <c r="K15" s="618"/>
      <c r="L15" s="618"/>
      <c r="M15" s="618"/>
      <c r="N15" s="618"/>
      <c r="O15" s="618"/>
      <c r="P15" s="618"/>
      <c r="Q15" s="618"/>
      <c r="R15" s="618"/>
      <c r="S15" s="618"/>
      <c r="T15" s="618"/>
      <c r="U15" s="618"/>
      <c r="V15" s="618"/>
      <c r="W15" s="618"/>
      <c r="X15" s="618"/>
      <c r="Y15" s="689" t="s">
        <v>91</v>
      </c>
      <c r="Z15" s="690"/>
      <c r="AA15" s="690"/>
      <c r="AB15" s="690"/>
      <c r="AC15" s="690"/>
      <c r="AD15" s="690"/>
      <c r="AE15" s="691"/>
      <c r="AF15" s="662" t="s">
        <v>45</v>
      </c>
      <c r="AG15" s="663"/>
      <c r="AH15" s="664"/>
      <c r="AI15" s="630" t="s">
        <v>127</v>
      </c>
      <c r="AJ15" s="631"/>
      <c r="AK15" s="631"/>
      <c r="AL15" s="631"/>
      <c r="AM15" s="631"/>
      <c r="AN15" s="631"/>
      <c r="AO15" s="631"/>
      <c r="AP15" s="631"/>
      <c r="AQ15" s="631"/>
      <c r="AR15" s="632"/>
      <c r="AS15" s="76"/>
      <c r="AT15" s="76"/>
      <c r="AU15" s="76"/>
      <c r="AV15" s="633"/>
      <c r="AW15" s="633"/>
      <c r="AX15" s="633"/>
      <c r="AY15" s="633"/>
      <c r="AZ15" s="636"/>
      <c r="BA15" s="634"/>
      <c r="BB15" s="634"/>
      <c r="BC15" s="634"/>
      <c r="BD15" s="634"/>
      <c r="BE15" s="634"/>
      <c r="BF15" s="76"/>
      <c r="BG15" s="76"/>
      <c r="BH15" s="76"/>
      <c r="BI15" s="76"/>
      <c r="BJ15" s="76"/>
      <c r="BK15" s="76"/>
      <c r="BL15" s="76"/>
      <c r="BM15" s="76"/>
      <c r="BN15" s="76"/>
      <c r="BO15" s="76"/>
      <c r="BP15" s="76"/>
      <c r="BQ15" s="76"/>
      <c r="BR15" s="76"/>
      <c r="BS15" s="76"/>
      <c r="BT15" s="76"/>
      <c r="BU15" s="76"/>
      <c r="BV15" s="76"/>
      <c r="BW15" s="76"/>
      <c r="BX15" s="76"/>
      <c r="BY15" s="76"/>
      <c r="BZ15" s="76"/>
      <c r="CA15" s="76"/>
      <c r="CB15" s="76"/>
      <c r="CC15" s="76"/>
      <c r="CD15" s="76"/>
      <c r="CE15" s="76"/>
    </row>
    <row r="16" spans="1:119" ht="14.45" customHeight="1" x14ac:dyDescent="0.45">
      <c r="A16" s="679" t="s">
        <v>3</v>
      </c>
      <c r="B16" s="680"/>
      <c r="C16" s="680"/>
      <c r="D16" s="680"/>
      <c r="E16" s="681"/>
      <c r="G16" s="618"/>
      <c r="H16" s="618"/>
      <c r="I16" s="618"/>
      <c r="J16" s="618"/>
      <c r="K16" s="618"/>
      <c r="L16" s="618"/>
      <c r="M16" s="618"/>
      <c r="N16" s="618"/>
      <c r="O16" s="618"/>
      <c r="P16" s="618"/>
      <c r="Q16" s="618"/>
      <c r="R16" s="618"/>
      <c r="S16" s="618"/>
      <c r="T16" s="618"/>
      <c r="U16" s="618"/>
      <c r="V16" s="618"/>
      <c r="W16" s="618"/>
      <c r="X16" s="618"/>
      <c r="Y16" s="692"/>
      <c r="Z16" s="693"/>
      <c r="AA16" s="693"/>
      <c r="AB16" s="693"/>
      <c r="AC16" s="693"/>
      <c r="AD16" s="693"/>
      <c r="AE16" s="694"/>
      <c r="AF16" s="665"/>
      <c r="AG16" s="666"/>
      <c r="AH16" s="667"/>
      <c r="AI16" s="168" t="s">
        <v>43</v>
      </c>
      <c r="AJ16" s="169" t="s">
        <v>46</v>
      </c>
      <c r="AK16" s="169" t="s">
        <v>44</v>
      </c>
      <c r="AL16" s="169" t="s">
        <v>164</v>
      </c>
      <c r="AM16" s="170" t="s">
        <v>162</v>
      </c>
      <c r="AN16" s="168" t="s">
        <v>17</v>
      </c>
      <c r="AO16" s="169" t="s">
        <v>19</v>
      </c>
      <c r="AP16" s="169" t="s">
        <v>18</v>
      </c>
      <c r="AQ16" s="169" t="s">
        <v>20</v>
      </c>
      <c r="AR16" s="170" t="s">
        <v>21</v>
      </c>
      <c r="AT16" s="76"/>
      <c r="AU16" s="76"/>
      <c r="AV16" s="633"/>
      <c r="AW16" s="633"/>
      <c r="AX16" s="633"/>
      <c r="AY16" s="633"/>
      <c r="AZ16" s="634"/>
      <c r="BA16" s="634"/>
      <c r="BB16" s="634"/>
      <c r="BC16" s="634"/>
      <c r="BD16" s="634"/>
      <c r="BE16" s="634"/>
      <c r="BF16" s="76"/>
      <c r="BG16" s="76"/>
      <c r="BH16" s="76"/>
      <c r="BI16" s="76"/>
      <c r="BJ16" s="76"/>
      <c r="BK16" s="76"/>
      <c r="BL16" s="76"/>
      <c r="BM16" s="76"/>
      <c r="BN16" s="76"/>
      <c r="BO16" s="76"/>
      <c r="BP16" s="76"/>
      <c r="BQ16" s="76"/>
      <c r="BR16" s="76"/>
      <c r="BS16" s="76"/>
      <c r="BT16" s="76"/>
      <c r="BU16" s="76"/>
      <c r="BV16" s="76"/>
      <c r="BW16" s="76"/>
      <c r="BX16" s="76"/>
      <c r="BY16" s="76"/>
      <c r="BZ16" s="76"/>
      <c r="CA16" s="76"/>
      <c r="CB16" s="76"/>
      <c r="CC16" s="76"/>
      <c r="CD16" s="76"/>
      <c r="CE16" s="76"/>
    </row>
    <row r="17" spans="1:83" ht="18.600000000000001" customHeight="1" thickBot="1" x14ac:dyDescent="0.5">
      <c r="A17" s="676" t="str">
        <f>"de votre Naissance le : "&amp; A11&amp;"/"&amp;B11&amp;"/"&amp;C11</f>
        <v>de votre Naissance le : 22/11/2025</v>
      </c>
      <c r="B17" s="677"/>
      <c r="C17" s="677"/>
      <c r="D17" s="677"/>
      <c r="E17" s="678"/>
      <c r="G17" s="682" t="s">
        <v>536</v>
      </c>
      <c r="H17" s="682"/>
      <c r="I17" s="682"/>
      <c r="J17" s="682"/>
      <c r="K17" s="682"/>
      <c r="L17" s="682"/>
      <c r="M17" s="682"/>
      <c r="N17" s="682"/>
      <c r="O17" s="682"/>
      <c r="P17" s="682"/>
      <c r="Q17" s="682"/>
      <c r="R17" s="682"/>
      <c r="S17" s="682"/>
      <c r="T17" s="682"/>
      <c r="U17" s="682"/>
      <c r="V17" s="682"/>
      <c r="W17" s="682"/>
      <c r="X17" s="682"/>
      <c r="Y17" s="692"/>
      <c r="Z17" s="693"/>
      <c r="AA17" s="693"/>
      <c r="AB17" s="693"/>
      <c r="AC17" s="693"/>
      <c r="AD17" s="693"/>
      <c r="AE17" s="694"/>
      <c r="AF17" s="665"/>
      <c r="AG17" s="666"/>
      <c r="AH17" s="667"/>
      <c r="AI17" s="70">
        <f>Cycle_1_AN!B4</f>
        <v>22</v>
      </c>
      <c r="AJ17" s="68">
        <f>Cycle_1_AN!D5</f>
        <v>9</v>
      </c>
      <c r="AK17" s="234">
        <f>Cycle_1_AN!C5</f>
        <v>11</v>
      </c>
      <c r="AL17" s="68">
        <f>Cycle_1_AN!E5</f>
        <v>7</v>
      </c>
      <c r="AM17" s="71">
        <f>Cycle_1_AN!F5</f>
        <v>10</v>
      </c>
      <c r="AN17" s="72">
        <f>Cycle_1_AN!G5</f>
        <v>53</v>
      </c>
      <c r="AO17" s="69">
        <f>Cycle_1_AN!I5</f>
        <v>4</v>
      </c>
      <c r="AP17" s="233">
        <f>Cycle_1_AN!H4</f>
        <v>7</v>
      </c>
      <c r="AQ17" s="69">
        <f>Cycle_1_AN!J5</f>
        <v>2</v>
      </c>
      <c r="AR17" s="73">
        <f>Cycle_1_AN!K5</f>
        <v>5</v>
      </c>
      <c r="AT17" s="76"/>
      <c r="AU17" s="76"/>
      <c r="AV17" s="633"/>
      <c r="AW17" s="635"/>
      <c r="AX17" s="635"/>
      <c r="AY17" s="635"/>
      <c r="AZ17" s="636"/>
      <c r="BA17" s="636"/>
      <c r="BB17" s="636"/>
      <c r="BC17" s="636"/>
      <c r="BD17" s="636"/>
      <c r="BE17" s="636"/>
      <c r="BF17" s="76"/>
      <c r="BG17" s="76"/>
      <c r="BH17" s="76"/>
      <c r="BI17" s="76"/>
      <c r="BJ17" s="76"/>
      <c r="BK17" s="76"/>
      <c r="BL17" s="76"/>
      <c r="BM17" s="76"/>
      <c r="BN17" s="76"/>
      <c r="BO17" s="76"/>
      <c r="BP17" s="76"/>
      <c r="BQ17" s="76"/>
      <c r="BR17" s="76"/>
      <c r="BS17" s="76"/>
      <c r="BT17" s="76"/>
      <c r="BU17" s="76"/>
      <c r="BV17" s="76"/>
      <c r="BW17" s="76"/>
      <c r="BX17" s="76"/>
      <c r="BY17" s="76"/>
      <c r="BZ17" s="76"/>
      <c r="CA17" s="76"/>
      <c r="CB17" s="76"/>
      <c r="CC17" s="76"/>
      <c r="CD17" s="76"/>
      <c r="CE17" s="76"/>
    </row>
    <row r="18" spans="1:83" ht="14.45" customHeight="1" x14ac:dyDescent="0.45">
      <c r="B18" s="180">
        <f>IF((A11)&gt;10,A11,AI17)</f>
        <v>22</v>
      </c>
      <c r="C18" s="180">
        <f>IF((B11)&gt;10,B11,AJ17)</f>
        <v>11</v>
      </c>
      <c r="D18" s="180"/>
      <c r="Y18" s="692"/>
      <c r="Z18" s="693"/>
      <c r="AA18" s="693"/>
      <c r="AB18" s="693"/>
      <c r="AC18" s="693"/>
      <c r="AD18" s="693"/>
      <c r="AE18" s="694"/>
      <c r="AF18" s="665"/>
      <c r="AG18" s="666"/>
      <c r="AH18" s="667"/>
      <c r="AI18" s="619" t="s">
        <v>13</v>
      </c>
      <c r="AJ18" s="620"/>
      <c r="AK18" s="621"/>
      <c r="AL18" s="652" t="s">
        <v>1</v>
      </c>
      <c r="AM18" s="653"/>
      <c r="AN18" s="619" t="s">
        <v>137</v>
      </c>
      <c r="AO18" s="620"/>
      <c r="AP18" s="621"/>
      <c r="AQ18" s="652" t="s">
        <v>132</v>
      </c>
      <c r="AR18" s="653"/>
      <c r="AS18" s="76"/>
      <c r="AT18" s="76"/>
      <c r="AU18" s="76"/>
      <c r="AV18" s="76"/>
      <c r="AW18" s="76"/>
      <c r="AX18" s="76" t="s">
        <v>331</v>
      </c>
      <c r="AY18" s="76"/>
      <c r="AZ18" s="76"/>
      <c r="BA18" s="76"/>
      <c r="BB18" s="76"/>
      <c r="BC18" s="279"/>
      <c r="BD18" s="279"/>
      <c r="BE18" s="279"/>
      <c r="BF18" s="279"/>
      <c r="BG18" s="279"/>
      <c r="BH18" s="279"/>
      <c r="BI18" s="279"/>
      <c r="BJ18" s="279"/>
      <c r="BK18" s="279"/>
      <c r="BL18" s="279"/>
      <c r="BM18" s="279"/>
      <c r="BN18" s="279"/>
      <c r="BO18" s="279"/>
      <c r="BP18" s="279"/>
      <c r="BQ18" s="279"/>
      <c r="BR18" s="279"/>
      <c r="BS18" s="76"/>
      <c r="BT18" s="76"/>
      <c r="BU18" s="76"/>
      <c r="BV18" s="76"/>
      <c r="BW18" s="76"/>
      <c r="BX18" s="76"/>
      <c r="BY18" s="76"/>
      <c r="BZ18" s="76"/>
      <c r="CA18" s="76"/>
      <c r="CB18" s="76"/>
      <c r="CC18" s="76"/>
      <c r="CD18" s="76"/>
      <c r="CE18" s="76"/>
    </row>
    <row r="19" spans="1:83" ht="14.45" customHeight="1" thickBot="1" x14ac:dyDescent="0.5">
      <c r="A19" s="27"/>
      <c r="C19" s="180" t="str">
        <f>IF((C20)=1,13,IF((C20)=2,14,IF((C20)=3,15,IF((C20)=4,16,IF((C20)=5,17,IF((C20)=6,18,IF((C20)=7,19,IF((C20)=8,20,IF((C20)=9,21,IF((C20)=10,22,IF((C20)=11,23,IF((C20)=12,24,"?"))))))))))))</f>
        <v>?</v>
      </c>
      <c r="D19" s="180"/>
      <c r="E19" s="77"/>
      <c r="Y19" s="695"/>
      <c r="Z19" s="696"/>
      <c r="AA19" s="696"/>
      <c r="AB19" s="696"/>
      <c r="AC19" s="696"/>
      <c r="AD19" s="696"/>
      <c r="AE19" s="697"/>
      <c r="AF19" s="668"/>
      <c r="AG19" s="669"/>
      <c r="AH19" s="670"/>
      <c r="AI19" s="656">
        <f>B11</f>
        <v>11</v>
      </c>
      <c r="AJ19" s="657"/>
      <c r="AK19" s="658"/>
      <c r="AL19" s="673">
        <f>AL17+AM17</f>
        <v>17</v>
      </c>
      <c r="AM19" s="674"/>
      <c r="AN19" s="622">
        <f>L31</f>
        <v>22</v>
      </c>
      <c r="AO19" s="623"/>
      <c r="AP19" s="624"/>
      <c r="AQ19" s="654">
        <f>AC46</f>
        <v>53</v>
      </c>
      <c r="AR19" s="655"/>
      <c r="AS19" s="76"/>
      <c r="AT19" s="76"/>
      <c r="AU19" s="76"/>
      <c r="AV19" s="76"/>
      <c r="AW19" s="76"/>
      <c r="AX19" s="76"/>
      <c r="AY19" s="76"/>
      <c r="AZ19" s="76"/>
      <c r="BA19" s="76"/>
      <c r="BB19" s="76"/>
      <c r="BC19" s="80"/>
      <c r="BD19" s="80"/>
      <c r="BE19" s="80"/>
      <c r="BF19" s="80"/>
      <c r="BG19" s="80"/>
      <c r="BH19" s="80"/>
      <c r="BI19" s="80"/>
      <c r="BJ19" s="553"/>
      <c r="BK19" s="553"/>
      <c r="BL19" s="80"/>
      <c r="BM19" s="80"/>
      <c r="BN19" s="80"/>
      <c r="BO19" s="80"/>
      <c r="BP19" s="80"/>
      <c r="BQ19" s="80"/>
      <c r="BR19" s="80"/>
      <c r="BS19" s="76"/>
      <c r="BT19" s="76"/>
      <c r="BU19" s="76"/>
      <c r="BV19" s="76"/>
      <c r="BW19" s="76"/>
      <c r="BX19" s="76"/>
      <c r="BY19" s="76"/>
      <c r="BZ19" s="76"/>
      <c r="CA19" s="76"/>
      <c r="CB19" s="76"/>
      <c r="CC19" s="76"/>
      <c r="CD19" s="76"/>
      <c r="CE19" s="76"/>
    </row>
    <row r="20" spans="1:83" ht="15" customHeight="1" thickBot="1" x14ac:dyDescent="0.5">
      <c r="A20" s="192"/>
      <c r="C20" s="193">
        <f>C11</f>
        <v>2025</v>
      </c>
      <c r="D20" s="180"/>
      <c r="E20" s="77"/>
      <c r="Y20" s="77"/>
      <c r="Z20" s="77"/>
      <c r="AA20" s="77"/>
      <c r="AB20" s="77"/>
      <c r="AC20" s="77"/>
      <c r="AD20" s="77"/>
      <c r="AE20" s="77"/>
      <c r="AS20" s="76"/>
      <c r="AT20" s="76"/>
      <c r="AU20" s="76"/>
      <c r="AV20" s="76"/>
      <c r="AW20" s="76"/>
      <c r="AX20" s="76"/>
      <c r="AY20" s="76"/>
      <c r="AZ20" s="76"/>
      <c r="BA20" s="76"/>
      <c r="BB20" s="76"/>
      <c r="BC20" s="80"/>
      <c r="BD20" s="80"/>
      <c r="BE20" s="80"/>
      <c r="BF20" s="80"/>
      <c r="BG20" s="80"/>
      <c r="BH20" s="80"/>
      <c r="BI20" s="80"/>
      <c r="BJ20" s="553"/>
      <c r="BK20" s="553"/>
      <c r="BL20" s="80"/>
      <c r="BM20" s="80"/>
      <c r="BN20" s="80"/>
      <c r="BO20" s="80"/>
      <c r="BP20" s="80"/>
      <c r="BQ20" s="80"/>
      <c r="BR20" s="80"/>
      <c r="BS20" s="76"/>
      <c r="BT20" s="76"/>
      <c r="BU20" s="76"/>
      <c r="BV20" s="76"/>
      <c r="BW20" s="76"/>
      <c r="BX20" s="76"/>
      <c r="BY20" s="76"/>
      <c r="BZ20" s="76"/>
      <c r="CA20" s="76"/>
      <c r="CB20" s="76"/>
      <c r="CC20" s="76"/>
      <c r="CD20" s="76"/>
      <c r="CE20" s="76"/>
    </row>
    <row r="21" spans="1:83" ht="14.45" customHeight="1" x14ac:dyDescent="0.45">
      <c r="A21" s="27"/>
      <c r="B21" s="180">
        <f>63-BL29</f>
        <v>10</v>
      </c>
      <c r="C21" s="180" t="e">
        <f>25-C19</f>
        <v>#VALUE!</v>
      </c>
      <c r="D21" s="27"/>
      <c r="E21" s="76"/>
      <c r="X21" s="77"/>
      <c r="Y21" s="850" t="s">
        <v>150</v>
      </c>
      <c r="Z21" s="851"/>
      <c r="AA21" s="851"/>
      <c r="AB21" s="851"/>
      <c r="AC21" s="307" t="s">
        <v>353</v>
      </c>
      <c r="AD21" s="852" t="s">
        <v>149</v>
      </c>
      <c r="AE21" s="852"/>
      <c r="AF21" s="852"/>
      <c r="AG21" s="853"/>
      <c r="AH21" s="270"/>
      <c r="AI21" s="630" t="s">
        <v>92</v>
      </c>
      <c r="AJ21" s="631"/>
      <c r="AK21" s="631"/>
      <c r="AL21" s="631"/>
      <c r="AM21" s="631"/>
      <c r="AN21" s="631"/>
      <c r="AO21" s="631"/>
      <c r="AP21" s="631"/>
      <c r="AQ21" s="631"/>
      <c r="AR21" s="632"/>
      <c r="AS21" s="76"/>
      <c r="AT21" s="76"/>
      <c r="AU21" s="76"/>
      <c r="AV21" s="76"/>
      <c r="AW21" s="76">
        <f>IF((AA25) &lt; 10,(AA25),LEFT(AA25,1)+RIGHT(AA25,1))</f>
        <v>8</v>
      </c>
      <c r="AX21" s="76">
        <f>IF((AW21) &lt; 10,(AW21),LEFT(AW21,1)+RIGHT(AW21,1))</f>
        <v>8</v>
      </c>
      <c r="AY21" s="76"/>
      <c r="AZ21" s="76"/>
      <c r="BA21" s="76"/>
      <c r="BB21" s="76"/>
      <c r="BC21" s="80"/>
      <c r="BD21" s="80"/>
      <c r="BE21" s="80"/>
      <c r="BF21" s="80"/>
      <c r="BG21" s="395">
        <f>IF((BI21) &lt; 11,(BI21),LEFT(BI21,1)+RIGHT(BI21,1))</f>
        <v>4</v>
      </c>
      <c r="BH21" s="395">
        <f>AI17</f>
        <v>22</v>
      </c>
      <c r="BI21" s="395">
        <f>IF((BH21) &lt; 11,(BH21),LEFT(BH21,1)+RIGHT(BH21,1))</f>
        <v>4</v>
      </c>
      <c r="BJ21" s="80"/>
      <c r="BK21" s="80"/>
      <c r="BL21" s="396" t="s">
        <v>155</v>
      </c>
      <c r="BM21" s="80"/>
      <c r="BN21" s="80"/>
      <c r="BO21" s="80"/>
      <c r="BP21" s="80"/>
      <c r="BQ21" s="80"/>
      <c r="BR21" s="80"/>
      <c r="BS21" s="76"/>
      <c r="BT21" s="76"/>
      <c r="BU21" s="76"/>
      <c r="BV21" s="76"/>
      <c r="BW21" s="76"/>
      <c r="BX21" s="76"/>
      <c r="BY21" s="76"/>
      <c r="BZ21" s="76"/>
      <c r="CA21" s="76"/>
      <c r="CB21" s="76"/>
      <c r="CC21" s="76"/>
      <c r="CD21" s="76"/>
      <c r="CE21" s="76"/>
    </row>
    <row r="22" spans="1:83" ht="16.149999999999999" thickBot="1" x14ac:dyDescent="0.5">
      <c r="A22" s="27"/>
      <c r="B22" s="77"/>
      <c r="C22" s="76"/>
      <c r="D22" s="77"/>
      <c r="E22" s="77"/>
      <c r="H22" s="615"/>
      <c r="I22" s="615"/>
      <c r="O22" s="615"/>
      <c r="P22" s="615"/>
      <c r="W22" s="77"/>
      <c r="X22" s="77"/>
      <c r="Y22" s="271"/>
      <c r="Z22" s="250"/>
      <c r="AA22" s="250"/>
      <c r="AB22" s="854" t="s">
        <v>136</v>
      </c>
      <c r="AC22" s="854"/>
      <c r="AD22" s="854"/>
      <c r="AE22" s="301" t="s">
        <v>164</v>
      </c>
      <c r="AF22" s="250"/>
      <c r="AG22" s="282"/>
      <c r="AH22" s="270"/>
      <c r="AI22" s="628" t="s">
        <v>359</v>
      </c>
      <c r="AJ22" s="629"/>
      <c r="AK22" s="629"/>
      <c r="AL22" s="629"/>
      <c r="AM22" s="629"/>
      <c r="AN22" s="629"/>
      <c r="AO22" s="629"/>
      <c r="AP22" s="626">
        <f>AQ19</f>
        <v>53</v>
      </c>
      <c r="AQ22" s="626"/>
      <c r="AR22" s="627"/>
      <c r="AS22" s="76"/>
      <c r="AT22" s="76"/>
      <c r="AU22" s="76"/>
      <c r="AV22" s="76"/>
      <c r="AW22" s="76"/>
      <c r="AX22" s="76"/>
      <c r="AY22" s="76"/>
      <c r="AZ22" s="76"/>
      <c r="BA22" s="76"/>
      <c r="BB22" s="76"/>
      <c r="BC22" s="80"/>
      <c r="BD22" s="80"/>
      <c r="BE22" s="80"/>
      <c r="BF22" s="80"/>
      <c r="BG22" s="395">
        <f>IF((BI22) &lt; 11,(BI22),LEFT(BI22,1)+RIGHT(BI22,1))</f>
        <v>8</v>
      </c>
      <c r="BH22" s="272">
        <f>AL17+AM17</f>
        <v>17</v>
      </c>
      <c r="BI22" s="395">
        <f>IF((BH22) &lt; 11,(BH22),LEFT(BH22,1)+RIGHT(BH22,1))</f>
        <v>8</v>
      </c>
      <c r="BJ22" s="553"/>
      <c r="BK22" s="553"/>
      <c r="BL22" s="396">
        <f>IF((BL51+BG51)&lt;13,(BL51+BG51),LEFT(BL51+BG51)+RIGHT(BL51+BG51))</f>
        <v>4</v>
      </c>
      <c r="BM22" s="80"/>
      <c r="BN22" s="80"/>
      <c r="BO22" s="80"/>
      <c r="BP22" s="80"/>
      <c r="BQ22" s="80"/>
      <c r="BR22" s="80"/>
      <c r="BS22" s="76"/>
      <c r="BT22" s="76"/>
      <c r="BU22" s="76"/>
      <c r="BV22" s="76"/>
      <c r="BW22" s="76"/>
      <c r="BX22" s="76"/>
      <c r="BY22" s="76"/>
      <c r="BZ22" s="76"/>
      <c r="CA22" s="76"/>
      <c r="CB22" s="76"/>
      <c r="CC22" s="76"/>
      <c r="CD22" s="76"/>
      <c r="CE22" s="76"/>
    </row>
    <row r="23" spans="1:83" ht="15.75" customHeight="1" thickBot="1" x14ac:dyDescent="0.5">
      <c r="A23" s="197" t="s">
        <v>146</v>
      </c>
      <c r="B23" s="180"/>
      <c r="G23" s="615"/>
      <c r="H23" s="615"/>
      <c r="P23" s="615"/>
      <c r="Q23" s="615"/>
      <c r="X23" s="77"/>
      <c r="Y23" s="271"/>
      <c r="Z23" s="284"/>
      <c r="AA23" s="285">
        <f>AQ17+AR17</f>
        <v>7</v>
      </c>
      <c r="AB23" s="284"/>
      <c r="AC23" s="283"/>
      <c r="AD23" s="283"/>
      <c r="AE23" s="285">
        <f>AI17</f>
        <v>22</v>
      </c>
      <c r="AF23" s="283"/>
      <c r="AG23" s="282"/>
      <c r="AH23" s="270"/>
      <c r="AI23" s="637" t="s">
        <v>136</v>
      </c>
      <c r="AJ23" s="638"/>
      <c r="AK23" s="638"/>
      <c r="AL23" s="639"/>
      <c r="AM23" s="640" t="str">
        <f>"Céleste : "&amp;AX21&amp;" / Terrestre : "&amp;AX23</f>
        <v>Céleste : 8 / Terrestre : 5</v>
      </c>
      <c r="AN23" s="641"/>
      <c r="AO23" s="641"/>
      <c r="AP23" s="641"/>
      <c r="AQ23" s="641"/>
      <c r="AR23" s="642"/>
      <c r="AS23" s="76"/>
      <c r="AT23" s="76"/>
      <c r="AU23" s="76"/>
      <c r="AV23" s="76"/>
      <c r="AW23" s="76">
        <f>IF((AE25) &lt; 11,(AE25),LEFT(AE25,1)+RIGHT(AE25,1))</f>
        <v>14</v>
      </c>
      <c r="AX23" s="76">
        <f>IF((AW23) &lt; 11,(AW23),LEFT(AW23,1)+RIGHT(AW23,1))</f>
        <v>5</v>
      </c>
      <c r="AY23" s="76"/>
      <c r="AZ23" s="76"/>
      <c r="BA23" s="76"/>
      <c r="BB23" s="76"/>
      <c r="BC23" s="80"/>
      <c r="BD23" s="80"/>
      <c r="BE23" s="80"/>
      <c r="BF23" s="80"/>
      <c r="BG23" s="80"/>
      <c r="BH23" s="80"/>
      <c r="BI23" s="80"/>
      <c r="BJ23" s="553"/>
      <c r="BK23" s="553"/>
      <c r="BL23" s="80"/>
      <c r="BM23" s="80"/>
      <c r="BN23" s="80"/>
      <c r="BO23" s="80"/>
      <c r="BP23" s="80"/>
      <c r="BQ23" s="76"/>
      <c r="BX23" s="76"/>
      <c r="BY23" s="76"/>
      <c r="BZ23" s="76"/>
      <c r="CA23" s="76"/>
      <c r="CB23" s="76"/>
      <c r="CC23" s="76"/>
      <c r="CD23" s="76"/>
      <c r="CE23" s="76"/>
    </row>
    <row r="24" spans="1:83" ht="14.65" customHeight="1" thickBot="1" x14ac:dyDescent="0.5">
      <c r="A24" s="180">
        <f>AP17+AL17+AR17+AJ17</f>
        <v>28</v>
      </c>
      <c r="B24" s="180">
        <f>IF((A24)&lt;11,(A24),LEFT(A24,1)+RIGHT(A24,1))</f>
        <v>10</v>
      </c>
      <c r="X24" s="77"/>
      <c r="Y24" s="281"/>
      <c r="Z24" s="284"/>
      <c r="AA24" s="290"/>
      <c r="AB24" s="284"/>
      <c r="AC24" s="283"/>
      <c r="AD24" s="283"/>
      <c r="AE24" s="286"/>
      <c r="AF24" s="283"/>
      <c r="AG24" s="282"/>
      <c r="AH24" s="270"/>
      <c r="AI24" s="707" t="s">
        <v>336</v>
      </c>
      <c r="AJ24" s="708"/>
      <c r="AK24" s="708"/>
      <c r="AL24" s="709"/>
      <c r="AM24" s="720">
        <f>AI17</f>
        <v>22</v>
      </c>
      <c r="AN24" s="721"/>
      <c r="AO24" s="721"/>
      <c r="AP24" s="721"/>
      <c r="AQ24" s="721"/>
      <c r="AR24" s="722"/>
      <c r="AS24" s="76"/>
      <c r="AT24" s="76"/>
      <c r="AU24" s="76"/>
      <c r="AV24" s="76"/>
      <c r="AW24" s="76"/>
      <c r="AX24" s="76"/>
      <c r="AY24" s="76"/>
      <c r="AZ24" s="76"/>
      <c r="BA24" s="76"/>
      <c r="BB24" s="76"/>
      <c r="BC24" s="80"/>
      <c r="BD24" s="80"/>
      <c r="BE24" s="80"/>
      <c r="BF24" s="80"/>
      <c r="BG24" s="80"/>
      <c r="BH24" s="80"/>
      <c r="BI24" s="80"/>
      <c r="BJ24" s="553"/>
      <c r="BK24" s="553"/>
      <c r="BL24" s="80"/>
      <c r="BM24" s="80"/>
      <c r="BN24" s="80"/>
      <c r="BO24" s="80"/>
      <c r="BP24" s="80"/>
      <c r="BQ24" s="76"/>
      <c r="BX24" s="76"/>
      <c r="BY24" s="76"/>
      <c r="BZ24" s="76"/>
      <c r="CA24" s="76"/>
      <c r="CB24" s="76"/>
      <c r="CC24" s="76"/>
      <c r="CD24" s="76"/>
      <c r="CE24" s="76"/>
    </row>
    <row r="25" spans="1:83" x14ac:dyDescent="0.45">
      <c r="A25" s="180">
        <f>AO17+AM17+AQ17+AK17</f>
        <v>27</v>
      </c>
      <c r="B25" s="180">
        <f>IF((A25)&lt;11,(A25),LEFT(A25,1)+RIGHT(A25,1))</f>
        <v>9</v>
      </c>
      <c r="W25" s="77"/>
      <c r="X25" s="77"/>
      <c r="Y25" s="281"/>
      <c r="Z25" s="292">
        <f>AO17</f>
        <v>4</v>
      </c>
      <c r="AA25" s="294">
        <f>AA23+AB25+AA27+Z25</f>
        <v>71</v>
      </c>
      <c r="AB25" s="293">
        <f>AP17</f>
        <v>7</v>
      </c>
      <c r="AC25" s="302" t="s">
        <v>145</v>
      </c>
      <c r="AD25" s="288">
        <f>AK17</f>
        <v>11</v>
      </c>
      <c r="AE25" s="296">
        <f>AE23+AF25+AE27+AD25</f>
        <v>59</v>
      </c>
      <c r="AF25" s="289">
        <f>AJ17</f>
        <v>9</v>
      </c>
      <c r="AG25" s="304" t="s">
        <v>163</v>
      </c>
      <c r="AH25" s="280"/>
      <c r="AI25" s="707" t="s">
        <v>334</v>
      </c>
      <c r="AJ25" s="708"/>
      <c r="AK25" s="708"/>
      <c r="AL25" s="709"/>
      <c r="AM25" s="720">
        <f>AK17</f>
        <v>11</v>
      </c>
      <c r="AN25" s="721"/>
      <c r="AO25" s="721"/>
      <c r="AP25" s="721"/>
      <c r="AQ25" s="721"/>
      <c r="AR25" s="722"/>
      <c r="AS25" s="76"/>
      <c r="AT25" s="76"/>
      <c r="AU25" s="76"/>
      <c r="AV25" s="76"/>
      <c r="AW25" s="185">
        <f>AL19</f>
        <v>17</v>
      </c>
      <c r="AX25" s="76">
        <f>IF((AW25) &lt; 11,(AW25),LEFT(AW25,1)+RIGHT(AW25,1))</f>
        <v>8</v>
      </c>
      <c r="AY25" s="76"/>
      <c r="AZ25" s="76"/>
      <c r="BA25" s="76"/>
      <c r="BB25" s="76"/>
      <c r="BC25" s="80"/>
      <c r="BD25" s="80"/>
      <c r="BE25" s="80"/>
      <c r="BF25" s="395"/>
      <c r="BG25" s="395" t="s">
        <v>145</v>
      </c>
      <c r="BH25" s="395">
        <f>AJ17+AP17+AL17+AM17</f>
        <v>33</v>
      </c>
      <c r="BI25" s="395">
        <f>IF((BH25) &gt; 99,LEFT(BH25,2)+RIGHT(BH25,1), IF((BH25) &lt; 11,(BH25),LEFT(BH25,1)+RIGHT(BH25,1)))</f>
        <v>6</v>
      </c>
      <c r="BJ25" s="395">
        <f>IF((BI25) &lt; 11,(BI25),LEFT(BI25,1)+RIGHT(BI25,1))</f>
        <v>6</v>
      </c>
      <c r="BK25" s="395"/>
      <c r="BL25" s="553" t="s">
        <v>152</v>
      </c>
      <c r="BM25" s="553"/>
      <c r="BN25" s="76"/>
      <c r="BO25" s="76"/>
      <c r="BP25" s="76"/>
      <c r="BQ25" s="76"/>
      <c r="BX25" s="76"/>
      <c r="BY25" s="76"/>
      <c r="BZ25" s="76"/>
      <c r="CA25" s="76"/>
      <c r="CB25" s="76"/>
      <c r="CC25" s="76"/>
      <c r="CD25" s="76"/>
      <c r="CE25" s="76"/>
    </row>
    <row r="26" spans="1:83" ht="14.45" customHeight="1" x14ac:dyDescent="0.45">
      <c r="A26" s="27"/>
      <c r="B26" s="180"/>
      <c r="W26" s="77"/>
      <c r="X26" s="77"/>
      <c r="Y26" s="281"/>
      <c r="Z26" s="284"/>
      <c r="AA26" s="290"/>
      <c r="AB26" s="284"/>
      <c r="AC26" s="283"/>
      <c r="AD26" s="283"/>
      <c r="AE26" s="286"/>
      <c r="AF26" s="283"/>
      <c r="AG26" s="282"/>
      <c r="AH26" s="280"/>
      <c r="AI26" s="643" t="s">
        <v>335</v>
      </c>
      <c r="AJ26" s="644"/>
      <c r="AK26" s="644"/>
      <c r="AL26" s="645"/>
      <c r="AM26" s="723">
        <f>AJ17</f>
        <v>9</v>
      </c>
      <c r="AN26" s="724"/>
      <c r="AO26" s="724"/>
      <c r="AP26" s="724"/>
      <c r="AQ26" s="724"/>
      <c r="AR26" s="725"/>
      <c r="AS26" s="76"/>
      <c r="AT26" s="76"/>
      <c r="AU26" s="76"/>
      <c r="AV26" s="76"/>
      <c r="AW26" s="76"/>
      <c r="AX26" s="76"/>
      <c r="AY26" s="76"/>
      <c r="AZ26" s="76"/>
      <c r="BA26" s="76"/>
      <c r="BB26" s="76"/>
      <c r="BC26" s="80"/>
      <c r="BD26" s="80"/>
      <c r="BE26" s="80"/>
      <c r="BF26" s="395"/>
      <c r="BG26" s="395" t="s">
        <v>125</v>
      </c>
      <c r="BH26" s="395">
        <f>AO17+AK17+AQ17+AR17</f>
        <v>22</v>
      </c>
      <c r="BI26" s="395">
        <f>IF((BH26) &gt; 99,LEFT(BH26,2)+RIGHT(BH26,1), IF((BH26) &lt; 11,(BH26),LEFT(BH26,1)+RIGHT(BH26,1)))</f>
        <v>4</v>
      </c>
      <c r="BJ26" s="395">
        <f>IF((BI26) &lt; 11,(BI26),LEFT(BI26,1)+RIGHT(BI26,1))</f>
        <v>4</v>
      </c>
      <c r="BK26" s="395"/>
      <c r="BL26" s="80">
        <f>IF((AN17) &lt; 11,(AN17),LEFT(AN17,1)+RIGHT(AN17,1))</f>
        <v>8</v>
      </c>
      <c r="BM26" s="80">
        <f>IF((BL26) &lt; 11,(BL26),LEFT(BL26,1)+RIGHT(BL26,1))</f>
        <v>8</v>
      </c>
      <c r="BN26" s="76"/>
      <c r="BO26" s="279"/>
      <c r="BP26" s="279"/>
      <c r="BQ26" s="76"/>
      <c r="BX26" s="76"/>
      <c r="BY26" s="76"/>
      <c r="BZ26" s="76"/>
      <c r="CA26" s="76"/>
      <c r="CB26" s="76"/>
      <c r="CC26" s="76"/>
      <c r="CD26" s="76"/>
      <c r="CE26" s="76"/>
    </row>
    <row r="27" spans="1:83" ht="15" customHeight="1" thickBot="1" x14ac:dyDescent="0.5">
      <c r="W27" s="77"/>
      <c r="X27" s="77"/>
      <c r="Y27" s="281"/>
      <c r="Z27" s="269"/>
      <c r="AA27" s="291">
        <f>AP22</f>
        <v>53</v>
      </c>
      <c r="AB27" s="855" t="s">
        <v>337</v>
      </c>
      <c r="AC27" s="855"/>
      <c r="AD27" s="855"/>
      <c r="AE27" s="287">
        <f>AL19</f>
        <v>17</v>
      </c>
      <c r="AF27" s="269"/>
      <c r="AG27" s="282"/>
      <c r="AH27" s="270"/>
      <c r="AI27" s="857" t="s">
        <v>492</v>
      </c>
      <c r="AJ27" s="858"/>
      <c r="AK27" s="858"/>
      <c r="AL27" s="859"/>
      <c r="AM27" s="860" t="str">
        <f>AL17&amp; " + "&amp;AM17&amp;" = "&amp;AL19</f>
        <v>7 + 10 = 17</v>
      </c>
      <c r="AN27" s="861"/>
      <c r="AO27" s="861"/>
      <c r="AP27" s="861"/>
      <c r="AQ27" s="861"/>
      <c r="AR27" s="862"/>
      <c r="AS27" s="76"/>
      <c r="AT27" s="76"/>
      <c r="AU27" s="76"/>
      <c r="AV27" s="76"/>
      <c r="AW27" s="76"/>
      <c r="AX27" s="76"/>
      <c r="AY27" s="76"/>
      <c r="AZ27" s="76"/>
      <c r="BA27" s="76"/>
      <c r="BB27" s="76"/>
      <c r="BC27" s="80"/>
      <c r="BD27" s="80"/>
      <c r="BE27" s="80"/>
      <c r="BF27" s="395"/>
      <c r="BG27" s="395"/>
      <c r="BH27" s="395"/>
      <c r="BI27" s="395"/>
      <c r="BJ27" s="395"/>
      <c r="BK27" s="395"/>
      <c r="BL27" s="76"/>
      <c r="BM27" s="76"/>
      <c r="BN27" s="76"/>
      <c r="BO27" s="80"/>
      <c r="BP27" s="80"/>
      <c r="BQ27" s="76"/>
      <c r="BX27" s="76"/>
      <c r="BY27" s="76"/>
      <c r="BZ27" s="76"/>
      <c r="CA27" s="76"/>
      <c r="CB27" s="76"/>
      <c r="CC27" s="76"/>
      <c r="CD27" s="76"/>
      <c r="CE27" s="76"/>
    </row>
    <row r="28" spans="1:83" ht="16.149999999999999" thickBot="1" x14ac:dyDescent="0.5">
      <c r="L28" s="29"/>
      <c r="W28" s="77"/>
      <c r="X28" s="77"/>
      <c r="Y28" s="161"/>
      <c r="Z28" s="162"/>
      <c r="AA28" s="162"/>
      <c r="AB28" s="856"/>
      <c r="AC28" s="856"/>
      <c r="AD28" s="856"/>
      <c r="AE28" s="303" t="s">
        <v>333</v>
      </c>
      <c r="AF28" s="162"/>
      <c r="AG28" s="259"/>
      <c r="AH28" s="270"/>
      <c r="AS28" s="76"/>
      <c r="AT28" s="76"/>
      <c r="AU28" s="272"/>
      <c r="AV28" s="76"/>
      <c r="AW28" s="76"/>
      <c r="AX28" s="76"/>
      <c r="AY28" s="76"/>
      <c r="AZ28" s="76"/>
      <c r="BA28" s="76"/>
      <c r="BB28" s="76"/>
      <c r="BC28" s="80"/>
      <c r="BD28" s="80"/>
      <c r="BE28" s="80"/>
      <c r="BF28" s="395"/>
      <c r="BG28" s="395"/>
      <c r="BH28" s="395"/>
      <c r="BI28" s="395"/>
      <c r="BJ28" s="395"/>
      <c r="BK28" s="395"/>
      <c r="BL28" s="76"/>
      <c r="BM28" s="279" t="s">
        <v>2</v>
      </c>
      <c r="BN28" s="76"/>
      <c r="BO28" s="80"/>
      <c r="BP28" s="80"/>
      <c r="BQ28" s="76"/>
      <c r="BX28" s="76"/>
      <c r="BY28" s="76"/>
      <c r="BZ28" s="76"/>
      <c r="CA28" s="76"/>
      <c r="CB28" s="76"/>
      <c r="CC28" s="76"/>
      <c r="CD28" s="76"/>
      <c r="CE28" s="76"/>
    </row>
    <row r="29" spans="1:83" ht="15.6" customHeight="1" x14ac:dyDescent="0.45">
      <c r="D29" s="420"/>
      <c r="E29" s="420"/>
      <c r="L29" s="33"/>
      <c r="S29" s="420"/>
      <c r="T29" s="420"/>
      <c r="W29" s="77"/>
      <c r="X29" s="77"/>
      <c r="Y29" s="726" t="s">
        <v>338</v>
      </c>
      <c r="Z29" s="727"/>
      <c r="AA29" s="727"/>
      <c r="AB29" s="727"/>
      <c r="AC29" s="295" t="s">
        <v>340</v>
      </c>
      <c r="AD29" s="728" t="s">
        <v>339</v>
      </c>
      <c r="AE29" s="728"/>
      <c r="AF29" s="728"/>
      <c r="AG29" s="729"/>
      <c r="AI29" s="863" t="s">
        <v>51</v>
      </c>
      <c r="AJ29" s="864"/>
      <c r="AK29" s="864"/>
      <c r="AL29" s="864"/>
      <c r="AM29" s="864"/>
      <c r="AN29" s="864"/>
      <c r="AO29" s="864"/>
      <c r="AP29" s="864"/>
      <c r="AQ29" s="864"/>
      <c r="AR29" s="865"/>
      <c r="AS29" s="76"/>
      <c r="AT29" s="76"/>
      <c r="AU29" s="76"/>
      <c r="AV29" s="76"/>
      <c r="AW29" s="76"/>
      <c r="AX29" s="76"/>
      <c r="AY29" s="76"/>
      <c r="AZ29" s="76"/>
      <c r="BA29" s="76"/>
      <c r="BB29" s="76"/>
      <c r="BC29" s="80"/>
      <c r="BD29" s="80"/>
      <c r="BE29" s="80"/>
      <c r="BF29" s="395"/>
      <c r="BG29" s="395" t="s">
        <v>139</v>
      </c>
      <c r="BH29" s="272">
        <f>AJ17+N41</f>
        <v>19</v>
      </c>
      <c r="BI29" s="395">
        <f xml:space="preserve"> M31+O38</f>
        <v>9</v>
      </c>
      <c r="BJ29" s="272">
        <f>BH29+BI29</f>
        <v>28</v>
      </c>
      <c r="BK29" s="395"/>
      <c r="BL29" s="395">
        <f>IF((BL30)=1,32,IF((BL30)=2,33,IF((BL30)=3,34,IF((BL30)=4,35,IF((BL30)=5,36,IF((BL30)=6,37,IF((BL30)=7,38,IF((BL30)=8,39,IF((BL30)=9,40,IF((BL30)=10,41,IF((BL30)=11,42,IF((BL30)=12,43,IF((BL30)=13,44,IF((BL30)=14,45,IF((BL30)=15,46,IF((BL30)=16,47,IF((BL30)=17,48,IF((BL30)=18,49,IF((BL30)=19,50,IF((BL30)=20,51,IF((BL30)=21,52,IF((BL30)=22,53,IF((BL30)=23,54,IF((BL30)=24,55,IF((BL30)=25,56,IF((BL30)=26,57,IF((BL30)=27,58,IF((BL30)=28,59,IF((BL30)=29,60,IF((BL30)=30,61,IF((BL30)=31,62,"?")))))))))))))))))))))))))))))))</f>
        <v>53</v>
      </c>
      <c r="BM29" s="625">
        <f>BL29</f>
        <v>53</v>
      </c>
      <c r="BN29" s="76"/>
      <c r="BO29" s="80"/>
      <c r="BP29" s="80"/>
      <c r="BQ29" s="76"/>
      <c r="BR29" s="76"/>
      <c r="BS29" s="76"/>
      <c r="BT29" s="76"/>
      <c r="BU29" s="76"/>
      <c r="BV29" s="76"/>
      <c r="BW29" s="76"/>
      <c r="BX29" s="76"/>
      <c r="BY29" s="76"/>
      <c r="BZ29" s="76"/>
      <c r="CA29" s="76"/>
      <c r="CB29" s="76"/>
      <c r="CC29" s="76"/>
      <c r="CD29" s="76"/>
      <c r="CE29" s="76"/>
    </row>
    <row r="30" spans="1:83" ht="14.25" customHeight="1" x14ac:dyDescent="0.45">
      <c r="W30" s="77"/>
      <c r="X30" s="77"/>
      <c r="Y30" s="730" t="str">
        <f>"CŒUR = Céleste : "&amp;AA25&amp; " / Terrestre : "&amp;AE25</f>
        <v>CŒUR = Céleste : 71 / Terrestre : 59</v>
      </c>
      <c r="Z30" s="731"/>
      <c r="AA30" s="731"/>
      <c r="AB30" s="731"/>
      <c r="AC30" s="731"/>
      <c r="AD30" s="731"/>
      <c r="AE30" s="731"/>
      <c r="AF30" s="731"/>
      <c r="AG30" s="732"/>
      <c r="AI30" s="701" t="s">
        <v>50</v>
      </c>
      <c r="AJ30" s="702"/>
      <c r="AK30" s="702"/>
      <c r="AL30" s="702"/>
      <c r="AM30" s="702"/>
      <c r="AN30" s="702"/>
      <c r="AO30" s="702"/>
      <c r="AP30" s="702"/>
      <c r="AQ30" s="702"/>
      <c r="AR30" s="703"/>
      <c r="AS30" s="76"/>
      <c r="AT30" s="76"/>
      <c r="AU30" s="76"/>
      <c r="AV30" s="76"/>
      <c r="AW30" s="76"/>
      <c r="AX30" s="76"/>
      <c r="AY30" s="76"/>
      <c r="AZ30" s="76"/>
      <c r="BA30" s="76"/>
      <c r="BB30" s="76"/>
      <c r="BC30" s="76"/>
      <c r="BD30" s="76"/>
      <c r="BE30" s="76"/>
      <c r="BF30" s="395"/>
      <c r="BG30" s="395" t="s">
        <v>138</v>
      </c>
      <c r="BH30" s="395">
        <f>I34+J41</f>
        <v>18</v>
      </c>
      <c r="BI30" s="395">
        <f xml:space="preserve"> J31+I38</f>
        <v>9</v>
      </c>
      <c r="BJ30" s="395">
        <f>BH30+BI30</f>
        <v>27</v>
      </c>
      <c r="BK30" s="395"/>
      <c r="BL30" s="272">
        <f>A11</f>
        <v>22</v>
      </c>
      <c r="BM30" s="625"/>
      <c r="BN30" s="76"/>
      <c r="BO30" s="80"/>
      <c r="BP30" s="80"/>
      <c r="BQ30" s="76"/>
      <c r="BR30" s="76"/>
      <c r="BS30" s="76"/>
      <c r="BT30" s="76"/>
      <c r="BU30" s="76"/>
      <c r="BV30" s="76"/>
      <c r="BW30" s="76"/>
      <c r="BX30" s="76"/>
      <c r="BY30" s="76"/>
      <c r="BZ30" s="76"/>
      <c r="CA30" s="76"/>
      <c r="CB30" s="76"/>
      <c r="CC30" s="76"/>
      <c r="CD30" s="76"/>
      <c r="CE30" s="76"/>
    </row>
    <row r="31" spans="1:83" ht="14.45" customHeight="1" thickBot="1" x14ac:dyDescent="0.5">
      <c r="J31" s="700">
        <f>AR17</f>
        <v>5</v>
      </c>
      <c r="K31" s="700"/>
      <c r="L31" s="230">
        <f>A11</f>
        <v>22</v>
      </c>
      <c r="M31" s="699">
        <f>AQ17</f>
        <v>2</v>
      </c>
      <c r="N31" s="699"/>
      <c r="W31" s="77"/>
      <c r="X31" s="77"/>
      <c r="Y31" s="733"/>
      <c r="Z31" s="734"/>
      <c r="AA31" s="734"/>
      <c r="AB31" s="734"/>
      <c r="AC31" s="734"/>
      <c r="AD31" s="734"/>
      <c r="AE31" s="734"/>
      <c r="AF31" s="734"/>
      <c r="AG31" s="735"/>
      <c r="AH31" s="66"/>
      <c r="AI31" s="704"/>
      <c r="AJ31" s="705"/>
      <c r="AK31" s="705"/>
      <c r="AL31" s="705"/>
      <c r="AM31" s="705"/>
      <c r="AN31" s="705"/>
      <c r="AO31" s="705"/>
      <c r="AP31" s="705"/>
      <c r="AQ31" s="705"/>
      <c r="AR31" s="706"/>
      <c r="AS31" s="76"/>
      <c r="AT31" s="76"/>
      <c r="AU31" s="76"/>
      <c r="AV31" s="76"/>
      <c r="AW31" s="76"/>
      <c r="AX31" s="76"/>
      <c r="AY31" s="76"/>
      <c r="AZ31" s="76"/>
      <c r="BA31" s="76"/>
      <c r="BB31" s="76"/>
      <c r="BC31" s="76"/>
      <c r="BD31" s="76"/>
      <c r="BE31" s="76"/>
      <c r="BF31" s="395"/>
      <c r="BG31" s="395"/>
      <c r="BH31" s="395"/>
      <c r="BI31" s="395"/>
      <c r="BJ31" s="395"/>
      <c r="BK31" s="395"/>
      <c r="BL31" s="76"/>
      <c r="BM31" s="76"/>
      <c r="BN31" s="76"/>
      <c r="BO31" s="80"/>
      <c r="BP31" s="80"/>
      <c r="BQ31" s="76"/>
      <c r="BR31" s="76"/>
      <c r="BS31" s="76"/>
      <c r="BT31" s="76"/>
      <c r="BU31" s="76"/>
      <c r="BV31" s="76"/>
      <c r="BW31" s="76"/>
      <c r="BX31" s="76"/>
      <c r="BY31" s="76"/>
      <c r="BZ31" s="76"/>
      <c r="CA31" s="76"/>
      <c r="CB31" s="76"/>
      <c r="CC31" s="76"/>
      <c r="CD31" s="76"/>
      <c r="CE31" s="76"/>
    </row>
    <row r="32" spans="1:83" ht="15.6" customHeight="1" x14ac:dyDescent="0.45">
      <c r="J32" s="700"/>
      <c r="K32" s="700"/>
      <c r="M32" s="699"/>
      <c r="N32" s="699"/>
      <c r="W32" s="77"/>
      <c r="X32" s="77"/>
      <c r="Y32" s="832" t="str">
        <f>"CŒUR : "&amp;AM23</f>
        <v>CŒUR : Céleste : 8 / Terrestre : 5</v>
      </c>
      <c r="Z32" s="833"/>
      <c r="AA32" s="833"/>
      <c r="AB32" s="833"/>
      <c r="AC32" s="833"/>
      <c r="AD32" s="833"/>
      <c r="AE32" s="833"/>
      <c r="AF32" s="833"/>
      <c r="AG32" s="834"/>
      <c r="AI32" s="716" t="s">
        <v>47</v>
      </c>
      <c r="AJ32" s="717"/>
      <c r="AK32" s="717"/>
      <c r="AL32" s="717" t="s">
        <v>53</v>
      </c>
      <c r="AM32" s="717"/>
      <c r="AN32" s="717"/>
      <c r="AO32" s="717" t="s">
        <v>52</v>
      </c>
      <c r="AP32" s="717"/>
      <c r="AQ32" s="717" t="s">
        <v>86</v>
      </c>
      <c r="AR32" s="868"/>
      <c r="AS32" s="76"/>
      <c r="AT32" s="76"/>
      <c r="AU32" s="76"/>
      <c r="AV32" s="76"/>
      <c r="AW32" s="395"/>
      <c r="AX32" s="395"/>
      <c r="AY32" s="395"/>
      <c r="AZ32" s="395"/>
      <c r="BA32" s="553" t="s">
        <v>49</v>
      </c>
      <c r="BB32" s="553"/>
      <c r="BC32" s="395"/>
      <c r="BD32" s="76"/>
      <c r="BE32" s="76"/>
      <c r="BF32" s="395"/>
      <c r="BG32" s="395"/>
      <c r="BH32" s="395"/>
      <c r="BI32" s="395"/>
      <c r="BJ32" s="395"/>
      <c r="BK32" s="395"/>
      <c r="BL32" s="76"/>
      <c r="BM32" s="76"/>
      <c r="BN32" s="76"/>
      <c r="BO32" s="80"/>
      <c r="BP32" s="80"/>
      <c r="BQ32" s="76"/>
      <c r="BR32" s="76"/>
      <c r="BS32" s="76"/>
      <c r="BT32" s="76"/>
      <c r="BU32" s="76"/>
      <c r="BV32" s="76"/>
      <c r="BW32" s="76"/>
      <c r="BX32" s="76"/>
      <c r="BY32" s="76"/>
      <c r="BZ32" s="76"/>
      <c r="CA32" s="76"/>
      <c r="CB32" s="76"/>
      <c r="CC32" s="76"/>
      <c r="CD32" s="76"/>
      <c r="CE32" s="76"/>
    </row>
    <row r="33" spans="2:83" ht="14.45" customHeight="1" x14ac:dyDescent="0.45">
      <c r="B33"/>
      <c r="J33" s="700"/>
      <c r="K33" s="700"/>
      <c r="M33" s="699"/>
      <c r="N33" s="699"/>
      <c r="W33" s="77"/>
      <c r="X33" s="77"/>
      <c r="Y33" s="835"/>
      <c r="Z33" s="836"/>
      <c r="AA33" s="836"/>
      <c r="AB33" s="836"/>
      <c r="AC33" s="836"/>
      <c r="AD33" s="836"/>
      <c r="AE33" s="836"/>
      <c r="AF33" s="836"/>
      <c r="AG33" s="837"/>
      <c r="AI33" s="718"/>
      <c r="AJ33" s="719"/>
      <c r="AK33" s="719"/>
      <c r="AL33" s="719"/>
      <c r="AM33" s="719"/>
      <c r="AN33" s="719"/>
      <c r="AO33" s="719"/>
      <c r="AP33" s="719"/>
      <c r="AQ33" s="719"/>
      <c r="AR33" s="869"/>
      <c r="AS33" s="76"/>
      <c r="AT33" s="76"/>
      <c r="AU33" s="76"/>
      <c r="AV33" s="76"/>
      <c r="AW33" s="395"/>
      <c r="AX33" s="395"/>
      <c r="AY33" s="395"/>
      <c r="AZ33" s="395"/>
      <c r="BA33" s="553"/>
      <c r="BB33" s="553"/>
      <c r="BC33" s="395"/>
      <c r="BD33" s="76"/>
      <c r="BE33" s="76"/>
      <c r="BF33" s="395"/>
      <c r="BG33" s="395"/>
      <c r="BH33" s="395"/>
      <c r="BI33" s="395"/>
      <c r="BJ33" s="395"/>
      <c r="BK33" s="395"/>
      <c r="BL33" s="397"/>
      <c r="BM33" s="76">
        <f>AR17+AQ17+AK17+AO17</f>
        <v>22</v>
      </c>
      <c r="BN33" s="76"/>
      <c r="BO33" s="80"/>
      <c r="BP33" s="80"/>
      <c r="BQ33" s="76"/>
      <c r="BR33" s="76"/>
      <c r="BS33" s="76"/>
      <c r="BT33" s="76"/>
      <c r="BU33" s="76"/>
      <c r="BV33" s="76"/>
      <c r="BW33" s="76"/>
      <c r="BX33" s="76"/>
      <c r="BY33" s="76"/>
      <c r="BZ33" s="76"/>
      <c r="CA33" s="76"/>
      <c r="CB33" s="76"/>
      <c r="CC33" s="76"/>
      <c r="CD33" s="76"/>
      <c r="CE33" s="76"/>
    </row>
    <row r="34" spans="2:83" ht="8.4499999999999993" customHeight="1" thickBot="1" x14ac:dyDescent="0.5">
      <c r="B34"/>
      <c r="I34" s="611">
        <f>AK17</f>
        <v>11</v>
      </c>
      <c r="K34" s="477" t="s">
        <v>134</v>
      </c>
      <c r="L34" s="477"/>
      <c r="M34" s="477"/>
      <c r="O34" s="611">
        <f>AJ17</f>
        <v>9</v>
      </c>
      <c r="P34" s="231"/>
      <c r="W34" s="77"/>
      <c r="X34" s="77"/>
      <c r="Y34" s="77"/>
      <c r="Z34" s="77"/>
      <c r="AA34" s="77"/>
      <c r="AB34" s="77"/>
      <c r="AC34" s="77"/>
      <c r="AD34" s="77"/>
      <c r="AE34" s="77"/>
      <c r="AF34" s="77"/>
      <c r="AG34" s="77"/>
      <c r="AI34" s="555">
        <f>Cycle_1_AN!D4</f>
        <v>2025</v>
      </c>
      <c r="AJ34" s="554"/>
      <c r="AK34" s="554"/>
      <c r="AL34" s="554" t="s">
        <v>48</v>
      </c>
      <c r="AM34" s="554"/>
      <c r="AN34" s="554"/>
      <c r="AO34" s="554">
        <v>0</v>
      </c>
      <c r="AP34" s="554"/>
      <c r="AQ34" s="554">
        <f>Cycle_1_AN!I4</f>
        <v>9</v>
      </c>
      <c r="AR34" s="559"/>
      <c r="AS34" s="76"/>
      <c r="AT34" s="76"/>
      <c r="AU34" s="395"/>
      <c r="AV34" s="395"/>
      <c r="AW34" s="395"/>
      <c r="AX34" s="395"/>
      <c r="AY34" s="395"/>
      <c r="AZ34" s="395"/>
      <c r="BA34" s="553">
        <f>Cycle_1_AN!AC5</f>
        <v>45</v>
      </c>
      <c r="BB34" s="553"/>
      <c r="BC34" s="395"/>
      <c r="BD34" s="76"/>
      <c r="BE34" s="76"/>
      <c r="BF34" s="395"/>
      <c r="BG34" s="395" t="s">
        <v>13</v>
      </c>
      <c r="BH34" s="395"/>
      <c r="BI34" s="395" t="s">
        <v>148</v>
      </c>
      <c r="BJ34" s="395"/>
      <c r="BK34" s="76"/>
      <c r="BL34" s="397"/>
      <c r="BM34" s="76">
        <f>AJ17+AL17+AP17+AM17</f>
        <v>33</v>
      </c>
      <c r="BN34" s="76"/>
      <c r="BO34" s="80"/>
      <c r="BP34" s="80"/>
      <c r="BQ34" s="76"/>
      <c r="BR34" s="76"/>
      <c r="BS34" s="76"/>
      <c r="BT34" s="76"/>
      <c r="BU34" s="76"/>
      <c r="BV34" s="76"/>
      <c r="BW34" s="76"/>
      <c r="BX34" s="76"/>
      <c r="BY34" s="76"/>
      <c r="BZ34" s="76"/>
      <c r="CA34" s="76"/>
      <c r="CB34" s="76"/>
      <c r="CC34" s="76"/>
      <c r="CD34" s="76"/>
      <c r="CE34" s="76"/>
    </row>
    <row r="35" spans="2:83" ht="14.45" customHeight="1" x14ac:dyDescent="0.45">
      <c r="B35"/>
      <c r="C35" s="698">
        <f>AK17</f>
        <v>11</v>
      </c>
      <c r="I35" s="558"/>
      <c r="K35" s="33"/>
      <c r="L35" s="33"/>
      <c r="M35" s="33"/>
      <c r="N35" s="231"/>
      <c r="O35" s="611"/>
      <c r="P35" s="231"/>
      <c r="T35" s="311"/>
      <c r="U35" s="558">
        <f>AJ17</f>
        <v>9</v>
      </c>
      <c r="W35" s="77"/>
      <c r="X35" s="77"/>
      <c r="Y35" s="710" t="s">
        <v>248</v>
      </c>
      <c r="Z35" s="711"/>
      <c r="AA35" s="711"/>
      <c r="AB35" s="711"/>
      <c r="AC35" s="711"/>
      <c r="AD35" s="711"/>
      <c r="AE35" s="711"/>
      <c r="AF35" s="711"/>
      <c r="AG35" s="712"/>
      <c r="AI35" s="555"/>
      <c r="AJ35" s="554"/>
      <c r="AK35" s="554"/>
      <c r="AL35" s="554"/>
      <c r="AM35" s="554"/>
      <c r="AN35" s="554"/>
      <c r="AO35" s="554"/>
      <c r="AP35" s="554"/>
      <c r="AQ35" s="554"/>
      <c r="AR35" s="559"/>
      <c r="AS35" s="76"/>
      <c r="AT35" s="76"/>
      <c r="AU35" s="395"/>
      <c r="AV35" s="76"/>
      <c r="AW35" s="395"/>
      <c r="AX35" s="395"/>
      <c r="AY35" s="395"/>
      <c r="AZ35" s="395"/>
      <c r="BA35" s="553"/>
      <c r="BB35" s="553"/>
      <c r="BC35" s="395"/>
      <c r="BD35" s="76"/>
      <c r="BE35" s="76"/>
      <c r="BF35" s="395"/>
      <c r="BG35" s="395">
        <f>IF((B11)=1,1,IF((B11)=2,2,IF((B11)=3,3,IF((B11)=4,4,IF((B11)=5,5,IF((B11)=6,6,IF((B11)=7,7,IF((B11)=8,8,IF((B11)=9,9,IF((B11)=10,10,IF((B11)=11,11,IF((B11)=12,12))))))))))))</f>
        <v>11</v>
      </c>
      <c r="BH35" s="395"/>
      <c r="BI35" s="395">
        <f>J31+M31</f>
        <v>7</v>
      </c>
      <c r="BJ35" s="395"/>
      <c r="BK35" s="76"/>
      <c r="BL35" s="76"/>
      <c r="BM35" s="76">
        <f>SUM(BM33:BM34)</f>
        <v>55</v>
      </c>
      <c r="BN35" s="76"/>
      <c r="BO35" s="80"/>
      <c r="BP35" s="80"/>
      <c r="BQ35" s="76"/>
      <c r="BR35" s="76"/>
      <c r="BS35" s="76"/>
      <c r="BT35" s="76"/>
      <c r="BU35" s="76"/>
      <c r="BV35" s="76"/>
      <c r="BW35" s="76"/>
      <c r="BX35" s="76"/>
      <c r="BY35" s="76"/>
      <c r="BZ35" s="76"/>
      <c r="CA35" s="76"/>
      <c r="CB35" s="76"/>
      <c r="CC35" s="76"/>
      <c r="CD35" s="76"/>
      <c r="CE35" s="76"/>
    </row>
    <row r="36" spans="2:83" ht="23.45" customHeight="1" x14ac:dyDescent="0.5">
      <c r="B36" s="229">
        <f>BJ30</f>
        <v>27</v>
      </c>
      <c r="C36" s="698"/>
      <c r="D36" s="36"/>
      <c r="K36" s="736" t="str">
        <f>BL48&amp;"/"&amp;BG48</f>
        <v>55/12</v>
      </c>
      <c r="L36" s="736"/>
      <c r="M36" s="736"/>
      <c r="T36" s="394"/>
      <c r="U36" s="558"/>
      <c r="V36" s="29">
        <f>BJ29</f>
        <v>28</v>
      </c>
      <c r="W36" s="77"/>
      <c r="X36" s="77"/>
      <c r="Y36" s="713"/>
      <c r="Z36" s="714"/>
      <c r="AA36" s="714"/>
      <c r="AB36" s="714"/>
      <c r="AC36" s="714"/>
      <c r="AD36" s="714"/>
      <c r="AE36" s="714"/>
      <c r="AF36" s="714"/>
      <c r="AG36" s="715"/>
      <c r="AI36" s="555">
        <f>AW36</f>
        <v>2034</v>
      </c>
      <c r="AJ36" s="554"/>
      <c r="AK36" s="554"/>
      <c r="AL36" s="554">
        <f>AW36-AI34</f>
        <v>9</v>
      </c>
      <c r="AM36" s="554"/>
      <c r="AN36" s="554"/>
      <c r="AO36" s="554">
        <v>1</v>
      </c>
      <c r="AP36" s="554"/>
      <c r="AQ36" s="554">
        <f>IF((AZ36) &lt; 11,(AZ36),LEFT(AZ36,1)+RIGHT(AZ36,1))</f>
        <v>9</v>
      </c>
      <c r="AR36" s="559"/>
      <c r="AS36" s="76"/>
      <c r="AT36" s="76"/>
      <c r="AU36" s="395"/>
      <c r="AV36" s="76"/>
      <c r="AW36" s="553">
        <f>AI34+9</f>
        <v>2034</v>
      </c>
      <c r="AX36" s="553"/>
      <c r="AY36" s="553"/>
      <c r="AZ36" s="553">
        <f>IF((BA36) &gt; 99,LEFT(BA36,2)+RIGHT(BA36,1), IF((BA36) &lt; 11,(BA36),LEFT(BA36,1)+RIGHT(BA36,1)))</f>
        <v>9</v>
      </c>
      <c r="BA36" s="553">
        <f>LEFT(AI36,2)+RIGHT(AI36,2)</f>
        <v>54</v>
      </c>
      <c r="BB36" s="553"/>
      <c r="BC36" s="395"/>
      <c r="BD36" s="76"/>
      <c r="BE36" s="76"/>
      <c r="BF36" s="395"/>
      <c r="BG36" s="395">
        <f>IF((B11)=1,6,IF((B11)=2,7,IF((B11)=3,8,IF((B11)=4,9,IF((B11)=5,10,IF((B11)=6,1,IF((B11)=7,2,IF((B11)=8,3,IF((B11)=9,4,IF((B11)=10,5,IF((B11)=11,7,IF((B11)=12,8))))))))))))</f>
        <v>7</v>
      </c>
      <c r="BH36" s="395"/>
      <c r="BI36" s="395"/>
      <c r="BJ36" s="395"/>
      <c r="BK36" s="395"/>
      <c r="BL36" s="76" t="s">
        <v>4</v>
      </c>
      <c r="BM36" s="76"/>
      <c r="BN36" s="76"/>
      <c r="BO36" s="80"/>
      <c r="BP36" s="80"/>
      <c r="BQ36" s="76"/>
      <c r="BR36" s="76"/>
      <c r="BS36" s="76"/>
      <c r="BT36" s="76"/>
      <c r="BU36" s="76"/>
      <c r="BV36" s="76"/>
      <c r="BW36" s="76"/>
      <c r="BX36" s="76"/>
      <c r="BY36" s="76"/>
      <c r="BZ36" s="76"/>
      <c r="CA36" s="76"/>
      <c r="CB36" s="76"/>
      <c r="CC36" s="76"/>
      <c r="CD36" s="76"/>
      <c r="CE36" s="76"/>
    </row>
    <row r="37" spans="2:83" ht="8.4499999999999993" customHeight="1" x14ac:dyDescent="0.45">
      <c r="B37"/>
      <c r="C37" s="698"/>
      <c r="I37" s="180">
        <f>AO17</f>
        <v>4</v>
      </c>
      <c r="K37" s="153"/>
      <c r="L37" s="153"/>
      <c r="M37" s="153"/>
      <c r="T37" s="311"/>
      <c r="U37" s="558"/>
      <c r="W37" s="80"/>
      <c r="X37" s="80"/>
      <c r="Y37" s="202"/>
      <c r="Z37" s="80"/>
      <c r="AA37" s="77"/>
      <c r="AB37" s="77"/>
      <c r="AC37" s="77"/>
      <c r="AD37" s="77"/>
      <c r="AE37" s="77"/>
      <c r="AF37" s="77"/>
      <c r="AG37" s="201"/>
      <c r="AI37" s="555"/>
      <c r="AJ37" s="554"/>
      <c r="AK37" s="554"/>
      <c r="AL37" s="554"/>
      <c r="AM37" s="554"/>
      <c r="AN37" s="554"/>
      <c r="AO37" s="554"/>
      <c r="AP37" s="554"/>
      <c r="AQ37" s="554"/>
      <c r="AR37" s="559"/>
      <c r="AS37" s="76"/>
      <c r="AT37" s="76"/>
      <c r="AU37" s="395"/>
      <c r="AV37" s="76"/>
      <c r="AW37" s="553"/>
      <c r="AX37" s="553"/>
      <c r="AY37" s="553"/>
      <c r="AZ37" s="553"/>
      <c r="BA37" s="553"/>
      <c r="BB37" s="553"/>
      <c r="BC37" s="395"/>
      <c r="BD37" s="76"/>
      <c r="BE37" s="76"/>
      <c r="BF37" s="395"/>
      <c r="BG37" s="395"/>
      <c r="BH37" s="395"/>
      <c r="BI37" s="395"/>
      <c r="BJ37" s="395"/>
      <c r="BK37" s="395"/>
      <c r="BL37" s="76"/>
      <c r="BM37" s="76"/>
      <c r="BN37" s="76"/>
      <c r="BO37" s="80"/>
      <c r="BP37" s="80"/>
      <c r="BQ37" s="76"/>
      <c r="BR37" s="76"/>
      <c r="BS37" s="76"/>
      <c r="BT37" s="76"/>
      <c r="BU37" s="76"/>
      <c r="BV37" s="76"/>
      <c r="BW37" s="76"/>
      <c r="BX37" s="76"/>
      <c r="BY37" s="76"/>
      <c r="BZ37" s="76"/>
      <c r="CA37" s="76"/>
      <c r="CB37" s="76"/>
      <c r="CC37" s="76"/>
      <c r="CD37" s="76"/>
      <c r="CE37" s="76"/>
    </row>
    <row r="38" spans="2:83" ht="13.25" customHeight="1" x14ac:dyDescent="0.45">
      <c r="B38"/>
      <c r="C38" s="698"/>
      <c r="I38" s="610">
        <f>AO17</f>
        <v>4</v>
      </c>
      <c r="K38" s="737" t="str">
        <f>BL51&amp;"/"&amp;BG51</f>
        <v>10/3</v>
      </c>
      <c r="L38" s="737"/>
      <c r="M38" s="737"/>
      <c r="O38" s="609">
        <f>AP17</f>
        <v>7</v>
      </c>
      <c r="T38" s="311"/>
      <c r="U38" s="558"/>
      <c r="W38" s="80"/>
      <c r="X38" s="80"/>
      <c r="Y38" s="202"/>
      <c r="Z38" s="80"/>
      <c r="AA38" s="553" t="s">
        <v>151</v>
      </c>
      <c r="AB38" s="553"/>
      <c r="AC38" s="553"/>
      <c r="AD38" s="553"/>
      <c r="AE38" s="553"/>
      <c r="AF38" s="77"/>
      <c r="AG38" s="201"/>
      <c r="AI38" s="555">
        <f>AW38</f>
        <v>2043</v>
      </c>
      <c r="AJ38" s="554"/>
      <c r="AK38" s="554"/>
      <c r="AL38" s="554">
        <f>AW38-AI36</f>
        <v>9</v>
      </c>
      <c r="AM38" s="554"/>
      <c r="AN38" s="554"/>
      <c r="AO38" s="554">
        <v>2</v>
      </c>
      <c r="AP38" s="554"/>
      <c r="AQ38" s="554">
        <f>IF((AZ38) &lt; 11,(AZ38),LEFT(AZ38,1)+RIGHT(AZ38,1))</f>
        <v>9</v>
      </c>
      <c r="AR38" s="559"/>
      <c r="AS38" s="76"/>
      <c r="AT38" s="76"/>
      <c r="AU38" s="395"/>
      <c r="AV38" s="76"/>
      <c r="AW38" s="553">
        <f>AI36+9</f>
        <v>2043</v>
      </c>
      <c r="AX38" s="553"/>
      <c r="AY38" s="553"/>
      <c r="AZ38" s="553">
        <f>IF((BA38) &gt; 99,LEFT(BA38,2)+RIGHT(BA38,1), IF((BA38) &lt; 11,(BA38),LEFT(BA38,1)+RIGHT(BA38,1)))</f>
        <v>9</v>
      </c>
      <c r="BA38" s="553">
        <f>LEFT(AI38,2)+RIGHT(AI38,2)</f>
        <v>63</v>
      </c>
      <c r="BB38" s="553"/>
      <c r="BC38" s="395"/>
      <c r="BD38" s="76"/>
      <c r="BE38" s="76"/>
      <c r="BF38" s="76"/>
      <c r="BG38" s="76"/>
      <c r="BH38" s="76"/>
      <c r="BI38" s="76"/>
      <c r="BJ38" s="76"/>
      <c r="BK38" s="76"/>
      <c r="BL38" s="185">
        <f>AM17+AL17+AJ17+AP17</f>
        <v>33</v>
      </c>
      <c r="BM38" s="76">
        <f>IF((BL38) &lt; 11,(BL38),LEFT(BL38,1)+RIGHT(BL38,1))</f>
        <v>6</v>
      </c>
      <c r="BN38" s="76"/>
      <c r="BO38" s="76"/>
      <c r="BP38" s="76"/>
      <c r="BQ38" s="76"/>
      <c r="BR38" s="76"/>
      <c r="BS38" s="76"/>
      <c r="BT38" s="76"/>
      <c r="BU38" s="76"/>
      <c r="BV38" s="76"/>
      <c r="BW38" s="76"/>
      <c r="BX38" s="76"/>
      <c r="BY38" s="76"/>
      <c r="BZ38" s="76"/>
      <c r="CA38" s="76"/>
      <c r="CB38" s="76"/>
      <c r="CC38" s="76"/>
      <c r="CD38" s="76"/>
      <c r="CE38" s="76"/>
    </row>
    <row r="39" spans="2:83" x14ac:dyDescent="0.45">
      <c r="B39"/>
      <c r="I39" s="610"/>
      <c r="K39" s="223"/>
      <c r="L39" s="223"/>
      <c r="M39" s="223"/>
      <c r="O39" s="610"/>
      <c r="Y39" s="143"/>
      <c r="Z39" s="77"/>
      <c r="AA39" s="77"/>
      <c r="AB39" s="77"/>
      <c r="AD39" s="77"/>
      <c r="AE39" s="77"/>
      <c r="AF39" s="77"/>
      <c r="AG39" s="201"/>
      <c r="AI39" s="555"/>
      <c r="AJ39" s="554"/>
      <c r="AK39" s="554"/>
      <c r="AL39" s="554"/>
      <c r="AM39" s="554"/>
      <c r="AN39" s="554"/>
      <c r="AO39" s="554"/>
      <c r="AP39" s="554"/>
      <c r="AQ39" s="554"/>
      <c r="AR39" s="559"/>
      <c r="AS39" s="76"/>
      <c r="AT39" s="76"/>
      <c r="AU39" s="395"/>
      <c r="AV39" s="76"/>
      <c r="AW39" s="553"/>
      <c r="AX39" s="553"/>
      <c r="AY39" s="553"/>
      <c r="AZ39" s="553"/>
      <c r="BA39" s="553"/>
      <c r="BB39" s="553"/>
      <c r="BC39" s="395"/>
      <c r="BD39" s="76"/>
      <c r="BE39" s="76"/>
      <c r="BF39" s="76"/>
      <c r="BG39" s="76"/>
      <c r="BH39" s="76"/>
      <c r="BI39" s="553"/>
      <c r="BJ39" s="76"/>
      <c r="BK39" s="76"/>
      <c r="BL39" s="76"/>
      <c r="BM39" s="76"/>
      <c r="BN39" s="76"/>
      <c r="BO39" s="76"/>
      <c r="BP39" s="76"/>
      <c r="BQ39" s="76"/>
      <c r="BR39" s="76"/>
      <c r="BS39" s="76"/>
      <c r="BT39" s="76"/>
      <c r="BU39" s="76"/>
      <c r="BV39" s="76"/>
      <c r="BW39" s="76"/>
      <c r="BX39" s="76"/>
      <c r="BY39" s="76"/>
      <c r="BZ39" s="76"/>
      <c r="CA39" s="76"/>
      <c r="CB39" s="76"/>
      <c r="CC39" s="76"/>
      <c r="CD39" s="76"/>
      <c r="CE39" s="76"/>
    </row>
    <row r="40" spans="2:83" ht="8" customHeight="1" x14ac:dyDescent="0.45">
      <c r="B40"/>
      <c r="Y40" s="143"/>
      <c r="AC40" s="77" t="s">
        <v>84</v>
      </c>
      <c r="AG40" s="201"/>
      <c r="AI40" s="555">
        <f>AW40</f>
        <v>2052</v>
      </c>
      <c r="AJ40" s="554"/>
      <c r="AK40" s="554"/>
      <c r="AL40" s="554">
        <f>AW40-AI38</f>
        <v>9</v>
      </c>
      <c r="AM40" s="554"/>
      <c r="AN40" s="554"/>
      <c r="AO40" s="554">
        <v>3</v>
      </c>
      <c r="AP40" s="554"/>
      <c r="AQ40" s="554">
        <f>IF((AZ40) &lt; 11,(AZ40),LEFT(AZ40,1)+RIGHT(AZ40,1))</f>
        <v>9</v>
      </c>
      <c r="AR40" s="559"/>
      <c r="AS40" s="76"/>
      <c r="AT40" s="76"/>
      <c r="AU40" s="395"/>
      <c r="AV40" s="76"/>
      <c r="AW40" s="553">
        <f>AI38+9</f>
        <v>2052</v>
      </c>
      <c r="AX40" s="553"/>
      <c r="AY40" s="553"/>
      <c r="AZ40" s="553">
        <f>IF((BA40) &gt; 99,LEFT(BA40,2)+RIGHT(BA40,1), IF((BA40) &lt; 11,(BA40),LEFT(BA40,1)+RIGHT(BA40,1)))</f>
        <v>9</v>
      </c>
      <c r="BA40" s="553">
        <f>LEFT(AI40,2)+RIGHT(AI40,2)</f>
        <v>72</v>
      </c>
      <c r="BB40" s="553"/>
      <c r="BC40" s="395"/>
      <c r="BD40" s="76"/>
      <c r="BE40" s="76"/>
      <c r="BF40" s="76"/>
      <c r="BG40" s="76"/>
      <c r="BH40" s="76"/>
      <c r="BI40" s="553"/>
      <c r="BJ40" s="76"/>
      <c r="BK40" s="76"/>
      <c r="BL40" s="76"/>
      <c r="BM40" s="76"/>
      <c r="BN40" s="76"/>
      <c r="BO40" s="76"/>
      <c r="BP40" s="76"/>
      <c r="BQ40" s="76"/>
      <c r="BR40" s="76"/>
      <c r="BS40" s="76"/>
      <c r="BT40" s="76"/>
      <c r="BU40" s="76"/>
      <c r="BV40" s="76"/>
      <c r="BW40" s="76"/>
      <c r="BX40" s="76"/>
      <c r="BY40" s="76"/>
      <c r="BZ40" s="76"/>
      <c r="CA40" s="76"/>
      <c r="CB40" s="76"/>
      <c r="CC40" s="76"/>
      <c r="CD40" s="76"/>
      <c r="CE40" s="76"/>
    </row>
    <row r="41" spans="2:83" ht="15.75" x14ac:dyDescent="0.45">
      <c r="B41"/>
      <c r="J41" s="31">
        <f>AL17</f>
        <v>7</v>
      </c>
      <c r="N41" s="34">
        <f>AM17</f>
        <v>10</v>
      </c>
      <c r="Y41" s="143"/>
      <c r="Z41" s="553"/>
      <c r="AA41" s="553"/>
      <c r="AB41" s="203"/>
      <c r="AD41" s="203"/>
      <c r="AE41" s="553"/>
      <c r="AF41" s="553"/>
      <c r="AG41" s="201"/>
      <c r="AI41" s="555"/>
      <c r="AJ41" s="554"/>
      <c r="AK41" s="554"/>
      <c r="AL41" s="554"/>
      <c r="AM41" s="554"/>
      <c r="AN41" s="554"/>
      <c r="AO41" s="554"/>
      <c r="AP41" s="554"/>
      <c r="AQ41" s="554"/>
      <c r="AR41" s="559"/>
      <c r="AS41" s="76"/>
      <c r="AT41" s="76"/>
      <c r="AU41" s="395"/>
      <c r="AV41" s="76"/>
      <c r="AW41" s="553"/>
      <c r="AX41" s="553"/>
      <c r="AY41" s="553"/>
      <c r="AZ41" s="553"/>
      <c r="BA41" s="553"/>
      <c r="BB41" s="553"/>
      <c r="BC41" s="395"/>
      <c r="BD41" s="76"/>
      <c r="BE41" s="76"/>
      <c r="BF41" s="76"/>
      <c r="BG41" s="398"/>
      <c r="BH41" s="395"/>
      <c r="BI41" s="395"/>
      <c r="BJ41" s="76"/>
      <c r="BK41" s="76"/>
      <c r="BL41" s="76"/>
      <c r="BM41" s="76"/>
      <c r="BN41" s="76"/>
      <c r="BO41" s="76"/>
      <c r="BP41" s="76"/>
      <c r="BQ41" s="76"/>
      <c r="BR41" s="76"/>
      <c r="BS41" s="76"/>
      <c r="BT41" s="76"/>
      <c r="BU41" s="76"/>
      <c r="BV41" s="76"/>
      <c r="BW41" s="76"/>
      <c r="BX41" s="76"/>
      <c r="BY41" s="76"/>
      <c r="BZ41" s="76"/>
      <c r="CA41" s="76"/>
      <c r="CB41" s="76"/>
      <c r="CC41" s="76"/>
      <c r="CD41" s="76"/>
      <c r="CE41" s="76"/>
    </row>
    <row r="42" spans="2:83" ht="14.45" customHeight="1" x14ac:dyDescent="0.45">
      <c r="B42"/>
      <c r="L42" s="740">
        <f>AQ19</f>
        <v>53</v>
      </c>
      <c r="Y42" s="143"/>
      <c r="AA42" s="203"/>
      <c r="AB42" s="203"/>
      <c r="AC42" s="866">
        <f>L31</f>
        <v>22</v>
      </c>
      <c r="AD42" s="203"/>
      <c r="AE42" s="203"/>
      <c r="AG42" s="201"/>
      <c r="AI42" s="555">
        <f>AW42</f>
        <v>2061</v>
      </c>
      <c r="AJ42" s="554"/>
      <c r="AK42" s="554"/>
      <c r="AL42" s="554">
        <f>AW42-AI40</f>
        <v>9</v>
      </c>
      <c r="AM42" s="554"/>
      <c r="AN42" s="554"/>
      <c r="AO42" s="554">
        <v>4</v>
      </c>
      <c r="AP42" s="554"/>
      <c r="AQ42" s="554">
        <f>IF((AZ42) &lt; 11,(AZ42),LEFT(AZ42,1)+RIGHT(AZ42,1))</f>
        <v>9</v>
      </c>
      <c r="AR42" s="559"/>
      <c r="AS42" s="76"/>
      <c r="AT42" s="76"/>
      <c r="AU42" s="395"/>
      <c r="AV42" s="76"/>
      <c r="AW42" s="553">
        <f>AI40+9</f>
        <v>2061</v>
      </c>
      <c r="AX42" s="553"/>
      <c r="AY42" s="553"/>
      <c r="AZ42" s="553">
        <f>IF((BA42) &gt; 99,LEFT(BA42,2)+RIGHT(BA42,1), IF((BA42) &lt; 11,(BA42),LEFT(BA42,1)+RIGHT(BA42,1)))</f>
        <v>9</v>
      </c>
      <c r="BA42" s="553">
        <f>LEFT(AI42,2)+RIGHT(AI42,2)</f>
        <v>81</v>
      </c>
      <c r="BB42" s="553"/>
      <c r="BC42" s="395"/>
      <c r="BD42" s="76"/>
      <c r="BE42" s="76"/>
      <c r="BF42" s="76"/>
      <c r="BG42" s="76"/>
      <c r="BH42" s="76"/>
      <c r="BI42" s="76"/>
      <c r="BJ42" s="76"/>
      <c r="BK42" s="76"/>
      <c r="BL42" s="76"/>
      <c r="BM42" s="76"/>
      <c r="BN42" s="76"/>
      <c r="BO42" s="76"/>
      <c r="BP42" s="76"/>
      <c r="BQ42" s="76"/>
      <c r="BR42" s="76"/>
      <c r="BS42" s="76"/>
      <c r="BT42" s="76"/>
      <c r="BU42" s="76"/>
      <c r="BV42" s="76"/>
      <c r="BW42" s="76"/>
      <c r="BX42" s="76"/>
      <c r="BY42" s="76"/>
      <c r="BZ42" s="76"/>
      <c r="CA42" s="76"/>
      <c r="CB42" s="76"/>
      <c r="CC42" s="76"/>
      <c r="CD42" s="76"/>
      <c r="CE42" s="76"/>
    </row>
    <row r="43" spans="2:83" ht="15.6" customHeight="1" x14ac:dyDescent="0.45">
      <c r="B43"/>
      <c r="L43" s="740"/>
      <c r="Y43" s="143"/>
      <c r="AA43" s="33"/>
      <c r="AB43" s="203"/>
      <c r="AC43" s="866"/>
      <c r="AD43" s="203"/>
      <c r="AE43" s="33"/>
      <c r="AG43" s="201"/>
      <c r="AI43" s="555"/>
      <c r="AJ43" s="554"/>
      <c r="AK43" s="554"/>
      <c r="AL43" s="554"/>
      <c r="AM43" s="554"/>
      <c r="AN43" s="554"/>
      <c r="AO43" s="554"/>
      <c r="AP43" s="554"/>
      <c r="AQ43" s="554"/>
      <c r="AR43" s="559"/>
      <c r="AS43" s="76"/>
      <c r="AT43" s="76"/>
      <c r="AU43" s="395"/>
      <c r="AV43" s="76"/>
      <c r="AW43" s="553"/>
      <c r="AX43" s="553"/>
      <c r="AY43" s="553"/>
      <c r="AZ43" s="553"/>
      <c r="BA43" s="553"/>
      <c r="BB43" s="553"/>
      <c r="BC43" s="395"/>
      <c r="BD43" s="76"/>
      <c r="BE43" s="76"/>
      <c r="BF43" s="76"/>
      <c r="BG43" s="76"/>
      <c r="BH43" s="76"/>
      <c r="BI43" s="76"/>
      <c r="BJ43" s="76"/>
      <c r="BK43" s="76"/>
      <c r="BL43" s="76"/>
      <c r="BM43" s="76"/>
      <c r="BN43" s="76"/>
      <c r="BO43" s="76"/>
      <c r="BP43" s="76"/>
      <c r="BQ43" s="76"/>
      <c r="BR43" s="76"/>
      <c r="BS43" s="76"/>
      <c r="BT43" s="76"/>
      <c r="BU43" s="76"/>
      <c r="BV43" s="76"/>
      <c r="BW43" s="76"/>
      <c r="BX43" s="76"/>
      <c r="BY43" s="76"/>
      <c r="BZ43" s="76"/>
      <c r="CA43" s="76"/>
      <c r="CB43" s="76"/>
      <c r="CC43" s="76"/>
      <c r="CD43" s="76"/>
      <c r="CE43" s="76"/>
    </row>
    <row r="44" spans="2:83" x14ac:dyDescent="0.45">
      <c r="B44"/>
      <c r="L44" s="180">
        <f>AN17</f>
        <v>53</v>
      </c>
      <c r="Y44" s="143"/>
      <c r="AC44" s="867" t="s">
        <v>159</v>
      </c>
      <c r="AG44" s="201"/>
      <c r="AI44" s="555">
        <f>AW44</f>
        <v>2070</v>
      </c>
      <c r="AJ44" s="554"/>
      <c r="AK44" s="554"/>
      <c r="AL44" s="554">
        <f>AW44-AI42</f>
        <v>9</v>
      </c>
      <c r="AM44" s="554"/>
      <c r="AN44" s="554"/>
      <c r="AO44" s="554">
        <v>5</v>
      </c>
      <c r="AP44" s="554"/>
      <c r="AQ44" s="554">
        <f>IF((AZ44) &lt; 11,(AZ44),LEFT(AZ44,1)+RIGHT(AZ44,1))</f>
        <v>9</v>
      </c>
      <c r="AR44" s="559"/>
      <c r="AS44" s="76"/>
      <c r="AT44" s="76"/>
      <c r="AU44" s="395"/>
      <c r="AV44" s="76"/>
      <c r="AW44" s="553">
        <f>AI42+9</f>
        <v>2070</v>
      </c>
      <c r="AX44" s="553"/>
      <c r="AY44" s="553"/>
      <c r="AZ44" s="553">
        <f>IF((BA44) &gt; 99,LEFT(BA44,2)+RIGHT(BA44,1), IF((BA44) &lt; 11,(BA44),LEFT(BA44,1)+RIGHT(BA44,1)))</f>
        <v>9</v>
      </c>
      <c r="BA44" s="553">
        <f>LEFT(AI44,2)+RIGHT(AI44,2)</f>
        <v>90</v>
      </c>
      <c r="BB44" s="553"/>
      <c r="BC44" s="395"/>
      <c r="BD44" s="76"/>
      <c r="BE44" s="76"/>
      <c r="BF44" s="76"/>
      <c r="BG44" s="738" t="s">
        <v>153</v>
      </c>
      <c r="BH44" s="738"/>
      <c r="BI44" s="738"/>
      <c r="BJ44" s="76"/>
      <c r="BK44" s="738" t="s">
        <v>154</v>
      </c>
      <c r="BL44" s="738"/>
      <c r="BM44" s="738"/>
      <c r="BN44" s="76"/>
      <c r="BO44" s="76"/>
      <c r="BP44" s="76"/>
      <c r="BQ44" s="76"/>
      <c r="BR44" s="76"/>
      <c r="BS44" s="76"/>
      <c r="BT44" s="76"/>
      <c r="BU44" s="76"/>
      <c r="BV44" s="76"/>
      <c r="BW44" s="76"/>
      <c r="BX44" s="76"/>
      <c r="BY44" s="76"/>
      <c r="BZ44" s="76"/>
      <c r="CA44" s="76"/>
      <c r="CB44" s="76"/>
      <c r="CC44" s="76"/>
      <c r="CD44" s="76"/>
      <c r="CE44" s="76"/>
    </row>
    <row r="45" spans="2:83" x14ac:dyDescent="0.45">
      <c r="B45"/>
      <c r="Y45" s="143"/>
      <c r="AC45" s="867"/>
      <c r="AG45" s="201"/>
      <c r="AI45" s="555"/>
      <c r="AJ45" s="554"/>
      <c r="AK45" s="554"/>
      <c r="AL45" s="554"/>
      <c r="AM45" s="554"/>
      <c r="AN45" s="554"/>
      <c r="AO45" s="554"/>
      <c r="AP45" s="554"/>
      <c r="AQ45" s="554"/>
      <c r="AR45" s="559"/>
      <c r="AS45" s="76"/>
      <c r="AT45" s="76"/>
      <c r="AU45" s="395"/>
      <c r="AV45" s="76"/>
      <c r="AW45" s="553"/>
      <c r="AX45" s="553"/>
      <c r="AY45" s="553"/>
      <c r="AZ45" s="553"/>
      <c r="BA45" s="553"/>
      <c r="BB45" s="553"/>
      <c r="BC45" s="395"/>
      <c r="BD45" s="76"/>
      <c r="BE45" s="76"/>
      <c r="BF45" s="76"/>
      <c r="BG45" s="76"/>
      <c r="BH45" s="76"/>
      <c r="BI45" s="76"/>
      <c r="BJ45" s="76"/>
      <c r="BK45" s="76"/>
      <c r="BL45" s="76"/>
      <c r="BM45" s="76"/>
      <c r="BN45" s="76"/>
      <c r="BO45" s="76"/>
      <c r="BP45" s="76"/>
      <c r="BQ45" s="76"/>
      <c r="BR45" s="76"/>
      <c r="BS45" s="76"/>
      <c r="BT45" s="76"/>
      <c r="BU45" s="76"/>
      <c r="BV45" s="76"/>
      <c r="BW45" s="76"/>
      <c r="BX45" s="76"/>
      <c r="BY45" s="76"/>
      <c r="BZ45" s="76"/>
      <c r="CA45" s="76"/>
      <c r="CB45" s="76"/>
      <c r="CC45" s="76"/>
      <c r="CD45" s="76"/>
      <c r="CE45" s="76"/>
    </row>
    <row r="46" spans="2:83" ht="15.75" x14ac:dyDescent="0.5">
      <c r="B46"/>
      <c r="Y46" s="143"/>
      <c r="AA46" s="204"/>
      <c r="AB46" s="203"/>
      <c r="AC46" s="741">
        <f>BM29</f>
        <v>53</v>
      </c>
      <c r="AD46" s="203"/>
      <c r="AE46" s="205"/>
      <c r="AG46" s="201"/>
      <c r="AI46" s="555">
        <f>AW46</f>
        <v>2079</v>
      </c>
      <c r="AJ46" s="554"/>
      <c r="AK46" s="554"/>
      <c r="AL46" s="554">
        <f>AW46-AI44</f>
        <v>9</v>
      </c>
      <c r="AM46" s="554"/>
      <c r="AN46" s="554"/>
      <c r="AO46" s="554">
        <v>6</v>
      </c>
      <c r="AP46" s="554"/>
      <c r="AQ46" s="554">
        <f>IF((AZ46) &lt; 11,(AZ46),LEFT(AZ46,1)+RIGHT(AZ46,1))</f>
        <v>9</v>
      </c>
      <c r="AR46" s="559"/>
      <c r="AS46" s="76"/>
      <c r="AT46" s="76"/>
      <c r="AU46" s="395"/>
      <c r="AV46" s="76"/>
      <c r="AW46" s="553">
        <f>AI44+9</f>
        <v>2079</v>
      </c>
      <c r="AX46" s="553"/>
      <c r="AY46" s="553"/>
      <c r="AZ46" s="553">
        <f>IF((BA46) &gt; 99,LEFT(BA46,2)+RIGHT(BA46,1), IF((BA46) &lt; 11,(BA46),LEFT(BA46,1)+RIGHT(BA46,1)))</f>
        <v>18</v>
      </c>
      <c r="BA46" s="553">
        <f>LEFT(AI46,2)+RIGHT(AI46,2)</f>
        <v>99</v>
      </c>
      <c r="BB46" s="553"/>
      <c r="BC46" s="395"/>
      <c r="BD46" s="76"/>
      <c r="BE46" s="76"/>
      <c r="BF46" s="76"/>
      <c r="BG46" s="185">
        <f>AN17+AR17+AO17+AK17+AQ17</f>
        <v>75</v>
      </c>
      <c r="BH46" s="76"/>
      <c r="BI46" s="76"/>
      <c r="BJ46" s="76"/>
      <c r="BK46" s="76"/>
      <c r="BL46" s="76">
        <f>AJ17+AM17+AL17+AP17+AI17</f>
        <v>55</v>
      </c>
      <c r="BM46" s="76"/>
      <c r="BN46" s="76"/>
      <c r="BO46" s="76"/>
      <c r="BP46" s="76"/>
      <c r="BQ46" s="76"/>
      <c r="BR46" s="76"/>
      <c r="BS46" s="76"/>
      <c r="BT46" s="76"/>
      <c r="BU46" s="76"/>
      <c r="BV46" s="76"/>
      <c r="BW46" s="76"/>
      <c r="BX46" s="76"/>
      <c r="BY46" s="76"/>
      <c r="BZ46" s="76"/>
      <c r="CA46" s="76"/>
      <c r="CB46" s="76"/>
      <c r="CC46" s="76"/>
      <c r="CD46" s="76"/>
      <c r="CE46" s="76"/>
    </row>
    <row r="47" spans="2:83" x14ac:dyDescent="0.45">
      <c r="B47"/>
      <c r="Y47" s="143"/>
      <c r="AA47" s="203"/>
      <c r="AB47" s="203"/>
      <c r="AC47" s="742"/>
      <c r="AD47" s="203"/>
      <c r="AE47" s="203"/>
      <c r="AG47" s="40"/>
      <c r="AI47" s="555"/>
      <c r="AJ47" s="554"/>
      <c r="AK47" s="554"/>
      <c r="AL47" s="554"/>
      <c r="AM47" s="554"/>
      <c r="AN47" s="554"/>
      <c r="AO47" s="554"/>
      <c r="AP47" s="554"/>
      <c r="AQ47" s="554"/>
      <c r="AR47" s="559"/>
      <c r="AS47" s="76"/>
      <c r="AT47" s="76"/>
      <c r="AU47" s="395"/>
      <c r="AV47" s="76"/>
      <c r="AW47" s="553"/>
      <c r="AX47" s="553"/>
      <c r="AY47" s="553"/>
      <c r="AZ47" s="553"/>
      <c r="BA47" s="553"/>
      <c r="BB47" s="553"/>
      <c r="BC47" s="395"/>
      <c r="BD47" s="76"/>
      <c r="BE47" s="76"/>
      <c r="BF47" s="76"/>
      <c r="BG47" s="76"/>
      <c r="BH47" s="76"/>
      <c r="BI47" s="76"/>
      <c r="BJ47" s="76"/>
      <c r="BK47" s="76"/>
      <c r="BL47" s="76"/>
      <c r="BM47" s="76"/>
      <c r="BN47" s="76"/>
      <c r="BO47" s="76"/>
      <c r="BP47" s="76"/>
      <c r="BQ47" s="76"/>
      <c r="BR47" s="76"/>
      <c r="BS47" s="76"/>
      <c r="BT47" s="76"/>
      <c r="BU47" s="76"/>
      <c r="BV47" s="76"/>
      <c r="BW47" s="76"/>
      <c r="BX47" s="76"/>
      <c r="BY47" s="76"/>
      <c r="BZ47" s="76"/>
      <c r="CA47" s="76"/>
      <c r="CB47" s="76"/>
      <c r="CC47" s="76"/>
      <c r="CD47" s="76"/>
      <c r="CE47" s="76"/>
    </row>
    <row r="48" spans="2:83" ht="15.6" customHeight="1" x14ac:dyDescent="0.45">
      <c r="B48"/>
      <c r="Y48" s="143"/>
      <c r="Z48" s="613" t="s">
        <v>496</v>
      </c>
      <c r="AA48" s="613"/>
      <c r="AB48" s="613"/>
      <c r="AC48" s="613"/>
      <c r="AD48" s="613"/>
      <c r="AE48" s="613"/>
      <c r="AF48" s="613"/>
      <c r="AG48" s="40"/>
      <c r="AI48" s="555">
        <f>AW48</f>
        <v>2088</v>
      </c>
      <c r="AJ48" s="554"/>
      <c r="AK48" s="554"/>
      <c r="AL48" s="554">
        <f>AW48-AI46</f>
        <v>9</v>
      </c>
      <c r="AM48" s="554"/>
      <c r="AN48" s="554"/>
      <c r="AO48" s="554">
        <v>7</v>
      </c>
      <c r="AP48" s="554"/>
      <c r="AQ48" s="554">
        <f>IF((AZ48) &lt; 11,(AZ48),LEFT(AZ48,1)+RIGHT(AZ48,1))</f>
        <v>9</v>
      </c>
      <c r="AR48" s="559"/>
      <c r="AS48" s="76"/>
      <c r="AT48" s="76"/>
      <c r="AU48" s="395"/>
      <c r="AV48" s="76"/>
      <c r="AW48" s="553">
        <f>AI46+9</f>
        <v>2088</v>
      </c>
      <c r="AX48" s="553"/>
      <c r="AY48" s="553"/>
      <c r="AZ48" s="553">
        <f>IF((BA48) &gt; 99,LEFT(BA48,2)+RIGHT(BA48,1), IF((BA48) &lt; 11,(BA48),LEFT(BA48,1)+RIGHT(BA48,1)))</f>
        <v>18</v>
      </c>
      <c r="BA48" s="553">
        <f>LEFT(AI48,2)+RIGHT(AI48,2)</f>
        <v>108</v>
      </c>
      <c r="BB48" s="553"/>
      <c r="BC48" s="395"/>
      <c r="BD48" s="76"/>
      <c r="BE48" s="76"/>
      <c r="BF48" s="76"/>
      <c r="BG48" s="76">
        <f>IF((BG46) &gt; 99,LEFT(BG46,2)+RIGHT(BG46,1), IF((BG46) &lt; 63,(BG46),LEFT(BG46,1)+RIGHT(BG46,1)))</f>
        <v>12</v>
      </c>
      <c r="BH48" s="76"/>
      <c r="BI48" s="76"/>
      <c r="BJ48" s="76"/>
      <c r="BK48" s="76"/>
      <c r="BL48" s="76">
        <f>IF((BL46) &gt; 99,LEFT(BL46,2)+RIGHT(BL46,1), IF((BL46) &lt; 63,(BL46),LEFT(BL46,1)+RIGHT(BL46,1)))</f>
        <v>55</v>
      </c>
      <c r="BM48" s="76"/>
      <c r="BN48" s="76"/>
      <c r="BO48" s="76"/>
      <c r="BP48" s="76"/>
      <c r="BQ48" s="76"/>
      <c r="BR48" s="76"/>
      <c r="BS48" s="76"/>
      <c r="BT48" s="76"/>
      <c r="BU48" s="76"/>
      <c r="BV48" s="76"/>
      <c r="BW48" s="76"/>
      <c r="BX48" s="76"/>
      <c r="BY48" s="76"/>
      <c r="BZ48" s="76"/>
      <c r="CA48" s="76"/>
      <c r="CB48" s="76"/>
      <c r="CC48" s="76"/>
      <c r="CD48" s="76"/>
      <c r="CE48" s="76"/>
    </row>
    <row r="49" spans="1:83" ht="14.25" customHeight="1" x14ac:dyDescent="0.45">
      <c r="Y49" s="143"/>
      <c r="Z49" s="613"/>
      <c r="AA49" s="613"/>
      <c r="AB49" s="613"/>
      <c r="AC49" s="613"/>
      <c r="AD49" s="613"/>
      <c r="AE49" s="613"/>
      <c r="AF49" s="613"/>
      <c r="AG49" s="40"/>
      <c r="AI49" s="555"/>
      <c r="AJ49" s="554"/>
      <c r="AK49" s="554"/>
      <c r="AL49" s="554"/>
      <c r="AM49" s="554"/>
      <c r="AN49" s="554"/>
      <c r="AO49" s="554"/>
      <c r="AP49" s="554"/>
      <c r="AQ49" s="554"/>
      <c r="AR49" s="559"/>
      <c r="AS49" s="76"/>
      <c r="AT49" s="76"/>
      <c r="AU49" s="395"/>
      <c r="AV49" s="76"/>
      <c r="AW49" s="553"/>
      <c r="AX49" s="553"/>
      <c r="AY49" s="553"/>
      <c r="AZ49" s="553"/>
      <c r="BA49" s="553"/>
      <c r="BB49" s="553"/>
      <c r="BC49" s="395"/>
      <c r="BD49" s="76"/>
      <c r="BE49" s="76"/>
      <c r="BF49" s="76"/>
      <c r="BG49" s="76"/>
      <c r="BH49" s="76"/>
      <c r="BI49" s="76"/>
      <c r="BJ49" s="76"/>
      <c r="BK49" s="76"/>
      <c r="BL49" s="76"/>
      <c r="BM49" s="76"/>
      <c r="BN49" s="76"/>
      <c r="BO49" s="76"/>
      <c r="BP49" s="76"/>
      <c r="BQ49" s="76"/>
      <c r="BR49" s="76"/>
      <c r="BS49" s="76"/>
      <c r="BT49" s="76"/>
      <c r="BU49" s="76"/>
      <c r="BV49" s="76"/>
      <c r="BW49" s="76"/>
      <c r="BX49" s="76"/>
      <c r="BY49" s="76"/>
      <c r="BZ49" s="76"/>
      <c r="CA49" s="76"/>
      <c r="CB49" s="76"/>
      <c r="CC49" s="76"/>
      <c r="CD49" s="76"/>
      <c r="CE49" s="76"/>
    </row>
    <row r="50" spans="1:83" ht="14.25" customHeight="1" x14ac:dyDescent="0.45">
      <c r="S50" s="77"/>
      <c r="T50" s="77"/>
      <c r="U50" s="77"/>
      <c r="V50" s="77"/>
      <c r="Y50" s="143"/>
      <c r="Z50" s="613"/>
      <c r="AA50" s="613"/>
      <c r="AB50" s="613"/>
      <c r="AC50" s="613"/>
      <c r="AD50" s="613"/>
      <c r="AE50" s="613"/>
      <c r="AF50" s="613"/>
      <c r="AG50" s="206"/>
      <c r="AI50" s="555">
        <f>AW50</f>
        <v>2097</v>
      </c>
      <c r="AJ50" s="554"/>
      <c r="AK50" s="554"/>
      <c r="AL50" s="554">
        <f>AW50-AI48</f>
        <v>9</v>
      </c>
      <c r="AM50" s="554"/>
      <c r="AN50" s="554"/>
      <c r="AO50" s="554">
        <v>8</v>
      </c>
      <c r="AP50" s="554"/>
      <c r="AQ50" s="554">
        <f>IF((AZ50) &lt; 11,(AZ50),LEFT(AZ50,1)+RIGHT(AZ50,1))</f>
        <v>9</v>
      </c>
      <c r="AR50" s="559"/>
      <c r="AS50" s="76"/>
      <c r="AT50" s="76"/>
      <c r="AU50" s="395"/>
      <c r="AV50" s="76"/>
      <c r="AW50" s="553">
        <f>AI48+9</f>
        <v>2097</v>
      </c>
      <c r="AX50" s="553"/>
      <c r="AY50" s="553"/>
      <c r="AZ50" s="553">
        <f>IF((BA50) &gt; 99,LEFT(BA50,2)+RIGHT(BA50,1), IF((BA50) &lt; 11,(BA50),LEFT(BA50,1)+RIGHT(BA50,1)))</f>
        <v>18</v>
      </c>
      <c r="BA50" s="553">
        <f>LEFT(AI50,2)+RIGHT(AI50,2)</f>
        <v>117</v>
      </c>
      <c r="BB50" s="553"/>
      <c r="BC50" s="395"/>
      <c r="BD50" s="76"/>
      <c r="BE50" s="76"/>
      <c r="BF50" s="76"/>
      <c r="BG50" s="76">
        <f>IF((BG48) &lt; 11,(BG48),LEFT(BG48,1)+RIGHT(BG48,1))</f>
        <v>3</v>
      </c>
      <c r="BH50" s="76"/>
      <c r="BI50" s="76"/>
      <c r="BJ50" s="76"/>
      <c r="BK50" s="76"/>
      <c r="BL50" s="76">
        <f>IF((BL48) &lt; 11,(BL48),LEFT(BL48,1)+RIGHT(BL48,1))</f>
        <v>10</v>
      </c>
      <c r="BM50" s="76"/>
      <c r="BN50" s="76"/>
      <c r="BO50" s="76"/>
      <c r="BP50" s="76"/>
      <c r="BQ50" s="76"/>
      <c r="BR50" s="76"/>
      <c r="BS50" s="76"/>
      <c r="BT50" s="76"/>
      <c r="BU50" s="76"/>
      <c r="BV50" s="76"/>
      <c r="BW50" s="76"/>
      <c r="BX50" s="76"/>
      <c r="BY50" s="76"/>
      <c r="BZ50" s="76"/>
      <c r="CA50" s="76"/>
      <c r="CB50" s="76"/>
      <c r="CC50" s="76"/>
      <c r="CD50" s="76"/>
      <c r="CE50" s="76"/>
    </row>
    <row r="51" spans="1:83" ht="21" customHeight="1" x14ac:dyDescent="0.45">
      <c r="A51" s="743" t="s">
        <v>156</v>
      </c>
      <c r="B51" s="743"/>
      <c r="C51" s="743"/>
      <c r="D51" s="743"/>
      <c r="E51" s="743"/>
      <c r="F51" s="743"/>
      <c r="K51" s="558" t="str">
        <f>J41+N41&amp;"/"&amp;BM26</f>
        <v>17/8</v>
      </c>
      <c r="L51" s="558"/>
      <c r="M51" s="558"/>
      <c r="S51" s="77"/>
      <c r="T51" s="77"/>
      <c r="V51" s="77"/>
      <c r="Y51" s="143"/>
      <c r="Z51" s="613"/>
      <c r="AA51" s="613"/>
      <c r="AB51" s="613"/>
      <c r="AC51" s="613"/>
      <c r="AD51" s="613"/>
      <c r="AE51" s="613"/>
      <c r="AF51" s="613"/>
      <c r="AG51" s="40"/>
      <c r="AI51" s="555"/>
      <c r="AJ51" s="554"/>
      <c r="AK51" s="554"/>
      <c r="AL51" s="554"/>
      <c r="AM51" s="554"/>
      <c r="AN51" s="554"/>
      <c r="AO51" s="554"/>
      <c r="AP51" s="554"/>
      <c r="AQ51" s="554"/>
      <c r="AR51" s="559"/>
      <c r="AS51" s="76"/>
      <c r="AT51" s="76"/>
      <c r="AU51" s="395"/>
      <c r="AV51" s="76"/>
      <c r="AW51" s="553"/>
      <c r="AX51" s="553"/>
      <c r="AY51" s="553"/>
      <c r="AZ51" s="553"/>
      <c r="BA51" s="553"/>
      <c r="BB51" s="553"/>
      <c r="BC51" s="395"/>
      <c r="BD51" s="76"/>
      <c r="BE51" s="76"/>
      <c r="BF51" s="76"/>
      <c r="BG51" s="76">
        <f>IF((BG50) &lt; 11,(BG50),LEFT(BG50,1)+RIGHT(BG50,1))</f>
        <v>3</v>
      </c>
      <c r="BH51" s="76"/>
      <c r="BI51" s="76"/>
      <c r="BJ51" s="76"/>
      <c r="BK51" s="76"/>
      <c r="BL51" s="76">
        <f>IF((BL50) &lt; 11,(BL50),LEFT(BL50,1)+RIGHT(BL50,1))</f>
        <v>10</v>
      </c>
      <c r="BM51" s="76"/>
      <c r="BN51" s="76"/>
      <c r="BO51" s="76"/>
      <c r="BP51" s="76"/>
      <c r="BQ51" s="76"/>
      <c r="BR51" s="76"/>
      <c r="BS51" s="76"/>
      <c r="BT51" s="76"/>
      <c r="BU51" s="76"/>
      <c r="BV51" s="76"/>
      <c r="BW51" s="76"/>
      <c r="BX51" s="76"/>
      <c r="BY51" s="76"/>
      <c r="BZ51" s="76"/>
      <c r="CA51" s="76"/>
      <c r="CB51" s="76"/>
      <c r="CC51" s="76"/>
      <c r="CD51" s="76"/>
      <c r="CE51" s="76"/>
    </row>
    <row r="52" spans="1:83" ht="18.600000000000001" customHeight="1" x14ac:dyDescent="0.45">
      <c r="A52" s="617" t="str">
        <f>A13</f>
        <v>PRENOMS</v>
      </c>
      <c r="B52" s="617"/>
      <c r="C52" s="617"/>
      <c r="D52" s="617"/>
      <c r="E52" s="617"/>
      <c r="F52" s="617"/>
      <c r="K52" s="558"/>
      <c r="L52" s="558"/>
      <c r="M52" s="558"/>
      <c r="S52" s="77"/>
      <c r="T52" s="77"/>
      <c r="V52" s="77"/>
      <c r="X52" s="67"/>
      <c r="Y52" s="207"/>
      <c r="Z52" s="613"/>
      <c r="AA52" s="613"/>
      <c r="AB52" s="613"/>
      <c r="AC52" s="613"/>
      <c r="AD52" s="613"/>
      <c r="AE52" s="613"/>
      <c r="AF52" s="613"/>
      <c r="AG52" s="208"/>
      <c r="AI52" s="555">
        <f>AW52</f>
        <v>2106</v>
      </c>
      <c r="AJ52" s="554"/>
      <c r="AK52" s="554"/>
      <c r="AL52" s="554">
        <f>AW52-AI50</f>
        <v>9</v>
      </c>
      <c r="AM52" s="554"/>
      <c r="AN52" s="554"/>
      <c r="AO52" s="554">
        <v>9</v>
      </c>
      <c r="AP52" s="554"/>
      <c r="AQ52" s="554">
        <f>IF((AZ52) &lt; 11,(AZ52),LEFT(AZ52,1)+RIGHT(AZ52,1))</f>
        <v>9</v>
      </c>
      <c r="AR52" s="559"/>
      <c r="AS52" s="76"/>
      <c r="AT52" s="76"/>
      <c r="AU52" s="395"/>
      <c r="AV52" s="76"/>
      <c r="AW52" s="553">
        <f>AI50+9</f>
        <v>2106</v>
      </c>
      <c r="AX52" s="553"/>
      <c r="AY52" s="553"/>
      <c r="AZ52" s="553">
        <f>IF((BA52) &gt; 99,LEFT(BA52,2)+RIGHT(BA52,1), IF((BA52) &lt; 11,(BA52),LEFT(BA52,1)+RIGHT(BA52,1)))</f>
        <v>9</v>
      </c>
      <c r="BA52" s="553">
        <f>LEFT(AI52,2)+RIGHT(AI52,2)</f>
        <v>27</v>
      </c>
      <c r="BB52" s="553"/>
      <c r="BC52" s="395"/>
      <c r="BD52" s="76"/>
      <c r="BE52" s="76"/>
      <c r="BF52" s="76"/>
      <c r="BG52" s="76"/>
      <c r="BH52" s="76"/>
      <c r="BI52" s="76"/>
      <c r="BJ52" s="76"/>
      <c r="BK52" s="76"/>
      <c r="BL52" s="76"/>
      <c r="BM52" s="76"/>
      <c r="BN52" s="76"/>
      <c r="BO52" s="76"/>
      <c r="BP52" s="76"/>
      <c r="BQ52" s="76"/>
      <c r="BR52" s="76"/>
      <c r="BS52" s="76"/>
      <c r="BT52" s="76"/>
      <c r="BU52" s="76"/>
      <c r="BV52" s="76"/>
      <c r="BW52" s="76"/>
      <c r="BX52" s="76"/>
      <c r="BY52" s="76"/>
      <c r="BZ52" s="76"/>
      <c r="CA52" s="76"/>
      <c r="CB52" s="76"/>
      <c r="CC52" s="76"/>
      <c r="CD52" s="76"/>
      <c r="CE52" s="76"/>
    </row>
    <row r="53" spans="1:83" ht="14.45" customHeight="1" x14ac:dyDescent="0.45">
      <c r="A53" s="617" t="str">
        <f>A14</f>
        <v>NOMS</v>
      </c>
      <c r="B53" s="617"/>
      <c r="C53" s="617"/>
      <c r="D53" s="617"/>
      <c r="E53" s="617"/>
      <c r="F53" s="617"/>
      <c r="S53" s="77"/>
      <c r="T53" s="77"/>
      <c r="V53" s="77"/>
      <c r="X53" s="198"/>
      <c r="Y53" s="209"/>
      <c r="Z53" s="613"/>
      <c r="AA53" s="613"/>
      <c r="AB53" s="613"/>
      <c r="AC53" s="613"/>
      <c r="AD53" s="613"/>
      <c r="AE53" s="613"/>
      <c r="AF53" s="613"/>
      <c r="AG53" s="468"/>
      <c r="AI53" s="555"/>
      <c r="AJ53" s="554"/>
      <c r="AK53" s="554"/>
      <c r="AL53" s="554"/>
      <c r="AM53" s="554"/>
      <c r="AN53" s="554"/>
      <c r="AO53" s="554"/>
      <c r="AP53" s="554"/>
      <c r="AQ53" s="554"/>
      <c r="AR53" s="559"/>
      <c r="AS53" s="76"/>
      <c r="AT53" s="76"/>
      <c r="AU53" s="395"/>
      <c r="AV53" s="76"/>
      <c r="AW53" s="553"/>
      <c r="AX53" s="553"/>
      <c r="AY53" s="553"/>
      <c r="AZ53" s="553"/>
      <c r="BA53" s="553"/>
      <c r="BB53" s="553"/>
      <c r="BC53" s="395"/>
      <c r="BD53" s="76"/>
      <c r="BE53" s="76"/>
      <c r="BF53" s="76"/>
      <c r="BG53" s="76"/>
      <c r="BH53" s="76"/>
      <c r="BI53" s="76"/>
      <c r="BJ53" s="76"/>
      <c r="BK53" s="76"/>
      <c r="BL53" s="76"/>
      <c r="BM53" s="76"/>
      <c r="BN53" s="76"/>
      <c r="BO53" s="76"/>
      <c r="BP53" s="76"/>
      <c r="BQ53" s="76"/>
      <c r="BR53" s="76"/>
      <c r="BS53" s="76"/>
      <c r="BT53" s="76"/>
      <c r="BU53" s="76"/>
      <c r="BV53" s="76"/>
      <c r="BW53" s="76"/>
      <c r="BX53" s="76"/>
      <c r="BY53" s="76"/>
      <c r="BZ53" s="76"/>
      <c r="CA53" s="76"/>
      <c r="CB53" s="76"/>
      <c r="CC53" s="76"/>
      <c r="CD53" s="76"/>
      <c r="CE53" s="76"/>
    </row>
    <row r="54" spans="1:83" ht="15.75" x14ac:dyDescent="0.45">
      <c r="A54" s="560" t="str">
        <f xml:space="preserve"> "Né(e) le : " &amp; A11 &amp;"/"&amp; B11 &amp;"/"&amp;C11</f>
        <v>Né(e) le : 22/11/2025</v>
      </c>
      <c r="B54" s="560"/>
      <c r="C54" s="560"/>
      <c r="D54" s="560"/>
      <c r="E54" s="560"/>
      <c r="F54" s="560"/>
      <c r="J54" s="194"/>
      <c r="K54" s="194"/>
      <c r="L54" s="228" t="str">
        <f>BL38&amp;"/"&amp;BM38</f>
        <v>33/6</v>
      </c>
      <c r="M54" s="194"/>
      <c r="N54" s="194"/>
      <c r="S54" s="77"/>
      <c r="T54" s="77"/>
      <c r="V54" s="77"/>
      <c r="X54" s="198"/>
      <c r="Y54" s="209"/>
      <c r="Z54" s="613"/>
      <c r="AA54" s="613"/>
      <c r="AB54" s="613"/>
      <c r="AC54" s="613"/>
      <c r="AD54" s="613"/>
      <c r="AE54" s="613"/>
      <c r="AF54" s="613"/>
      <c r="AG54" s="468"/>
      <c r="AI54" s="555">
        <f>AW54</f>
        <v>2115</v>
      </c>
      <c r="AJ54" s="554"/>
      <c r="AK54" s="554"/>
      <c r="AL54" s="554">
        <f>AW54-AI52</f>
        <v>9</v>
      </c>
      <c r="AM54" s="554"/>
      <c r="AN54" s="554"/>
      <c r="AO54" s="554">
        <v>10</v>
      </c>
      <c r="AP54" s="554"/>
      <c r="AQ54" s="554">
        <f>IF((AZ54) &lt; 11,(AZ54),LEFT(AZ54,1)+RIGHT(AZ54,1))</f>
        <v>9</v>
      </c>
      <c r="AR54" s="559"/>
      <c r="AT54" s="76"/>
      <c r="AU54" s="395"/>
      <c r="AV54" s="76"/>
      <c r="AW54" s="553">
        <f>AI52+9</f>
        <v>2115</v>
      </c>
      <c r="AX54" s="553"/>
      <c r="AY54" s="553"/>
      <c r="AZ54" s="553">
        <f>IF((BA54) &gt; 99,LEFT(BA54,2)+RIGHT(BA54,1), IF((BA54) &lt; 11,(BA54),LEFT(BA54,1)+RIGHT(BA54,1)))</f>
        <v>9</v>
      </c>
      <c r="BA54" s="553">
        <f>LEFT(AI54,2)+RIGHT(AI54,2)</f>
        <v>36</v>
      </c>
      <c r="BB54" s="553"/>
      <c r="BC54" s="395"/>
      <c r="BD54" s="76"/>
      <c r="BE54" s="76"/>
      <c r="BF54" s="76"/>
      <c r="BG54" s="76"/>
      <c r="BH54" s="76"/>
      <c r="BI54" s="76"/>
      <c r="BJ54" s="76"/>
      <c r="BK54" s="76"/>
      <c r="BL54" s="76"/>
      <c r="BM54" s="76"/>
      <c r="BN54" s="76"/>
      <c r="BO54" s="76"/>
      <c r="BP54" s="76"/>
      <c r="BQ54" s="76"/>
      <c r="BR54" s="76"/>
      <c r="BS54" s="76"/>
      <c r="BT54" s="76"/>
      <c r="BU54" s="76"/>
      <c r="BV54" s="76"/>
      <c r="BW54" s="76"/>
      <c r="BX54" s="76"/>
      <c r="BY54" s="76"/>
      <c r="BZ54" s="76"/>
      <c r="CA54" s="76"/>
      <c r="CB54" s="76"/>
      <c r="CC54" s="76"/>
      <c r="CD54" s="76"/>
      <c r="CE54" s="76"/>
    </row>
    <row r="55" spans="1:83" ht="18.399999999999999" thickBot="1" x14ac:dyDescent="0.5">
      <c r="A55" s="739" t="str">
        <f xml:space="preserve"> "Nombres " &amp; TEXT(A17,"jj/mm/aaaa")</f>
        <v>Nombres de votre Naissance le : 22/11/2025</v>
      </c>
      <c r="B55" s="739"/>
      <c r="C55" s="739"/>
      <c r="D55" s="739"/>
      <c r="E55" s="739"/>
      <c r="F55" s="739"/>
      <c r="J55" s="195" t="str">
        <f>AL19&amp;"/"&amp;AQ19</f>
        <v>17/53</v>
      </c>
      <c r="K55" s="195"/>
      <c r="M55" s="195">
        <f>IF((BI41) &lt; 11,(BI41),LEFT(BI41,1)+RIGHT(BI41,1))</f>
        <v>0</v>
      </c>
      <c r="N55" s="195"/>
      <c r="S55" s="77"/>
      <c r="T55" s="77"/>
      <c r="V55" s="77"/>
      <c r="X55" s="67"/>
      <c r="Y55" s="210"/>
      <c r="Z55" s="614"/>
      <c r="AA55" s="614"/>
      <c r="AB55" s="614"/>
      <c r="AC55" s="614"/>
      <c r="AD55" s="614"/>
      <c r="AE55" s="614"/>
      <c r="AF55" s="614"/>
      <c r="AG55" s="211"/>
      <c r="AI55" s="556"/>
      <c r="AJ55" s="557"/>
      <c r="AK55" s="557"/>
      <c r="AL55" s="557"/>
      <c r="AM55" s="557"/>
      <c r="AN55" s="557"/>
      <c r="AO55" s="557"/>
      <c r="AP55" s="557"/>
      <c r="AQ55" s="557"/>
      <c r="AR55" s="755"/>
      <c r="AT55" s="76"/>
      <c r="AU55" s="395"/>
      <c r="AV55" s="76"/>
      <c r="AW55" s="553"/>
      <c r="AX55" s="553"/>
      <c r="AY55" s="553"/>
      <c r="AZ55" s="553"/>
      <c r="BA55" s="553"/>
      <c r="BB55" s="553"/>
      <c r="BC55" s="395"/>
      <c r="BD55" s="76"/>
      <c r="BE55" s="76"/>
      <c r="BF55" s="76"/>
      <c r="BG55" s="76"/>
      <c r="BH55" s="76"/>
      <c r="BI55" s="76"/>
      <c r="BJ55" s="76"/>
      <c r="BK55" s="76"/>
      <c r="BL55" s="76"/>
      <c r="BM55" s="76"/>
      <c r="BN55" s="76"/>
      <c r="BO55" s="76"/>
      <c r="BP55" s="76"/>
      <c r="BQ55" s="76"/>
      <c r="BR55" s="76"/>
      <c r="BS55" s="76"/>
      <c r="BT55" s="76"/>
      <c r="BU55" s="76"/>
      <c r="BV55" s="76"/>
      <c r="BW55" s="76"/>
      <c r="BX55" s="76"/>
      <c r="BY55" s="76"/>
      <c r="BZ55" s="76"/>
      <c r="CA55" s="76"/>
      <c r="CB55" s="76"/>
      <c r="CC55" s="76"/>
      <c r="CD55" s="76"/>
      <c r="CE55" s="76"/>
    </row>
    <row r="56" spans="1:83" ht="18" x14ac:dyDescent="0.45">
      <c r="K56" s="612"/>
      <c r="L56" s="612"/>
      <c r="M56" s="612"/>
      <c r="S56" s="77"/>
      <c r="T56" s="77"/>
      <c r="V56" s="77"/>
      <c r="AT56" s="76"/>
      <c r="AU56" s="395"/>
      <c r="AV56" s="76"/>
      <c r="AW56" s="76"/>
      <c r="AX56" s="76"/>
      <c r="AY56" s="76"/>
      <c r="AZ56" s="76"/>
      <c r="BA56" s="76"/>
      <c r="BB56" s="76"/>
      <c r="BC56" s="395"/>
      <c r="BD56" s="76"/>
      <c r="BE56" s="76"/>
      <c r="BF56" s="76"/>
      <c r="BG56" s="76"/>
      <c r="BH56" s="76"/>
      <c r="BI56" s="76"/>
      <c r="BJ56" s="76"/>
      <c r="BK56" s="76"/>
      <c r="BL56" s="76"/>
      <c r="BM56" s="76"/>
      <c r="BN56" s="76"/>
      <c r="BO56" s="76"/>
      <c r="BP56" s="76"/>
      <c r="BQ56" s="76"/>
      <c r="BR56" s="27"/>
      <c r="BS56" s="76"/>
      <c r="BT56" s="76"/>
      <c r="BU56" s="76"/>
      <c r="BV56" s="76"/>
      <c r="BW56" s="76"/>
      <c r="BX56" s="76"/>
      <c r="BY56" s="76"/>
      <c r="BZ56" s="76"/>
      <c r="CA56" s="76"/>
      <c r="CB56" s="76"/>
      <c r="CC56" s="76"/>
      <c r="CD56" s="76"/>
      <c r="CE56" s="76"/>
    </row>
    <row r="57" spans="1:83" x14ac:dyDescent="0.45">
      <c r="AU57" s="77"/>
      <c r="AV57" s="180"/>
      <c r="AW57" s="180"/>
      <c r="AX57" s="180"/>
      <c r="AY57" s="180"/>
      <c r="AZ57" s="180"/>
      <c r="BA57" s="180"/>
      <c r="BB57" s="180"/>
      <c r="BC57" s="180"/>
      <c r="BD57" s="180"/>
      <c r="BE57" s="27"/>
      <c r="BF57" s="27"/>
      <c r="BG57" s="27"/>
      <c r="BH57" s="27"/>
      <c r="BI57" s="27"/>
      <c r="BJ57" s="27"/>
      <c r="BK57" s="27"/>
      <c r="BL57" s="27"/>
      <c r="BM57" s="27"/>
      <c r="BN57" s="27"/>
      <c r="BO57" s="27"/>
      <c r="BP57" s="27"/>
      <c r="BQ57" s="27"/>
      <c r="BR57" s="27"/>
      <c r="BS57" s="76"/>
      <c r="BT57" s="76"/>
      <c r="BU57" s="76"/>
      <c r="BV57" s="76"/>
      <c r="BW57" s="76"/>
      <c r="BX57" s="76"/>
      <c r="BY57" s="76"/>
      <c r="BZ57" s="76"/>
      <c r="CA57" s="76"/>
      <c r="CB57" s="76"/>
      <c r="CC57" s="76"/>
      <c r="CD57" s="76"/>
      <c r="CE57" s="76"/>
    </row>
    <row r="58" spans="1:83" ht="15.6" customHeight="1" x14ac:dyDescent="0.45">
      <c r="A58" s="743" t="s">
        <v>156</v>
      </c>
      <c r="B58" s="743"/>
      <c r="C58" s="743"/>
      <c r="D58" s="743"/>
      <c r="E58" s="743"/>
      <c r="F58" s="743"/>
      <c r="G58" s="743"/>
      <c r="H58" s="743"/>
      <c r="I58" s="743"/>
      <c r="J58" s="743"/>
      <c r="K58" s="159"/>
      <c r="L58" s="159"/>
      <c r="M58" s="159"/>
      <c r="N58" s="159"/>
      <c r="O58" s="167"/>
      <c r="P58" s="749" t="s">
        <v>85</v>
      </c>
      <c r="Q58" s="750"/>
      <c r="R58" s="750"/>
      <c r="S58" s="750"/>
      <c r="T58" s="750"/>
      <c r="U58" s="750"/>
      <c r="V58" s="750"/>
      <c r="W58" s="750"/>
      <c r="X58" s="750"/>
      <c r="Y58" s="750"/>
      <c r="Z58" s="750"/>
      <c r="AA58" s="750"/>
      <c r="AB58" s="751"/>
      <c r="AC58" s="167"/>
      <c r="AD58" s="167"/>
      <c r="AE58" s="167"/>
      <c r="AF58" s="167"/>
      <c r="AG58" s="167"/>
      <c r="AI58" s="80"/>
      <c r="AJ58" s="744" t="s">
        <v>89</v>
      </c>
      <c r="AK58" s="745"/>
      <c r="AL58" s="745"/>
      <c r="AM58" s="745"/>
      <c r="AN58" s="745"/>
      <c r="AO58" s="745"/>
      <c r="AP58" s="745"/>
      <c r="AQ58" s="745"/>
      <c r="AR58" s="746"/>
      <c r="AS58" s="80"/>
      <c r="AU58" s="77"/>
      <c r="AV58" s="180"/>
      <c r="AW58" s="180"/>
      <c r="AX58" s="180"/>
      <c r="AY58" s="180"/>
      <c r="AZ58" s="180"/>
      <c r="BA58" s="180"/>
      <c r="BB58" s="180"/>
      <c r="BC58" s="180"/>
      <c r="BD58" s="180"/>
      <c r="BE58" s="27"/>
      <c r="BF58" s="27"/>
      <c r="BG58" s="27"/>
      <c r="BH58" s="27"/>
      <c r="BI58" s="27"/>
      <c r="BJ58" s="27"/>
      <c r="BK58" s="27"/>
      <c r="BL58" s="27"/>
      <c r="BM58" s="27"/>
      <c r="BN58" s="27"/>
      <c r="BO58" s="27"/>
      <c r="BP58" s="27"/>
      <c r="BQ58" s="27"/>
      <c r="BR58" s="27"/>
      <c r="BS58" s="76"/>
      <c r="BT58" s="76"/>
      <c r="BU58" s="76"/>
      <c r="BV58" s="76"/>
      <c r="BW58" s="76"/>
      <c r="BX58" s="76"/>
      <c r="BY58" s="76"/>
      <c r="BZ58" s="76"/>
      <c r="CA58" s="76"/>
      <c r="CB58" s="76"/>
      <c r="CC58" s="76"/>
      <c r="CD58" s="76"/>
      <c r="CE58" s="76"/>
    </row>
    <row r="59" spans="1:83" ht="15" customHeight="1" x14ac:dyDescent="0.45">
      <c r="A59" s="617" t="str">
        <f>A13</f>
        <v>PRENOMS</v>
      </c>
      <c r="B59" s="617"/>
      <c r="C59" s="617"/>
      <c r="D59" s="617"/>
      <c r="E59" s="617"/>
      <c r="F59" s="617"/>
      <c r="G59" s="617"/>
      <c r="H59" s="617"/>
      <c r="I59" s="617"/>
      <c r="J59" s="617"/>
      <c r="K59" s="617"/>
      <c r="L59" s="617"/>
      <c r="M59" s="617"/>
      <c r="N59" s="617"/>
      <c r="O59" s="167"/>
      <c r="P59" s="752"/>
      <c r="Q59" s="753"/>
      <c r="R59" s="753"/>
      <c r="S59" s="753"/>
      <c r="T59" s="753"/>
      <c r="U59" s="753"/>
      <c r="V59" s="753"/>
      <c r="W59" s="753"/>
      <c r="X59" s="753"/>
      <c r="Y59" s="753"/>
      <c r="Z59" s="753"/>
      <c r="AA59" s="753"/>
      <c r="AB59" s="754"/>
      <c r="AC59" s="167"/>
      <c r="AD59" s="167"/>
      <c r="AE59" s="167"/>
      <c r="AF59" s="167"/>
      <c r="AG59" s="167"/>
      <c r="AI59" s="76"/>
      <c r="AJ59" s="747"/>
      <c r="AK59" s="477"/>
      <c r="AL59" s="477"/>
      <c r="AM59" s="477"/>
      <c r="AN59" s="477"/>
      <c r="AO59" s="477"/>
      <c r="AP59" s="477"/>
      <c r="AQ59" s="477"/>
      <c r="AR59" s="748"/>
      <c r="AS59" s="80"/>
      <c r="AU59" s="77"/>
      <c r="AV59" s="77"/>
      <c r="AW59" s="180"/>
      <c r="AX59" s="180"/>
      <c r="AY59" s="180"/>
      <c r="AZ59" s="180"/>
      <c r="BA59" s="180"/>
      <c r="BB59" s="180"/>
      <c r="BC59" s="180"/>
      <c r="BD59" s="180"/>
      <c r="BE59" s="27"/>
      <c r="BF59" s="27"/>
      <c r="BG59" s="27"/>
      <c r="BH59" s="27"/>
      <c r="BI59" s="27"/>
      <c r="BJ59" s="27"/>
      <c r="BK59" s="27"/>
      <c r="BL59" s="27"/>
      <c r="BM59" s="27"/>
      <c r="BN59" s="27"/>
      <c r="BO59" s="27"/>
      <c r="BP59" s="76"/>
      <c r="BQ59" s="76"/>
      <c r="BR59" s="76"/>
      <c r="BS59" s="76"/>
      <c r="BT59" s="76"/>
      <c r="BU59" s="76"/>
      <c r="BV59" s="76"/>
      <c r="BW59" s="76"/>
      <c r="BX59" s="76"/>
      <c r="BY59" s="76"/>
      <c r="BZ59" s="76"/>
      <c r="CA59" s="76"/>
      <c r="CB59" s="76"/>
      <c r="CC59" s="76"/>
      <c r="CD59" s="76"/>
      <c r="CE59" s="76"/>
    </row>
    <row r="60" spans="1:83" x14ac:dyDescent="0.45">
      <c r="A60" s="552" t="str">
        <f>A14</f>
        <v>NOMS</v>
      </c>
      <c r="B60" s="552"/>
      <c r="C60" s="552"/>
      <c r="D60" s="552"/>
      <c r="E60" s="552"/>
      <c r="F60" s="552"/>
      <c r="G60" s="552"/>
      <c r="H60" s="552"/>
      <c r="I60" s="552"/>
      <c r="J60" s="552"/>
      <c r="K60" s="552"/>
      <c r="L60" s="552"/>
      <c r="M60" s="552"/>
      <c r="N60" s="552"/>
      <c r="AI60" s="76"/>
      <c r="AJ60" s="160"/>
      <c r="AK60" s="616" t="s">
        <v>87</v>
      </c>
      <c r="AL60" s="616"/>
      <c r="AM60" s="616"/>
      <c r="AN60" s="616"/>
      <c r="AO60" s="616"/>
      <c r="AR60" s="165"/>
      <c r="AS60" s="80"/>
      <c r="AU60" s="77"/>
      <c r="AV60" s="77"/>
      <c r="AW60" s="180"/>
      <c r="AX60" s="180"/>
      <c r="AY60" s="180"/>
      <c r="AZ60" s="180"/>
      <c r="BA60" s="180"/>
      <c r="BB60" s="180"/>
      <c r="BC60" s="180"/>
      <c r="BD60" s="180"/>
      <c r="BE60" s="27"/>
      <c r="BF60" s="27"/>
      <c r="BG60" s="27"/>
      <c r="BH60" s="27"/>
      <c r="BI60" s="27"/>
      <c r="BJ60" s="27"/>
      <c r="BK60" s="27"/>
      <c r="BL60" s="27"/>
      <c r="BM60" s="27"/>
      <c r="BN60" s="27"/>
      <c r="BO60" s="27"/>
      <c r="BP60" s="76"/>
      <c r="BQ60" s="76"/>
      <c r="BR60" s="76"/>
      <c r="BS60" s="76"/>
      <c r="BT60" s="76"/>
      <c r="BU60" s="76"/>
      <c r="BV60" s="76"/>
      <c r="BW60" s="76"/>
      <c r="BX60" s="76"/>
      <c r="BY60" s="76"/>
      <c r="BZ60" s="76"/>
      <c r="CA60" s="76"/>
      <c r="CB60" s="76"/>
      <c r="CC60" s="76"/>
      <c r="CD60" s="76"/>
      <c r="CE60" s="76"/>
    </row>
    <row r="61" spans="1:83" x14ac:dyDescent="0.45">
      <c r="A61" s="560" t="str">
        <f xml:space="preserve"> "Né(e) le : " &amp; A11 &amp;"/"&amp; B11 &amp;"/"&amp;C11</f>
        <v>Né(e) le : 22/11/2025</v>
      </c>
      <c r="B61" s="560"/>
      <c r="C61" s="560"/>
      <c r="D61" s="560"/>
      <c r="E61" s="560"/>
      <c r="F61" s="560"/>
      <c r="G61" s="560"/>
      <c r="H61" s="560"/>
      <c r="I61" s="560"/>
      <c r="J61" s="560"/>
      <c r="K61" s="159"/>
      <c r="L61" s="159"/>
      <c r="M61" s="159"/>
      <c r="N61" s="159"/>
      <c r="AI61" s="76"/>
      <c r="AJ61" s="160"/>
      <c r="AR61" s="164"/>
      <c r="AS61" s="80"/>
      <c r="AU61" s="77"/>
      <c r="AV61" s="77"/>
      <c r="AW61" s="77"/>
      <c r="AX61" s="77"/>
      <c r="AY61" s="77"/>
      <c r="AZ61" s="77"/>
      <c r="BA61" s="77"/>
      <c r="BB61" s="77"/>
      <c r="BC61" s="77"/>
      <c r="BD61" s="77"/>
      <c r="BE61" s="76"/>
      <c r="BF61" s="76"/>
      <c r="BG61" s="76"/>
      <c r="BH61" s="76"/>
      <c r="BI61" s="76"/>
      <c r="BJ61" s="76"/>
      <c r="BK61" s="76"/>
      <c r="BL61" s="76"/>
      <c r="BM61" s="76"/>
      <c r="BN61" s="76"/>
      <c r="BO61" s="76"/>
      <c r="BP61" s="76"/>
      <c r="BQ61" s="76"/>
      <c r="BR61" s="76"/>
      <c r="BS61" s="76"/>
      <c r="BT61" s="76"/>
      <c r="BU61" s="76"/>
      <c r="BV61" s="76"/>
      <c r="BW61" s="76"/>
      <c r="BX61" s="76"/>
      <c r="BY61" s="76"/>
      <c r="BZ61" s="76"/>
      <c r="CA61" s="76"/>
      <c r="CB61" s="76"/>
      <c r="CC61" s="76"/>
      <c r="CD61" s="76"/>
      <c r="CE61" s="76"/>
    </row>
    <row r="62" spans="1:83" x14ac:dyDescent="0.45">
      <c r="A62" s="739" t="str">
        <f xml:space="preserve"> "Nombres " &amp; TEXT(A17,"jj/mm/aaaa")</f>
        <v>Nombres de votre Naissance le : 22/11/2025</v>
      </c>
      <c r="B62" s="739"/>
      <c r="C62" s="739"/>
      <c r="D62" s="739"/>
      <c r="E62" s="739"/>
      <c r="F62" s="739"/>
      <c r="G62" s="739"/>
      <c r="H62" s="739"/>
      <c r="I62" s="739"/>
      <c r="J62" s="739"/>
      <c r="K62" s="739"/>
      <c r="L62" s="159"/>
      <c r="M62" s="159"/>
      <c r="N62" s="159"/>
      <c r="AI62" s="76"/>
      <c r="AJ62" s="160"/>
      <c r="AK62" s="616" t="s">
        <v>88</v>
      </c>
      <c r="AL62" s="616"/>
      <c r="AM62" s="616"/>
      <c r="AN62" s="616"/>
      <c r="AO62" s="616"/>
      <c r="AR62" s="165"/>
      <c r="AS62" s="80"/>
      <c r="AU62" s="77"/>
      <c r="AV62" s="77"/>
      <c r="AW62" s="77"/>
      <c r="AX62" s="77"/>
      <c r="AY62" s="77"/>
      <c r="AZ62" s="77"/>
      <c r="BA62" s="77"/>
      <c r="BB62" s="77"/>
      <c r="BC62" s="77"/>
      <c r="BD62" s="77"/>
      <c r="BE62" s="76"/>
      <c r="BF62" s="76"/>
      <c r="BG62" s="76"/>
      <c r="BH62" s="76"/>
      <c r="BI62" s="76"/>
      <c r="BJ62" s="76"/>
      <c r="BK62" s="76"/>
      <c r="BL62" s="76"/>
      <c r="BM62" s="76"/>
      <c r="BN62" s="76"/>
      <c r="BO62" s="76"/>
      <c r="BP62" s="76"/>
      <c r="BQ62" s="76"/>
      <c r="BR62" s="76"/>
      <c r="BS62" s="76"/>
      <c r="BT62" s="76"/>
      <c r="BU62" s="76"/>
      <c r="BV62" s="76"/>
      <c r="BW62" s="76"/>
      <c r="BX62" s="76"/>
      <c r="BY62" s="76"/>
      <c r="BZ62" s="76"/>
      <c r="CA62" s="76"/>
      <c r="CB62" s="76"/>
      <c r="CC62" s="76"/>
      <c r="CD62" s="76"/>
      <c r="CE62" s="76"/>
    </row>
    <row r="63" spans="1:83" x14ac:dyDescent="0.45">
      <c r="AI63" s="76"/>
      <c r="AJ63" s="161"/>
      <c r="AK63" s="162"/>
      <c r="AL63" s="162"/>
      <c r="AM63" s="162"/>
      <c r="AN63" s="162"/>
      <c r="AO63" s="162"/>
      <c r="AP63" s="162"/>
      <c r="AQ63" s="162"/>
      <c r="AR63" s="166"/>
      <c r="AS63" s="80"/>
      <c r="AU63" s="77"/>
      <c r="AV63" s="77"/>
      <c r="AW63" s="77"/>
      <c r="AX63" s="77"/>
      <c r="AY63" s="77"/>
      <c r="AZ63" s="77"/>
      <c r="BA63" s="77"/>
      <c r="BB63" s="77"/>
      <c r="BC63" s="77"/>
      <c r="BD63" s="77"/>
      <c r="BE63" s="76"/>
      <c r="BF63" s="76"/>
      <c r="BG63" s="76"/>
      <c r="BH63" s="76"/>
      <c r="BI63" s="76"/>
      <c r="BJ63" s="76"/>
      <c r="BK63" s="76"/>
      <c r="BL63" s="76"/>
      <c r="BM63" s="76"/>
      <c r="BN63" s="76"/>
      <c r="BO63" s="76"/>
      <c r="BP63" s="76"/>
      <c r="BQ63" s="76"/>
      <c r="BR63" s="76"/>
      <c r="BS63" s="76"/>
      <c r="BT63" s="76"/>
      <c r="BU63" s="76"/>
      <c r="BV63" s="76"/>
      <c r="BW63" s="76"/>
      <c r="BX63" s="76"/>
      <c r="BY63" s="76"/>
      <c r="BZ63" s="76"/>
      <c r="CA63" s="76"/>
      <c r="CB63" s="76"/>
      <c r="CC63" s="76"/>
      <c r="CD63" s="76"/>
      <c r="CE63" s="76"/>
    </row>
    <row r="64" spans="1:83" x14ac:dyDescent="0.45">
      <c r="AI64" s="77"/>
      <c r="AR64" s="1"/>
      <c r="AS64" s="80"/>
      <c r="AU64" s="77"/>
      <c r="AV64" s="77"/>
      <c r="AW64" s="77"/>
      <c r="AX64" s="77"/>
      <c r="AY64" s="77"/>
      <c r="AZ64" s="77"/>
      <c r="BA64" s="77"/>
      <c r="BB64" s="77"/>
      <c r="BC64" s="77"/>
      <c r="BD64" s="77"/>
      <c r="BE64" s="76"/>
      <c r="BF64" s="76"/>
      <c r="BG64" s="76"/>
      <c r="BH64" s="76"/>
      <c r="BI64" s="76"/>
      <c r="BJ64" s="76"/>
      <c r="BK64" s="76"/>
      <c r="BL64" s="76"/>
      <c r="BM64" s="76"/>
      <c r="BN64" s="76"/>
      <c r="BO64" s="76"/>
      <c r="BP64" s="76"/>
      <c r="BQ64" s="76"/>
      <c r="BR64" s="76"/>
      <c r="BS64" s="76"/>
      <c r="BT64" s="76"/>
      <c r="BU64" s="76"/>
      <c r="BV64" s="76"/>
      <c r="BW64" s="76"/>
      <c r="BX64" s="76"/>
      <c r="BY64" s="76"/>
      <c r="BZ64" s="76"/>
      <c r="CA64" s="76"/>
      <c r="CB64" s="76"/>
      <c r="CC64" s="76"/>
      <c r="CD64" s="76"/>
      <c r="CE64" s="76"/>
    </row>
    <row r="65" spans="2:74" x14ac:dyDescent="0.45">
      <c r="AU65" s="77"/>
      <c r="AV65" s="77"/>
      <c r="AW65" s="77"/>
      <c r="AX65" s="77"/>
      <c r="AY65" s="77"/>
      <c r="AZ65" s="77"/>
      <c r="BA65" s="77"/>
      <c r="BB65" s="77"/>
      <c r="BC65" s="77"/>
      <c r="BD65" s="77"/>
      <c r="BE65" s="76"/>
      <c r="BF65" s="76"/>
      <c r="BG65" s="76"/>
      <c r="BH65" s="76"/>
      <c r="BI65" s="76"/>
      <c r="BJ65" s="76"/>
      <c r="BK65" s="76"/>
      <c r="BL65" s="76"/>
      <c r="BM65" s="76"/>
      <c r="BN65" s="76"/>
      <c r="BO65" s="76"/>
      <c r="BP65" s="76"/>
      <c r="BQ65" s="76"/>
      <c r="BR65" s="76"/>
      <c r="BS65" s="76"/>
      <c r="BT65" s="76"/>
      <c r="BU65" s="76"/>
      <c r="BV65" s="76"/>
    </row>
    <row r="66" spans="2:74" x14ac:dyDescent="0.45">
      <c r="AU66" s="77"/>
      <c r="AV66" s="77"/>
      <c r="AW66" s="77"/>
      <c r="AX66" s="77"/>
      <c r="AY66" s="77"/>
      <c r="AZ66" s="77"/>
      <c r="BA66" s="77"/>
      <c r="BB66" s="77"/>
      <c r="BC66" s="77"/>
      <c r="BD66" s="77"/>
      <c r="BE66" s="76"/>
      <c r="BF66" s="76"/>
      <c r="BG66" s="76"/>
      <c r="BH66" s="76"/>
      <c r="BI66" s="76"/>
      <c r="BJ66" s="76"/>
      <c r="BK66" s="76"/>
      <c r="BL66" s="76"/>
      <c r="BM66" s="76"/>
      <c r="BN66" s="76"/>
      <c r="BO66" s="76"/>
      <c r="BP66" s="76"/>
      <c r="BQ66" s="76"/>
      <c r="BR66" s="76"/>
      <c r="BS66" s="76"/>
      <c r="BT66" s="76"/>
      <c r="BU66" s="76"/>
      <c r="BV66" s="76"/>
    </row>
    <row r="67" spans="2:74" x14ac:dyDescent="0.45">
      <c r="K67"/>
      <c r="AL67" s="80"/>
      <c r="AU67" s="77"/>
      <c r="AV67" s="76"/>
      <c r="AW67" s="76"/>
      <c r="AX67" s="76"/>
      <c r="AY67" s="76"/>
      <c r="AZ67" s="76"/>
      <c r="BA67" s="76"/>
      <c r="BB67" s="76"/>
      <c r="BC67" s="76"/>
      <c r="BD67" s="76"/>
      <c r="BE67" s="76"/>
      <c r="BF67" s="76"/>
      <c r="BG67" s="76"/>
      <c r="BH67" s="76"/>
      <c r="BI67" s="76"/>
      <c r="BJ67" s="76"/>
      <c r="BK67" s="76"/>
      <c r="BL67" s="76"/>
      <c r="BM67" s="76"/>
      <c r="BN67" s="76"/>
      <c r="BO67" s="76"/>
      <c r="BP67" s="76"/>
      <c r="BQ67" s="76"/>
      <c r="BR67" s="76"/>
      <c r="BS67" s="76"/>
      <c r="BT67" s="76"/>
      <c r="BU67" s="76"/>
      <c r="BV67" s="76"/>
    </row>
    <row r="68" spans="2:74" x14ac:dyDescent="0.45">
      <c r="K68"/>
      <c r="AU68" s="77"/>
      <c r="AV68" s="76"/>
      <c r="AW68" s="76"/>
      <c r="AX68" s="76"/>
      <c r="AY68" s="76"/>
      <c r="AZ68" s="76"/>
      <c r="BA68" s="76"/>
      <c r="BB68" s="76"/>
      <c r="BC68" s="76"/>
      <c r="BD68" s="76"/>
      <c r="BE68" s="76"/>
      <c r="BF68" s="76"/>
      <c r="BG68" s="76"/>
      <c r="BH68" s="76"/>
      <c r="BI68" s="76"/>
      <c r="BJ68" s="76"/>
      <c r="BK68" s="76"/>
      <c r="BL68" s="76"/>
      <c r="BM68" s="76"/>
      <c r="BN68" s="76"/>
      <c r="BO68" s="76"/>
      <c r="BP68" s="76"/>
      <c r="BQ68" s="76"/>
      <c r="BR68" s="76"/>
      <c r="BS68" s="76"/>
      <c r="BT68" s="76"/>
      <c r="BU68" s="76"/>
      <c r="BV68" s="76"/>
    </row>
    <row r="69" spans="2:74" x14ac:dyDescent="0.45">
      <c r="K69" s="785"/>
      <c r="L69" s="785"/>
      <c r="M69" s="785"/>
      <c r="N69" s="785"/>
      <c r="O69" s="785"/>
      <c r="AU69" s="77"/>
      <c r="AV69" s="76"/>
      <c r="AW69" s="76"/>
      <c r="AX69" s="76"/>
      <c r="AY69" s="76"/>
      <c r="AZ69" s="76"/>
      <c r="BA69" s="76"/>
      <c r="BB69" s="76"/>
      <c r="BC69" s="76"/>
      <c r="BD69" s="76"/>
      <c r="BE69" s="76"/>
      <c r="BF69" s="76"/>
      <c r="BG69" s="76"/>
      <c r="BH69" s="76"/>
      <c r="BI69" s="76"/>
      <c r="BJ69" s="76"/>
      <c r="BK69" s="76"/>
      <c r="BL69" s="76"/>
      <c r="BM69" s="76"/>
      <c r="BN69" s="76"/>
      <c r="BO69" s="76"/>
      <c r="BP69" s="76"/>
      <c r="BQ69" s="76"/>
      <c r="BR69" s="76"/>
      <c r="BS69" s="76"/>
      <c r="BT69" s="76"/>
      <c r="BU69" s="76"/>
      <c r="BV69" s="76"/>
    </row>
    <row r="70" spans="2:74" ht="15.75" x14ac:dyDescent="0.45">
      <c r="K70"/>
      <c r="M70"/>
      <c r="R70" s="615"/>
      <c r="S70" s="615"/>
      <c r="Y70" s="615"/>
      <c r="Z70" s="615"/>
      <c r="AU70" s="77"/>
      <c r="AV70" s="76"/>
      <c r="AW70" s="76"/>
      <c r="AX70" s="76"/>
      <c r="AY70" s="76"/>
      <c r="AZ70" s="76"/>
      <c r="BA70" s="76"/>
      <c r="BB70" s="76"/>
      <c r="BC70" s="76"/>
      <c r="BD70" s="76"/>
      <c r="BE70" s="76"/>
      <c r="BF70" s="76"/>
      <c r="BG70" s="76"/>
      <c r="BH70" s="76"/>
      <c r="BI70" s="76"/>
      <c r="BJ70" s="76"/>
      <c r="BK70" s="76"/>
      <c r="BL70" s="76"/>
      <c r="BM70" s="76"/>
      <c r="BN70" s="76"/>
      <c r="BO70" s="76"/>
      <c r="BP70" s="76"/>
      <c r="BQ70" s="76"/>
      <c r="BR70" s="76"/>
      <c r="BS70" s="76"/>
      <c r="BT70" s="76"/>
      <c r="BU70" s="76"/>
      <c r="BV70" s="76"/>
    </row>
    <row r="71" spans="2:74" ht="15.75" x14ac:dyDescent="0.45">
      <c r="K71"/>
      <c r="Q71" s="615"/>
      <c r="R71" s="615"/>
      <c r="Z71" s="615"/>
      <c r="AA71" s="615"/>
      <c r="AU71" s="77"/>
      <c r="AV71" s="76"/>
      <c r="AW71" s="76"/>
      <c r="AX71" s="76"/>
      <c r="AY71" s="76"/>
      <c r="AZ71" s="76"/>
      <c r="BA71" s="76"/>
      <c r="BB71" s="76"/>
      <c r="BC71" s="76"/>
      <c r="BD71" s="76"/>
      <c r="BE71" s="76"/>
      <c r="BF71" s="76"/>
      <c r="BG71" s="76"/>
      <c r="BH71" s="76"/>
      <c r="BI71" s="76"/>
      <c r="BJ71" s="76"/>
      <c r="BK71" s="76"/>
      <c r="BL71" s="76"/>
      <c r="BM71" s="76"/>
      <c r="BN71" s="76"/>
      <c r="BO71" s="76"/>
      <c r="BP71" s="76"/>
      <c r="BQ71" s="76"/>
      <c r="BR71" s="76"/>
      <c r="BS71" s="76"/>
      <c r="BT71" s="76"/>
      <c r="BU71" s="76"/>
      <c r="BV71" s="76"/>
    </row>
    <row r="72" spans="2:74" x14ac:dyDescent="0.45">
      <c r="K72"/>
      <c r="AU72" s="77"/>
      <c r="AV72" s="76"/>
      <c r="AW72" s="76"/>
      <c r="AX72" s="76"/>
      <c r="AY72" s="76"/>
      <c r="AZ72" s="76"/>
      <c r="BA72" s="76"/>
      <c r="BB72" s="76"/>
      <c r="BC72" s="76"/>
      <c r="BD72" s="76"/>
      <c r="BE72" s="76"/>
      <c r="BF72" s="76"/>
      <c r="BG72" s="76"/>
      <c r="BH72" s="76"/>
      <c r="BI72" s="76"/>
      <c r="BJ72" s="76"/>
      <c r="BK72" s="76"/>
      <c r="BL72" s="76"/>
      <c r="BM72" s="76"/>
      <c r="BN72" s="76"/>
      <c r="BO72" s="76"/>
      <c r="BP72" s="76"/>
      <c r="BQ72" s="76"/>
      <c r="BR72" s="76"/>
      <c r="BS72" s="76"/>
      <c r="BT72" s="76"/>
      <c r="BU72" s="76"/>
      <c r="BV72" s="76"/>
    </row>
    <row r="73" spans="2:74" x14ac:dyDescent="0.45">
      <c r="K73"/>
      <c r="AU73" s="77"/>
      <c r="AV73" s="76"/>
      <c r="AW73" s="76"/>
      <c r="AX73" s="76"/>
      <c r="AY73" s="76"/>
      <c r="AZ73" s="76"/>
      <c r="BA73" s="76"/>
      <c r="BB73" s="76"/>
      <c r="BC73" s="76"/>
      <c r="BD73" s="76"/>
      <c r="BE73" s="76"/>
      <c r="BF73" s="76"/>
      <c r="BG73" s="76"/>
      <c r="BH73" s="76"/>
      <c r="BI73" s="76"/>
      <c r="BJ73" s="76"/>
      <c r="BK73" s="76"/>
      <c r="BL73" s="76"/>
      <c r="BM73" s="76"/>
      <c r="BN73" s="76"/>
      <c r="BO73" s="76"/>
      <c r="BP73" s="76"/>
      <c r="BQ73" s="76"/>
      <c r="BR73" s="76"/>
      <c r="BS73" s="76"/>
      <c r="BT73" s="76"/>
      <c r="BU73" s="76"/>
      <c r="BV73" s="76"/>
    </row>
    <row r="74" spans="2:74" x14ac:dyDescent="0.45">
      <c r="K74"/>
      <c r="AU74" s="77"/>
      <c r="AV74" s="76"/>
      <c r="AW74" s="76"/>
      <c r="AX74" s="76"/>
      <c r="AY74" s="76"/>
      <c r="AZ74" s="76"/>
      <c r="BA74" s="76"/>
      <c r="BB74" s="76"/>
      <c r="BC74" s="76"/>
      <c r="BD74" s="76"/>
      <c r="BE74" s="76"/>
      <c r="BF74" s="76"/>
      <c r="BG74" s="76"/>
      <c r="BH74" s="76"/>
      <c r="BI74" s="76"/>
      <c r="BJ74" s="76"/>
      <c r="BK74" s="76"/>
      <c r="BL74" s="76"/>
      <c r="BM74" s="76"/>
      <c r="BN74" s="76"/>
      <c r="BO74" s="76"/>
      <c r="BP74" s="76"/>
      <c r="BQ74" s="76"/>
      <c r="BR74" s="76"/>
      <c r="BS74" s="76"/>
      <c r="BT74" s="76"/>
      <c r="BU74" s="76"/>
      <c r="BV74" s="76"/>
    </row>
    <row r="75" spans="2:74" x14ac:dyDescent="0.45">
      <c r="K75"/>
      <c r="AU75" s="77"/>
      <c r="AV75" s="76"/>
      <c r="AW75" s="76"/>
      <c r="AX75" s="76"/>
      <c r="AY75" s="76"/>
      <c r="AZ75" s="76"/>
      <c r="BA75" s="76"/>
      <c r="BB75" s="76"/>
      <c r="BC75" s="76"/>
      <c r="BD75" s="76"/>
      <c r="BE75" s="76"/>
      <c r="BF75" s="76"/>
      <c r="BG75" s="76"/>
      <c r="BH75" s="76"/>
      <c r="BI75" s="76"/>
      <c r="BJ75" s="76"/>
      <c r="BK75" s="76"/>
      <c r="BL75" s="76"/>
      <c r="BM75" s="76"/>
      <c r="BN75" s="76"/>
      <c r="BO75" s="76"/>
      <c r="BP75" s="76"/>
      <c r="BQ75" s="76"/>
      <c r="BR75" s="76"/>
      <c r="BS75" s="76"/>
      <c r="BT75" s="76"/>
      <c r="BU75" s="76"/>
      <c r="BV75" s="76"/>
    </row>
    <row r="76" spans="2:74" ht="15.75" x14ac:dyDescent="0.45">
      <c r="K76"/>
      <c r="V76" s="29"/>
      <c r="AU76" s="77"/>
      <c r="AV76" s="76"/>
      <c r="AW76" s="76"/>
      <c r="AX76" s="76"/>
      <c r="AY76" s="76"/>
      <c r="AZ76" s="76"/>
      <c r="BA76" s="76"/>
      <c r="BB76" s="76"/>
      <c r="BC76" s="76"/>
      <c r="BD76" s="76"/>
      <c r="BE76" s="76"/>
      <c r="BF76" s="76"/>
      <c r="BG76" s="76"/>
      <c r="BH76" s="76"/>
      <c r="BI76" s="76"/>
      <c r="BJ76" s="76"/>
      <c r="BK76" s="76"/>
      <c r="BL76" s="76"/>
      <c r="BM76" s="76"/>
      <c r="BN76" s="76"/>
      <c r="BO76" s="76"/>
      <c r="BP76" s="76"/>
      <c r="BQ76" s="76"/>
      <c r="BR76" s="76"/>
      <c r="BS76" s="76"/>
      <c r="BT76" s="76"/>
      <c r="BU76" s="76"/>
      <c r="BV76" s="76"/>
    </row>
    <row r="77" spans="2:74" ht="15.75" x14ac:dyDescent="0.45">
      <c r="K77"/>
      <c r="V77" s="33"/>
      <c r="AU77" s="77"/>
      <c r="AV77" s="76"/>
      <c r="AW77" s="76"/>
      <c r="AX77" s="76"/>
      <c r="AY77" s="76"/>
      <c r="AZ77" s="76"/>
      <c r="BA77" s="76"/>
      <c r="BB77" s="76"/>
      <c r="BC77" s="76"/>
      <c r="BD77" s="76"/>
      <c r="BE77" s="76"/>
      <c r="BF77" s="76"/>
      <c r="BG77" s="76"/>
      <c r="BH77" s="76"/>
      <c r="BI77" s="76"/>
      <c r="BJ77" s="76"/>
      <c r="BK77" s="76"/>
      <c r="BL77" s="76"/>
      <c r="BM77" s="76"/>
      <c r="BN77" s="76"/>
      <c r="BO77" s="76"/>
      <c r="BP77" s="76"/>
      <c r="BQ77" s="76"/>
      <c r="BR77" s="76"/>
      <c r="BS77" s="76"/>
      <c r="BT77" s="76"/>
      <c r="BU77" s="76"/>
      <c r="BV77" s="76"/>
    </row>
    <row r="78" spans="2:74" x14ac:dyDescent="0.45">
      <c r="B78"/>
      <c r="C78"/>
      <c r="D78"/>
      <c r="E78"/>
      <c r="F78"/>
      <c r="G78"/>
      <c r="H78"/>
      <c r="I78"/>
      <c r="J78"/>
      <c r="K78"/>
      <c r="AU78" s="77"/>
      <c r="AV78" s="76"/>
      <c r="AW78" s="76"/>
      <c r="AX78" s="76"/>
      <c r="AY78" s="76"/>
      <c r="AZ78" s="76"/>
      <c r="BA78" s="76"/>
      <c r="BB78" s="76"/>
      <c r="BC78" s="76"/>
      <c r="BD78" s="76"/>
      <c r="BE78" s="76"/>
      <c r="BF78" s="76"/>
      <c r="BG78" s="76"/>
      <c r="BH78" s="76"/>
      <c r="BI78" s="76"/>
      <c r="BJ78" s="76"/>
      <c r="BK78" s="76"/>
      <c r="BL78" s="76"/>
      <c r="BM78" s="76"/>
      <c r="BN78" s="76"/>
      <c r="BO78" s="76"/>
      <c r="BP78" s="76"/>
      <c r="BQ78" s="76"/>
      <c r="BR78" s="76"/>
      <c r="BS78" s="76"/>
      <c r="BT78" s="76"/>
      <c r="BU78" s="76"/>
      <c r="BV78" s="76"/>
    </row>
    <row r="79" spans="2:74" ht="15.75" x14ac:dyDescent="0.45">
      <c r="B79"/>
      <c r="C79"/>
      <c r="D79"/>
      <c r="E79"/>
      <c r="F79"/>
      <c r="G79"/>
      <c r="H79"/>
      <c r="I79"/>
      <c r="J79"/>
      <c r="K79"/>
      <c r="T79" s="227"/>
      <c r="V79" s="153">
        <f>B18</f>
        <v>22</v>
      </c>
      <c r="AU79" s="77"/>
      <c r="AV79" s="76"/>
      <c r="AW79" s="76"/>
      <c r="AX79" s="76"/>
      <c r="AY79" s="76"/>
      <c r="AZ79" s="76"/>
      <c r="BA79" s="76"/>
      <c r="BB79" s="76"/>
      <c r="BC79" s="76"/>
      <c r="BD79" s="76"/>
      <c r="BE79" s="76"/>
      <c r="BF79" s="76"/>
      <c r="BG79" s="76"/>
      <c r="BH79" s="76"/>
      <c r="BI79" s="76"/>
      <c r="BJ79" s="76"/>
      <c r="BK79" s="76"/>
      <c r="BL79" s="76"/>
      <c r="BM79" s="76"/>
      <c r="BN79" s="76"/>
      <c r="BO79" s="76"/>
      <c r="BP79" s="76"/>
      <c r="BQ79" s="76"/>
      <c r="BR79" s="76"/>
      <c r="BS79" s="76"/>
      <c r="BT79" s="76"/>
      <c r="BU79" s="76"/>
      <c r="BV79" s="76"/>
    </row>
    <row r="80" spans="2:74" ht="15.75" x14ac:dyDescent="0.45">
      <c r="B80"/>
      <c r="C80"/>
      <c r="D80"/>
      <c r="E80"/>
      <c r="F80"/>
      <c r="G80"/>
      <c r="H80"/>
      <c r="I80"/>
      <c r="J80"/>
      <c r="K80"/>
      <c r="T80" s="226">
        <f>J31</f>
        <v>5</v>
      </c>
      <c r="X80" s="30">
        <f>AQ17</f>
        <v>2</v>
      </c>
      <c r="AU80" s="77"/>
      <c r="AV80" s="76"/>
      <c r="AW80" s="76"/>
      <c r="AX80" s="76"/>
      <c r="AY80" s="76"/>
      <c r="AZ80" s="76"/>
      <c r="BA80" s="76"/>
      <c r="BB80" s="76"/>
      <c r="BC80" s="76"/>
      <c r="BD80" s="76"/>
      <c r="BE80" s="76"/>
      <c r="BF80" s="76"/>
      <c r="BG80" s="76"/>
      <c r="BH80" s="76"/>
      <c r="BI80" s="76"/>
      <c r="BJ80" s="76"/>
      <c r="BK80" s="76"/>
      <c r="BL80" s="76"/>
      <c r="BM80" s="76"/>
      <c r="BN80" s="76"/>
      <c r="BO80" s="76"/>
      <c r="BP80" s="76"/>
      <c r="BQ80" s="76"/>
      <c r="BR80" s="76"/>
      <c r="BS80" s="76"/>
      <c r="BT80" s="76"/>
      <c r="BU80" s="76"/>
      <c r="BV80" s="76"/>
    </row>
    <row r="81" spans="2:74" ht="14.45" customHeight="1" x14ac:dyDescent="0.5">
      <c r="B81"/>
      <c r="C81"/>
      <c r="D81"/>
      <c r="E81"/>
      <c r="F81"/>
      <c r="G81"/>
      <c r="H81"/>
      <c r="I81"/>
      <c r="J81"/>
      <c r="K81"/>
      <c r="U81" s="219"/>
      <c r="V81" s="219"/>
      <c r="W81" s="219"/>
      <c r="AU81" s="77"/>
      <c r="AV81" s="76"/>
      <c r="AW81" s="76"/>
      <c r="AX81" s="76"/>
      <c r="AY81" s="76"/>
      <c r="AZ81" s="76"/>
      <c r="BA81" s="76"/>
      <c r="BB81" s="76"/>
      <c r="BC81" s="76"/>
      <c r="BD81" s="76"/>
      <c r="BE81" s="76"/>
      <c r="BF81" s="76"/>
      <c r="BG81" s="76"/>
      <c r="BH81" s="76"/>
      <c r="BI81" s="76"/>
      <c r="BJ81" s="76"/>
      <c r="BK81" s="76"/>
      <c r="BL81" s="76"/>
      <c r="BM81" s="76"/>
      <c r="BN81" s="76"/>
      <c r="BO81" s="76"/>
      <c r="BP81" s="76"/>
      <c r="BQ81" s="76"/>
      <c r="BR81" s="76"/>
      <c r="BS81" s="76"/>
      <c r="BT81" s="76"/>
      <c r="BU81" s="76"/>
      <c r="BV81" s="76"/>
    </row>
    <row r="82" spans="2:74" ht="14.45" customHeight="1" x14ac:dyDescent="0.5">
      <c r="B82"/>
      <c r="C82"/>
      <c r="D82"/>
      <c r="E82"/>
      <c r="F82"/>
      <c r="G82"/>
      <c r="H82"/>
      <c r="I82"/>
      <c r="J82"/>
      <c r="K82"/>
      <c r="S82" s="786">
        <f>I34</f>
        <v>11</v>
      </c>
      <c r="U82" s="219"/>
      <c r="V82" s="219"/>
      <c r="W82" s="219"/>
      <c r="X82" s="611">
        <f>AJ17</f>
        <v>9</v>
      </c>
      <c r="Y82" s="611"/>
      <c r="Z82" s="611"/>
      <c r="AU82" s="77"/>
      <c r="AV82" s="76"/>
      <c r="AW82" s="76"/>
      <c r="AX82" s="76"/>
      <c r="AY82" s="76"/>
      <c r="AZ82" s="76"/>
      <c r="BA82" s="76"/>
      <c r="BB82" s="76"/>
      <c r="BC82" s="76"/>
      <c r="BD82" s="76"/>
      <c r="BE82" s="76"/>
      <c r="BF82" s="76"/>
      <c r="BG82" s="76"/>
      <c r="BH82" s="76"/>
      <c r="BI82" s="76"/>
      <c r="BJ82" s="76"/>
      <c r="BK82" s="76"/>
      <c r="BL82" s="76"/>
      <c r="BM82" s="76"/>
      <c r="BN82" s="76"/>
      <c r="BO82" s="76"/>
      <c r="BP82" s="76"/>
      <c r="BQ82" s="76"/>
      <c r="BR82" s="76"/>
      <c r="BS82" s="76"/>
      <c r="BT82" s="76"/>
      <c r="BU82" s="76"/>
      <c r="BV82" s="76"/>
    </row>
    <row r="83" spans="2:74" ht="14.45" customHeight="1" x14ac:dyDescent="0.45">
      <c r="B83"/>
      <c r="C83"/>
      <c r="D83"/>
      <c r="E83"/>
      <c r="F83"/>
      <c r="G83"/>
      <c r="H83"/>
      <c r="I83"/>
      <c r="J83"/>
      <c r="K83"/>
      <c r="M83" s="611">
        <f>C35</f>
        <v>11</v>
      </c>
      <c r="S83" s="786"/>
      <c r="U83" s="611" t="str">
        <f>K36</f>
        <v>55/12</v>
      </c>
      <c r="V83" s="611"/>
      <c r="W83" s="611"/>
      <c r="X83" s="611"/>
      <c r="Y83" s="611"/>
      <c r="Z83" s="611"/>
      <c r="AE83" s="477">
        <f>U35</f>
        <v>9</v>
      </c>
      <c r="AU83" s="77"/>
      <c r="AV83" s="76"/>
      <c r="AW83" s="76"/>
      <c r="AX83" s="76"/>
      <c r="AY83" s="76"/>
      <c r="AZ83" s="76"/>
      <c r="BA83" s="76"/>
      <c r="BB83" s="76"/>
      <c r="BC83" s="76"/>
      <c r="BD83" s="76"/>
      <c r="BE83" s="76"/>
      <c r="BF83" s="76"/>
      <c r="BG83" s="76"/>
      <c r="BH83" s="76"/>
      <c r="BI83" s="76"/>
      <c r="BJ83" s="76"/>
      <c r="BK83" s="76"/>
      <c r="BL83" s="76"/>
      <c r="BM83" s="76"/>
      <c r="BN83" s="76"/>
      <c r="BO83" s="76"/>
      <c r="BP83" s="76"/>
      <c r="BQ83" s="76"/>
      <c r="BR83" s="76"/>
      <c r="BS83" s="76"/>
      <c r="BT83" s="76"/>
      <c r="BU83" s="76"/>
      <c r="BV83" s="76"/>
    </row>
    <row r="84" spans="2:74" ht="23.45" customHeight="1" x14ac:dyDescent="0.45">
      <c r="B84"/>
      <c r="C84"/>
      <c r="D84"/>
      <c r="E84"/>
      <c r="F84"/>
      <c r="G84"/>
      <c r="H84"/>
      <c r="I84"/>
      <c r="J84"/>
      <c r="K84"/>
      <c r="M84" s="611"/>
      <c r="N84" s="36"/>
      <c r="U84" s="611"/>
      <c r="V84" s="611"/>
      <c r="W84" s="611"/>
      <c r="AD84" s="35"/>
      <c r="AE84" s="477"/>
      <c r="AU84" s="77"/>
      <c r="AV84" s="76"/>
      <c r="AW84" s="76"/>
      <c r="AX84" s="76"/>
      <c r="AY84" s="76"/>
      <c r="AZ84" s="76"/>
      <c r="BA84" s="76"/>
      <c r="BB84" s="76"/>
      <c r="BC84" s="76"/>
      <c r="BD84" s="76"/>
      <c r="BE84" s="76"/>
      <c r="BF84" s="76"/>
      <c r="BG84" s="76"/>
      <c r="BH84" s="76"/>
      <c r="BI84" s="76"/>
      <c r="BJ84" s="76"/>
      <c r="BK84" s="76"/>
      <c r="BL84" s="76"/>
      <c r="BM84" s="76"/>
      <c r="BN84" s="76"/>
      <c r="BO84" s="76"/>
      <c r="BP84" s="76"/>
      <c r="BQ84" s="76"/>
      <c r="BR84" s="76"/>
      <c r="BS84" s="76"/>
      <c r="BT84" s="76"/>
      <c r="BU84" s="76"/>
      <c r="BV84" s="76"/>
    </row>
    <row r="85" spans="2:74" ht="15.75" x14ac:dyDescent="0.45">
      <c r="B85"/>
      <c r="C85"/>
      <c r="D85"/>
      <c r="E85"/>
      <c r="F85"/>
      <c r="G85"/>
      <c r="H85"/>
      <c r="I85"/>
      <c r="J85"/>
      <c r="K85"/>
      <c r="M85" s="194"/>
      <c r="S85" s="31">
        <f>I38</f>
        <v>4</v>
      </c>
      <c r="U85" s="611"/>
      <c r="V85" s="611"/>
      <c r="W85" s="611"/>
      <c r="Y85" s="30">
        <f>O38</f>
        <v>7</v>
      </c>
      <c r="AE85" s="244"/>
      <c r="AU85" s="77"/>
      <c r="AV85" s="76"/>
      <c r="AW85" s="76"/>
      <c r="AX85" s="76"/>
      <c r="AY85" s="76"/>
      <c r="AZ85" s="76"/>
      <c r="BA85" s="76"/>
      <c r="BB85" s="76"/>
      <c r="BC85" s="76"/>
      <c r="BD85" s="76"/>
      <c r="BE85" s="76"/>
      <c r="BF85" s="76"/>
      <c r="BG85" s="76"/>
      <c r="BH85" s="76"/>
      <c r="BI85" s="76"/>
      <c r="BJ85" s="76"/>
      <c r="BK85" s="76"/>
      <c r="BL85" s="76"/>
      <c r="BM85" s="76"/>
      <c r="BN85" s="76"/>
      <c r="BO85" s="76"/>
      <c r="BP85" s="76"/>
      <c r="BQ85" s="76"/>
      <c r="BR85" s="76"/>
      <c r="BS85" s="76"/>
      <c r="BT85" s="76"/>
      <c r="BU85" s="76"/>
      <c r="BV85" s="76"/>
    </row>
    <row r="86" spans="2:74" ht="14.45" customHeight="1" x14ac:dyDescent="0.45">
      <c r="B86"/>
      <c r="C86"/>
      <c r="D86"/>
      <c r="E86"/>
      <c r="F86"/>
      <c r="G86"/>
      <c r="H86"/>
      <c r="I86"/>
      <c r="J86"/>
      <c r="K86"/>
      <c r="U86" s="199"/>
      <c r="V86" s="199"/>
      <c r="W86" s="199"/>
      <c r="AU86" s="77"/>
      <c r="AV86" s="76"/>
      <c r="AW86" s="76"/>
      <c r="AX86" s="76"/>
      <c r="AY86" s="76"/>
      <c r="AZ86" s="76"/>
      <c r="BA86" s="76"/>
      <c r="BB86" s="76"/>
      <c r="BC86" s="76"/>
      <c r="BD86" s="76"/>
      <c r="BE86" s="76"/>
      <c r="BF86" s="76"/>
      <c r="BG86" s="76"/>
      <c r="BH86" s="76"/>
      <c r="BI86" s="76"/>
      <c r="BJ86" s="76"/>
      <c r="BK86" s="76"/>
      <c r="BL86" s="76"/>
      <c r="BM86" s="76"/>
      <c r="BN86" s="76"/>
      <c r="BO86" s="76"/>
      <c r="BP86" s="76"/>
      <c r="BQ86" s="76"/>
      <c r="BR86" s="76"/>
      <c r="BS86" s="76"/>
      <c r="BT86" s="76"/>
      <c r="BU86" s="76"/>
      <c r="BV86" s="76"/>
    </row>
    <row r="87" spans="2:74" x14ac:dyDescent="0.45">
      <c r="B87"/>
      <c r="C87"/>
      <c r="D87"/>
      <c r="E87"/>
      <c r="F87"/>
      <c r="G87"/>
      <c r="H87"/>
      <c r="I87"/>
      <c r="J87"/>
      <c r="K87"/>
      <c r="T87" s="786">
        <f>AL17</f>
        <v>7</v>
      </c>
      <c r="X87" s="767">
        <f>N41</f>
        <v>10</v>
      </c>
      <c r="AU87" s="77"/>
      <c r="AV87" s="76"/>
      <c r="AW87" s="76"/>
      <c r="AX87" s="76"/>
      <c r="AY87" s="76"/>
      <c r="AZ87" s="76"/>
      <c r="BA87" s="76"/>
      <c r="BB87" s="76"/>
      <c r="BC87" s="76"/>
      <c r="BD87" s="76"/>
      <c r="BE87" s="76"/>
      <c r="BF87" s="76"/>
      <c r="BG87" s="76"/>
      <c r="BH87" s="76"/>
      <c r="BI87" s="76"/>
      <c r="BJ87" s="76"/>
      <c r="BK87" s="76"/>
      <c r="BL87" s="76"/>
      <c r="BM87" s="76"/>
      <c r="BN87" s="76"/>
      <c r="BO87" s="76"/>
      <c r="BP87" s="76"/>
      <c r="BQ87" s="76"/>
      <c r="BR87" s="76"/>
      <c r="BS87" s="76"/>
      <c r="BT87" s="76"/>
      <c r="BU87" s="76"/>
      <c r="BV87" s="76"/>
    </row>
    <row r="88" spans="2:74" ht="15.75" x14ac:dyDescent="0.45">
      <c r="B88"/>
      <c r="C88"/>
      <c r="D88"/>
      <c r="E88"/>
      <c r="F88"/>
      <c r="G88"/>
      <c r="H88"/>
      <c r="I88"/>
      <c r="J88"/>
      <c r="K88"/>
      <c r="T88" s="786"/>
      <c r="V88" s="29"/>
      <c r="X88" s="767"/>
      <c r="AF88" s="149"/>
      <c r="AU88" s="77"/>
      <c r="AV88" s="76"/>
      <c r="AW88" s="76"/>
      <c r="AX88" s="76"/>
      <c r="AY88" s="76"/>
      <c r="AZ88" s="76"/>
      <c r="BA88" s="76"/>
      <c r="BB88" s="76"/>
      <c r="BC88" s="76"/>
      <c r="BD88" s="76"/>
      <c r="BE88" s="76"/>
      <c r="BF88" s="76"/>
      <c r="BG88" s="76"/>
      <c r="BH88" s="76"/>
      <c r="BI88" s="76"/>
      <c r="BJ88" s="76"/>
      <c r="BK88" s="76"/>
      <c r="BL88" s="76"/>
      <c r="BM88" s="76"/>
      <c r="BN88" s="76"/>
      <c r="BO88" s="76"/>
      <c r="BP88" s="76"/>
      <c r="BQ88" s="76"/>
      <c r="BR88" s="76"/>
      <c r="BS88" s="76"/>
      <c r="BT88" s="76"/>
      <c r="BU88" s="76"/>
      <c r="BV88" s="76"/>
    </row>
    <row r="89" spans="2:74" ht="15.75" x14ac:dyDescent="0.45">
      <c r="B89"/>
      <c r="C89"/>
      <c r="D89"/>
      <c r="E89"/>
      <c r="F89"/>
      <c r="G89"/>
      <c r="H89"/>
      <c r="I89"/>
      <c r="J89"/>
      <c r="K89"/>
      <c r="V89" s="33">
        <f>AN17</f>
        <v>53</v>
      </c>
      <c r="AU89" s="77"/>
      <c r="AV89" s="76"/>
      <c r="AW89" s="76"/>
      <c r="AX89" s="76"/>
      <c r="AY89" s="76"/>
      <c r="AZ89" s="76"/>
      <c r="BA89" s="76"/>
      <c r="BB89" s="76"/>
      <c r="BC89" s="76"/>
      <c r="BD89" s="76"/>
      <c r="BE89" s="76"/>
      <c r="BF89" s="76"/>
      <c r="BG89" s="76"/>
      <c r="BH89" s="76"/>
      <c r="BI89" s="76"/>
      <c r="BJ89" s="76"/>
      <c r="BK89" s="76"/>
      <c r="BL89" s="76"/>
      <c r="BM89" s="76"/>
      <c r="BN89" s="76"/>
      <c r="BO89" s="76"/>
      <c r="BP89" s="76"/>
      <c r="BQ89" s="76"/>
      <c r="BR89" s="76"/>
      <c r="BS89" s="76"/>
      <c r="BT89" s="76"/>
      <c r="BU89" s="76"/>
      <c r="BV89" s="76"/>
    </row>
    <row r="90" spans="2:74" x14ac:dyDescent="0.45">
      <c r="B90"/>
      <c r="C90"/>
      <c r="D90"/>
      <c r="E90"/>
      <c r="F90"/>
      <c r="G90"/>
      <c r="H90"/>
      <c r="I90"/>
      <c r="J90"/>
      <c r="K90"/>
      <c r="U90" s="163"/>
      <c r="V90" s="163"/>
      <c r="W90" s="163"/>
      <c r="AU90" s="77"/>
      <c r="AV90" s="76"/>
      <c r="AW90" s="76"/>
      <c r="AX90" s="76"/>
      <c r="AY90" s="76"/>
      <c r="AZ90" s="76"/>
      <c r="BA90" s="76"/>
      <c r="BB90" s="76"/>
      <c r="BC90" s="76"/>
      <c r="BD90" s="76"/>
      <c r="BE90" s="76"/>
      <c r="BF90" s="76"/>
      <c r="BG90" s="76"/>
      <c r="BH90" s="76"/>
      <c r="BI90" s="76"/>
      <c r="BJ90" s="76"/>
      <c r="BK90" s="76"/>
      <c r="BL90" s="76"/>
      <c r="BM90" s="76"/>
      <c r="BN90" s="76"/>
      <c r="BO90" s="76"/>
      <c r="BP90" s="76"/>
      <c r="BQ90" s="76"/>
      <c r="BR90" s="76"/>
      <c r="BS90" s="76"/>
      <c r="BT90" s="76"/>
      <c r="BU90" s="76"/>
      <c r="BV90" s="76"/>
    </row>
    <row r="91" spans="2:74" x14ac:dyDescent="0.45">
      <c r="B91"/>
      <c r="C91"/>
      <c r="D91"/>
      <c r="E91"/>
      <c r="F91"/>
      <c r="G91"/>
      <c r="H91"/>
      <c r="I91"/>
      <c r="J91"/>
      <c r="K91"/>
      <c r="AU91" s="77"/>
      <c r="AV91" s="76"/>
      <c r="AW91" s="76"/>
      <c r="AX91" s="76"/>
      <c r="AY91" s="76"/>
      <c r="AZ91" s="76"/>
      <c r="BA91" s="76"/>
      <c r="BB91" s="76"/>
      <c r="BC91" s="76"/>
      <c r="BD91" s="76"/>
      <c r="BE91" s="76"/>
      <c r="BF91" s="76"/>
      <c r="BG91" s="76"/>
      <c r="BH91" s="76"/>
      <c r="BI91" s="76"/>
      <c r="BJ91" s="76"/>
      <c r="BK91" s="76"/>
      <c r="BL91" s="76"/>
      <c r="BM91" s="76"/>
      <c r="BN91" s="76"/>
      <c r="BO91" s="76"/>
      <c r="BP91" s="76"/>
      <c r="BQ91" s="76"/>
      <c r="BR91" s="76"/>
      <c r="BS91" s="76"/>
      <c r="BT91" s="76"/>
      <c r="BU91" s="76"/>
      <c r="BV91" s="76"/>
    </row>
    <row r="92" spans="2:74" x14ac:dyDescent="0.45">
      <c r="B92"/>
      <c r="C92"/>
      <c r="D92"/>
      <c r="E92"/>
      <c r="F92"/>
      <c r="G92"/>
      <c r="H92"/>
      <c r="I92"/>
      <c r="J92"/>
      <c r="K92"/>
      <c r="AU92" s="77"/>
      <c r="AV92" s="76"/>
      <c r="AW92" s="76"/>
      <c r="AX92" s="76"/>
      <c r="AY92" s="76"/>
      <c r="AZ92" s="76"/>
      <c r="BA92" s="76"/>
      <c r="BB92" s="76"/>
      <c r="BC92" s="76"/>
      <c r="BD92" s="76"/>
      <c r="BE92" s="76"/>
      <c r="BF92" s="76"/>
      <c r="BG92" s="76"/>
      <c r="BH92" s="76"/>
      <c r="BI92" s="76"/>
      <c r="BJ92" s="76"/>
      <c r="BK92" s="76"/>
      <c r="BL92" s="76"/>
      <c r="BM92" s="76"/>
      <c r="BN92" s="76"/>
      <c r="BO92" s="76"/>
      <c r="BP92" s="76"/>
      <c r="BQ92" s="76"/>
      <c r="BR92" s="76"/>
      <c r="BS92" s="76"/>
      <c r="BT92" s="76"/>
      <c r="BU92" s="76"/>
      <c r="BV92" s="76"/>
    </row>
    <row r="93" spans="2:74" x14ac:dyDescent="0.45">
      <c r="B93"/>
      <c r="C93"/>
      <c r="D93"/>
      <c r="E93"/>
      <c r="F93"/>
      <c r="G93"/>
      <c r="H93"/>
      <c r="I93"/>
      <c r="J93"/>
      <c r="K93"/>
      <c r="AU93" s="77"/>
      <c r="AV93" s="76"/>
      <c r="AW93" s="76"/>
      <c r="AX93" s="76"/>
      <c r="AY93" s="76"/>
      <c r="AZ93" s="76"/>
      <c r="BA93" s="76"/>
      <c r="BB93" s="76"/>
      <c r="BC93" s="76"/>
      <c r="BD93" s="76"/>
      <c r="BE93" s="76"/>
      <c r="BF93" s="76"/>
      <c r="BG93" s="76"/>
      <c r="BH93" s="76"/>
      <c r="BI93" s="76"/>
      <c r="BJ93" s="76"/>
      <c r="BK93" s="76"/>
      <c r="BL93" s="76"/>
      <c r="BM93" s="76"/>
      <c r="BN93" s="76"/>
      <c r="BO93" s="76"/>
      <c r="BP93" s="76"/>
      <c r="BQ93" s="76"/>
      <c r="BR93" s="76"/>
      <c r="BS93" s="76"/>
      <c r="BT93" s="76"/>
      <c r="BU93" s="76"/>
      <c r="BV93" s="76"/>
    </row>
    <row r="94" spans="2:74" x14ac:dyDescent="0.45">
      <c r="K94"/>
      <c r="AU94" s="77"/>
      <c r="AV94" s="76"/>
      <c r="AW94" s="76"/>
      <c r="AX94" s="76"/>
      <c r="AY94" s="76"/>
      <c r="AZ94" s="76"/>
      <c r="BA94" s="76"/>
      <c r="BB94" s="76"/>
      <c r="BC94" s="76"/>
      <c r="BD94" s="76"/>
      <c r="BE94" s="76"/>
      <c r="BF94" s="76"/>
      <c r="BG94" s="76"/>
      <c r="BH94" s="76"/>
      <c r="BI94" s="76"/>
      <c r="BJ94" s="76"/>
      <c r="BK94" s="76"/>
      <c r="BL94" s="76"/>
      <c r="BM94" s="76"/>
      <c r="BN94" s="76"/>
      <c r="BO94" s="76"/>
      <c r="BP94" s="76"/>
      <c r="BQ94" s="76"/>
      <c r="BR94" s="76"/>
      <c r="BS94" s="76"/>
      <c r="BT94" s="76"/>
      <c r="BU94" s="76"/>
      <c r="BV94" s="76"/>
    </row>
    <row r="95" spans="2:74" x14ac:dyDescent="0.45">
      <c r="K95"/>
      <c r="AU95" s="77"/>
      <c r="AV95" s="76"/>
      <c r="AW95" s="76"/>
      <c r="AX95" s="76"/>
      <c r="AY95" s="76"/>
      <c r="AZ95" s="76"/>
      <c r="BA95" s="76"/>
      <c r="BB95" s="76"/>
      <c r="BC95" s="76"/>
      <c r="BD95" s="76"/>
      <c r="BE95" s="76"/>
      <c r="BF95" s="76"/>
      <c r="BG95" s="76"/>
      <c r="BH95" s="76"/>
      <c r="BI95" s="76"/>
      <c r="BJ95" s="76"/>
      <c r="BK95" s="76"/>
      <c r="BL95" s="76"/>
      <c r="BM95" s="76"/>
      <c r="BN95" s="76"/>
      <c r="BO95" s="76"/>
      <c r="BP95" s="76"/>
      <c r="BQ95" s="76"/>
      <c r="BR95" s="76"/>
      <c r="BS95" s="76"/>
      <c r="BT95" s="76"/>
      <c r="BU95" s="76"/>
      <c r="BV95" s="76"/>
    </row>
    <row r="96" spans="2:74" x14ac:dyDescent="0.45">
      <c r="K96"/>
      <c r="AU96" s="77"/>
      <c r="AV96" s="76"/>
      <c r="AW96" s="76"/>
      <c r="AX96" s="76"/>
      <c r="AY96" s="76"/>
      <c r="AZ96" s="76"/>
      <c r="BA96" s="76"/>
      <c r="BB96" s="76"/>
      <c r="BC96" s="76"/>
      <c r="BD96" s="76"/>
      <c r="BE96" s="76"/>
      <c r="BF96" s="76"/>
      <c r="BG96" s="76"/>
      <c r="BH96" s="76"/>
      <c r="BI96" s="76"/>
      <c r="BJ96" s="76"/>
      <c r="BK96" s="76"/>
      <c r="BL96" s="76"/>
      <c r="BM96" s="76"/>
      <c r="BN96" s="76"/>
      <c r="BO96" s="76"/>
      <c r="BP96" s="76"/>
      <c r="BQ96" s="76"/>
      <c r="BR96" s="76"/>
      <c r="BS96" s="76"/>
      <c r="BT96" s="76"/>
      <c r="BU96" s="76"/>
      <c r="BV96" s="76"/>
    </row>
    <row r="97" spans="2:74" x14ac:dyDescent="0.45">
      <c r="K97"/>
      <c r="AU97" s="77"/>
      <c r="AV97" s="76"/>
      <c r="AW97" s="76"/>
      <c r="AX97" s="76"/>
      <c r="AY97" s="76"/>
      <c r="AZ97" s="76"/>
      <c r="BA97" s="76"/>
      <c r="BB97" s="76"/>
      <c r="BC97" s="76"/>
      <c r="BD97" s="76"/>
      <c r="BE97" s="76"/>
      <c r="BF97" s="76"/>
      <c r="BG97" s="76"/>
      <c r="BH97" s="76"/>
      <c r="BI97" s="76"/>
      <c r="BJ97" s="76"/>
      <c r="BK97" s="76"/>
      <c r="BL97" s="76"/>
      <c r="BM97" s="76"/>
      <c r="BN97" s="76"/>
      <c r="BO97" s="76"/>
      <c r="BP97" s="76"/>
      <c r="BQ97" s="76"/>
      <c r="BR97" s="76"/>
      <c r="BS97" s="76"/>
      <c r="BT97" s="76"/>
      <c r="BU97" s="76"/>
      <c r="BV97" s="76"/>
    </row>
    <row r="98" spans="2:74" x14ac:dyDescent="0.45">
      <c r="K98"/>
      <c r="U98" s="558" t="str">
        <f>K51</f>
        <v>17/8</v>
      </c>
      <c r="V98" s="558"/>
      <c r="W98" s="558"/>
      <c r="AU98" s="77"/>
      <c r="AV98" s="76"/>
      <c r="AW98" s="76"/>
      <c r="AX98" s="76"/>
      <c r="AY98" s="76"/>
      <c r="AZ98" s="76"/>
      <c r="BA98" s="76"/>
      <c r="BB98" s="76"/>
      <c r="BC98" s="76"/>
      <c r="BD98" s="76"/>
      <c r="BE98" s="76"/>
      <c r="BF98" s="76"/>
      <c r="BG98" s="76"/>
      <c r="BH98" s="76"/>
      <c r="BI98" s="76"/>
      <c r="BJ98" s="76"/>
      <c r="BK98" s="76"/>
      <c r="BL98" s="76"/>
      <c r="BM98" s="76"/>
      <c r="BN98" s="76"/>
      <c r="BO98" s="76"/>
      <c r="BP98" s="76"/>
      <c r="BQ98" s="76"/>
      <c r="BR98" s="76"/>
      <c r="BS98" s="76"/>
      <c r="BT98" s="76"/>
      <c r="BU98" s="76"/>
      <c r="BV98" s="76"/>
    </row>
    <row r="99" spans="2:74" ht="15.6" customHeight="1" x14ac:dyDescent="0.45">
      <c r="U99" s="558"/>
      <c r="V99" s="558"/>
      <c r="W99" s="558"/>
      <c r="AU99" s="77"/>
      <c r="AV99" s="76"/>
      <c r="AW99" s="76"/>
      <c r="AX99" s="76"/>
      <c r="AY99" s="76"/>
      <c r="AZ99" s="76"/>
      <c r="BA99" s="76"/>
      <c r="BB99" s="76"/>
      <c r="BC99" s="76"/>
      <c r="BD99" s="76"/>
      <c r="BE99" s="76"/>
      <c r="BF99" s="76"/>
      <c r="BG99" s="76"/>
      <c r="BH99" s="76"/>
      <c r="BI99" s="76"/>
      <c r="BJ99" s="76"/>
      <c r="BK99" s="76"/>
      <c r="BL99" s="76"/>
      <c r="BM99" s="76"/>
      <c r="BN99" s="76"/>
      <c r="BO99" s="76"/>
      <c r="BP99" s="76"/>
      <c r="BQ99" s="76"/>
      <c r="BR99" s="76"/>
      <c r="BS99" s="76"/>
      <c r="BT99" s="76"/>
      <c r="BU99" s="76"/>
      <c r="BV99" s="76"/>
    </row>
    <row r="100" spans="2:74" x14ac:dyDescent="0.45">
      <c r="AH100" s="737"/>
      <c r="AI100" s="737"/>
      <c r="AJ100" s="737"/>
      <c r="AK100" s="737"/>
      <c r="AL100" s="737"/>
      <c r="AM100" s="737"/>
      <c r="AU100" s="77"/>
      <c r="AV100" s="76"/>
      <c r="AW100" s="76"/>
      <c r="AX100" s="76"/>
      <c r="AY100" s="76"/>
      <c r="BJ100" s="76"/>
      <c r="BK100" s="76"/>
      <c r="BL100" s="76"/>
      <c r="BM100" s="76"/>
      <c r="BN100" s="76"/>
      <c r="BO100" s="76"/>
      <c r="BP100" s="76"/>
      <c r="BQ100" s="76"/>
      <c r="BR100" s="76"/>
      <c r="BS100" s="76"/>
      <c r="BT100" s="76"/>
      <c r="BU100" s="76"/>
      <c r="BV100" s="76"/>
    </row>
    <row r="101" spans="2:74" ht="14.45" customHeight="1" thickBot="1" x14ac:dyDescent="0.5">
      <c r="AH101" s="737"/>
      <c r="AI101" s="737"/>
      <c r="AJ101" s="737"/>
      <c r="AK101" s="737"/>
      <c r="AL101" s="737"/>
      <c r="AM101" s="737"/>
      <c r="AU101" s="77"/>
      <c r="AV101" s="76"/>
      <c r="AW101" s="76"/>
      <c r="AX101" s="76"/>
      <c r="AY101" s="76"/>
      <c r="BJ101" s="76"/>
      <c r="BK101" s="76"/>
      <c r="BL101" s="76"/>
      <c r="BM101" s="76"/>
      <c r="BN101" s="76"/>
      <c r="BO101" s="76"/>
      <c r="BP101" s="76"/>
      <c r="BQ101" s="76"/>
      <c r="BR101" s="76"/>
      <c r="BS101" s="76"/>
      <c r="BT101" s="76"/>
      <c r="BU101" s="76"/>
      <c r="BV101" s="76"/>
    </row>
    <row r="102" spans="2:74" ht="14.45" customHeight="1" x14ac:dyDescent="0.45">
      <c r="P102" s="838" t="s">
        <v>332</v>
      </c>
      <c r="Q102" s="839"/>
      <c r="R102" s="839"/>
      <c r="S102" s="839"/>
      <c r="T102" s="839"/>
      <c r="U102" s="840"/>
      <c r="V102" s="148"/>
      <c r="W102" s="148"/>
      <c r="X102" s="148"/>
      <c r="AH102" s="737"/>
      <c r="AI102" s="737"/>
      <c r="AJ102" s="737"/>
      <c r="AK102" s="737"/>
      <c r="AL102" s="737"/>
      <c r="AM102" s="737"/>
      <c r="AU102" s="77"/>
      <c r="AV102" s="76"/>
      <c r="AW102" s="76"/>
      <c r="AX102" s="76"/>
      <c r="AY102" s="76"/>
      <c r="BJ102" s="76"/>
      <c r="BK102" s="76"/>
      <c r="BL102" s="76"/>
      <c r="BM102" s="76"/>
      <c r="BN102" s="76"/>
      <c r="BO102" s="76"/>
      <c r="BP102" s="76"/>
      <c r="BQ102" s="76"/>
      <c r="BR102" s="76"/>
      <c r="BS102" s="76"/>
      <c r="BT102" s="76"/>
      <c r="BU102" s="76"/>
      <c r="BV102" s="76"/>
    </row>
    <row r="103" spans="2:74" ht="18" customHeight="1" x14ac:dyDescent="0.45">
      <c r="P103" s="841"/>
      <c r="Q103" s="842"/>
      <c r="R103" s="842"/>
      <c r="S103" s="842"/>
      <c r="T103" s="842"/>
      <c r="U103" s="843"/>
      <c r="V103" s="195"/>
      <c r="W103" s="195"/>
      <c r="X103" s="195"/>
      <c r="AC103" s="80"/>
      <c r="AD103" s="80"/>
      <c r="AE103" s="80"/>
      <c r="AQ103" s="80"/>
      <c r="AR103" s="80"/>
      <c r="AS103" s="80"/>
      <c r="AU103" s="77"/>
      <c r="AV103" s="76"/>
      <c r="AW103" s="76"/>
      <c r="AX103" s="76"/>
      <c r="AY103" s="76"/>
      <c r="BJ103" s="76"/>
      <c r="BK103" s="76"/>
      <c r="BL103" s="76"/>
      <c r="BM103" s="76"/>
      <c r="BN103" s="76"/>
      <c r="BO103" s="76"/>
      <c r="BP103" s="76"/>
      <c r="BQ103" s="76"/>
      <c r="BR103" s="76"/>
      <c r="BS103" s="76"/>
      <c r="BT103" s="76"/>
      <c r="BU103" s="76"/>
      <c r="BV103" s="76"/>
    </row>
    <row r="104" spans="2:74" ht="14.45" customHeight="1" x14ac:dyDescent="0.45">
      <c r="P104" s="844" t="str">
        <f>AM23</f>
        <v>Céleste : 8 / Terrestre : 5</v>
      </c>
      <c r="Q104" s="845"/>
      <c r="R104" s="845"/>
      <c r="S104" s="845"/>
      <c r="T104" s="845"/>
      <c r="U104" s="846"/>
      <c r="AC104" s="80"/>
      <c r="AD104" s="80"/>
      <c r="AE104" s="80"/>
      <c r="AQ104" s="80"/>
      <c r="AR104" s="80"/>
      <c r="AS104" s="80"/>
      <c r="AU104" s="77"/>
      <c r="AV104" s="76"/>
      <c r="AW104" s="76"/>
      <c r="AX104" s="76"/>
      <c r="AY104" s="76"/>
      <c r="BJ104" s="76"/>
      <c r="BK104" s="76"/>
      <c r="BL104" s="76"/>
      <c r="BM104" s="76"/>
      <c r="BN104" s="76"/>
      <c r="BO104" s="76"/>
      <c r="BP104" s="76"/>
      <c r="BQ104" s="76"/>
      <c r="BR104" s="76"/>
      <c r="BS104" s="76"/>
      <c r="BT104" s="76"/>
      <c r="BU104" s="76"/>
      <c r="BV104" s="76"/>
    </row>
    <row r="105" spans="2:74" ht="14.65" customHeight="1" thickBot="1" x14ac:dyDescent="0.5">
      <c r="P105" s="847"/>
      <c r="Q105" s="848"/>
      <c r="R105" s="848"/>
      <c r="S105" s="848"/>
      <c r="T105" s="848"/>
      <c r="U105" s="849"/>
      <c r="AC105" s="80"/>
      <c r="AD105" s="80"/>
      <c r="AE105" s="80"/>
      <c r="AQ105" s="80"/>
      <c r="AR105" s="80"/>
      <c r="AS105" s="80"/>
      <c r="AU105" s="77"/>
      <c r="AV105" s="77"/>
      <c r="AW105" s="77"/>
      <c r="AX105" s="77"/>
      <c r="AY105" s="77"/>
      <c r="BJ105" s="76"/>
      <c r="BK105" s="76"/>
      <c r="BL105" s="76"/>
      <c r="BM105" s="76"/>
      <c r="BN105" s="76"/>
      <c r="BO105" s="76"/>
      <c r="BP105" s="76"/>
      <c r="BQ105" s="76"/>
      <c r="BR105" s="76"/>
      <c r="BS105" s="76"/>
      <c r="BT105" s="76"/>
      <c r="BU105" s="76"/>
      <c r="BV105" s="76"/>
    </row>
    <row r="106" spans="2:74" ht="15.6" customHeight="1" x14ac:dyDescent="0.45">
      <c r="AC106" s="80"/>
      <c r="AD106" s="80"/>
      <c r="AE106" s="80"/>
      <c r="AQ106" s="80"/>
      <c r="AR106" s="80"/>
      <c r="AS106" s="80"/>
      <c r="AU106" s="77"/>
      <c r="AV106" s="77"/>
      <c r="AW106" s="77"/>
      <c r="AX106" s="77"/>
      <c r="AY106" s="77"/>
      <c r="AZ106" s="77"/>
      <c r="BA106" s="77"/>
      <c r="BB106" s="77"/>
      <c r="BC106" s="77"/>
      <c r="BD106" s="77"/>
      <c r="BE106" s="76"/>
      <c r="BF106" s="76"/>
      <c r="BG106" s="76"/>
      <c r="BH106" s="76"/>
      <c r="BI106" s="76"/>
      <c r="BJ106" s="76"/>
      <c r="BK106" s="76"/>
      <c r="BL106" s="76"/>
      <c r="BM106" s="76"/>
      <c r="BN106" s="76"/>
      <c r="BO106" s="76"/>
      <c r="BP106" s="76"/>
      <c r="BQ106" s="76"/>
      <c r="BR106" s="76"/>
      <c r="BS106" s="76"/>
      <c r="BT106" s="76"/>
      <c r="BU106" s="76"/>
      <c r="BV106" s="76"/>
    </row>
    <row r="107" spans="2:74" ht="14.45" customHeight="1" x14ac:dyDescent="0.45">
      <c r="AC107" s="80"/>
      <c r="AD107" s="80"/>
      <c r="AE107" s="80"/>
      <c r="AQ107" s="80"/>
      <c r="AR107" s="80"/>
      <c r="AS107" s="80"/>
      <c r="AU107" s="77"/>
      <c r="AV107" s="77"/>
      <c r="AW107" s="77"/>
      <c r="AX107" s="77"/>
      <c r="AY107" s="77"/>
      <c r="AZ107" s="77"/>
      <c r="BA107" s="77"/>
      <c r="BB107" s="77"/>
      <c r="BC107" s="77"/>
      <c r="BD107" s="77"/>
      <c r="BE107" s="76"/>
      <c r="BF107" s="76"/>
      <c r="BG107" s="76"/>
      <c r="BH107" s="76"/>
      <c r="BI107" s="76"/>
      <c r="BJ107" s="76"/>
      <c r="BK107" s="76"/>
      <c r="BL107" s="76"/>
      <c r="BM107" s="76"/>
      <c r="BN107" s="76"/>
      <c r="BO107" s="76"/>
      <c r="BP107" s="76"/>
      <c r="BQ107" s="76"/>
      <c r="BR107" s="76"/>
      <c r="BS107" s="76"/>
      <c r="BT107" s="76"/>
      <c r="BU107" s="76"/>
      <c r="BV107" s="76"/>
    </row>
    <row r="108" spans="2:74" ht="14.45" customHeight="1" x14ac:dyDescent="0.45">
      <c r="AC108" s="80"/>
      <c r="AD108" s="80"/>
      <c r="AE108" s="80"/>
      <c r="AQ108" s="80"/>
      <c r="AR108" s="80"/>
      <c r="AS108" s="80"/>
      <c r="AU108" s="77"/>
      <c r="AV108" s="77"/>
      <c r="AW108" s="77"/>
      <c r="AX108" s="77"/>
      <c r="AY108" s="77"/>
      <c r="AZ108" s="77"/>
      <c r="BA108" s="77"/>
      <c r="BB108" s="77"/>
      <c r="BC108" s="77"/>
      <c r="BD108" s="77"/>
      <c r="BE108" s="76"/>
      <c r="BF108" s="76"/>
      <c r="BG108" s="76"/>
      <c r="BH108" s="76"/>
      <c r="BI108" s="76"/>
      <c r="BJ108" s="76"/>
      <c r="BK108" s="76"/>
      <c r="BL108" s="76"/>
      <c r="BM108" s="76"/>
      <c r="BN108" s="76"/>
      <c r="BO108" s="76"/>
      <c r="BP108" s="76"/>
      <c r="BQ108" s="76"/>
      <c r="BR108" s="76"/>
      <c r="BS108" s="76"/>
      <c r="BT108" s="76"/>
      <c r="BU108" s="76"/>
      <c r="BV108" s="76"/>
    </row>
    <row r="109" spans="2:74" ht="15.6" customHeight="1" x14ac:dyDescent="0.45">
      <c r="AC109" s="80"/>
      <c r="AD109" s="80"/>
      <c r="AE109" s="80"/>
      <c r="AQ109" s="80"/>
      <c r="AR109" s="80"/>
      <c r="AS109" s="80"/>
      <c r="AU109" s="77"/>
      <c r="AV109" s="77"/>
      <c r="AW109" s="77"/>
      <c r="AX109" s="77"/>
      <c r="AY109" s="77"/>
      <c r="AZ109" s="77"/>
      <c r="BA109" s="77"/>
      <c r="BB109" s="77"/>
      <c r="BC109" s="77"/>
      <c r="BD109" s="77"/>
      <c r="BE109" s="76"/>
      <c r="BF109" s="76"/>
      <c r="BG109" s="76"/>
      <c r="BH109" s="76"/>
      <c r="BI109" s="76"/>
      <c r="BJ109" s="76"/>
      <c r="BK109" s="76"/>
      <c r="BL109" s="76"/>
      <c r="BM109" s="76"/>
      <c r="BN109" s="76"/>
      <c r="BO109" s="76"/>
      <c r="BP109" s="76"/>
      <c r="BQ109" s="76"/>
      <c r="BR109" s="76"/>
      <c r="BS109" s="76"/>
      <c r="BT109" s="76"/>
      <c r="BU109" s="76"/>
      <c r="BV109" s="76"/>
    </row>
    <row r="110" spans="2:74" ht="15.75" x14ac:dyDescent="0.45">
      <c r="AC110" s="766"/>
      <c r="AD110" s="766"/>
      <c r="AE110" s="766"/>
      <c r="AF110" s="766"/>
      <c r="AG110" s="154"/>
      <c r="AH110" s="766"/>
      <c r="AI110" s="766"/>
      <c r="AJ110" s="766"/>
      <c r="AK110" s="766"/>
      <c r="AL110" s="766"/>
      <c r="AM110" s="766"/>
      <c r="AN110" s="766"/>
      <c r="AO110" s="766"/>
      <c r="AP110" s="766"/>
      <c r="AQ110" s="766"/>
      <c r="AR110" s="766"/>
      <c r="AS110" s="766"/>
      <c r="AU110" s="77"/>
      <c r="AV110" s="77"/>
      <c r="AW110" s="77"/>
      <c r="AX110" s="77"/>
      <c r="AY110" s="77"/>
      <c r="AZ110" s="77"/>
      <c r="BA110" s="77"/>
      <c r="BB110" s="77"/>
      <c r="BC110" s="77"/>
      <c r="BD110" s="77"/>
      <c r="BE110" s="76"/>
      <c r="BF110" s="76"/>
      <c r="BG110" s="76"/>
      <c r="BH110" s="76"/>
      <c r="BI110" s="76"/>
      <c r="BJ110" s="76"/>
      <c r="BK110" s="76"/>
      <c r="BL110" s="76"/>
      <c r="BM110" s="76"/>
      <c r="BN110" s="76"/>
      <c r="BO110" s="76"/>
      <c r="BP110" s="76"/>
      <c r="BQ110" s="76"/>
      <c r="BR110" s="76"/>
      <c r="BS110" s="76"/>
      <c r="BT110" s="76"/>
      <c r="BU110" s="76"/>
      <c r="BV110" s="76"/>
    </row>
    <row r="111" spans="2:74" ht="15.75" x14ac:dyDescent="0.45">
      <c r="AC111" s="218"/>
      <c r="AD111" s="218"/>
      <c r="AE111" s="218"/>
      <c r="AF111" s="218"/>
      <c r="AG111" s="154"/>
      <c r="AH111" s="218"/>
      <c r="AI111" s="218"/>
      <c r="AJ111" s="218"/>
      <c r="AK111" s="218"/>
      <c r="AL111" s="218"/>
      <c r="AM111" s="218"/>
      <c r="AN111" s="218"/>
      <c r="AO111" s="218"/>
      <c r="AP111" s="218"/>
      <c r="AQ111" s="218"/>
      <c r="AR111" s="218"/>
      <c r="AS111" s="218"/>
      <c r="AU111" s="77"/>
      <c r="AV111" s="77"/>
      <c r="AW111" s="77"/>
      <c r="AX111" s="77"/>
      <c r="AY111" s="77"/>
      <c r="AZ111" s="77"/>
      <c r="BA111" s="77"/>
      <c r="BB111" s="77"/>
      <c r="BC111" s="77"/>
      <c r="BD111" s="77"/>
      <c r="BE111" s="76"/>
      <c r="BF111" s="76"/>
      <c r="BG111" s="76"/>
      <c r="BH111" s="76"/>
      <c r="BI111" s="76"/>
      <c r="BJ111" s="76"/>
      <c r="BK111" s="76"/>
      <c r="BL111" s="76"/>
      <c r="BM111" s="76"/>
      <c r="BN111" s="76"/>
      <c r="BO111" s="76"/>
      <c r="BP111" s="76"/>
      <c r="BQ111" s="76"/>
      <c r="BR111" s="76"/>
      <c r="BS111" s="76"/>
      <c r="BT111" s="76"/>
      <c r="BU111" s="76"/>
      <c r="BV111" s="76"/>
    </row>
    <row r="112" spans="2:74" ht="16.149999999999999" thickBot="1" x14ac:dyDescent="0.5">
      <c r="B112" s="297"/>
      <c r="C112" s="297"/>
      <c r="D112" s="297"/>
      <c r="E112" s="297"/>
      <c r="F112" s="297"/>
      <c r="G112" s="297"/>
      <c r="H112" s="297"/>
      <c r="I112" s="297"/>
      <c r="J112" s="297"/>
      <c r="K112" s="297"/>
      <c r="L112" s="297"/>
      <c r="M112" s="297"/>
      <c r="N112" s="297"/>
      <c r="O112" s="297"/>
      <c r="P112" s="297"/>
      <c r="Q112" s="297"/>
      <c r="R112" s="297"/>
      <c r="S112" s="297"/>
      <c r="T112" s="297"/>
      <c r="U112" s="297"/>
      <c r="V112" s="297"/>
      <c r="W112" s="297"/>
      <c r="X112" s="297"/>
      <c r="Y112" s="297"/>
      <c r="Z112" s="297"/>
      <c r="AA112" s="297"/>
      <c r="AB112" s="297"/>
      <c r="AC112" s="298"/>
      <c r="AD112" s="298"/>
      <c r="AE112" s="298"/>
      <c r="AF112" s="298"/>
      <c r="AG112" s="154"/>
      <c r="AH112" s="298"/>
      <c r="AI112" s="298"/>
      <c r="AJ112" s="298"/>
      <c r="AK112" s="298"/>
      <c r="AL112" s="298"/>
      <c r="AM112" s="298"/>
      <c r="AN112" s="298"/>
      <c r="AO112" s="298"/>
      <c r="AP112" s="298"/>
      <c r="AQ112" s="298"/>
      <c r="AR112" s="298"/>
      <c r="AS112" s="298"/>
      <c r="AU112" s="300"/>
      <c r="AV112" s="300"/>
      <c r="AW112" s="300"/>
      <c r="AX112" s="300"/>
      <c r="AY112" s="300"/>
      <c r="AZ112" s="300"/>
      <c r="BA112" s="300"/>
      <c r="BB112" s="300"/>
      <c r="BC112" s="300"/>
      <c r="BD112" s="300"/>
      <c r="BE112" s="76"/>
      <c r="BF112" s="76"/>
      <c r="BG112" s="76"/>
      <c r="BH112" s="76"/>
      <c r="BI112" s="76"/>
      <c r="BJ112" s="76"/>
      <c r="BK112" s="76"/>
      <c r="BL112" s="76"/>
      <c r="BM112" s="76"/>
      <c r="BN112" s="76"/>
      <c r="BO112" s="76"/>
      <c r="BP112" s="76"/>
      <c r="BQ112" s="76"/>
      <c r="BR112" s="76"/>
      <c r="BS112" s="76"/>
      <c r="BT112" s="76"/>
      <c r="BU112" s="76"/>
      <c r="BV112" s="76"/>
    </row>
    <row r="113" spans="1:83" ht="15.6" customHeight="1" x14ac:dyDescent="0.45">
      <c r="A113" s="376"/>
      <c r="B113" s="377"/>
      <c r="C113" s="377"/>
      <c r="D113" s="377"/>
      <c r="E113" s="377"/>
      <c r="F113" s="377"/>
      <c r="G113" s="378"/>
      <c r="H113" s="571" t="s">
        <v>354</v>
      </c>
      <c r="I113" s="572"/>
      <c r="J113" s="572"/>
      <c r="K113" s="572"/>
      <c r="L113" s="572"/>
      <c r="M113" s="572"/>
      <c r="N113" s="572"/>
      <c r="O113" s="572"/>
      <c r="P113" s="572"/>
      <c r="Q113" s="572"/>
      <c r="R113" s="572"/>
      <c r="S113" s="572"/>
      <c r="T113" s="572"/>
      <c r="U113" s="572"/>
      <c r="V113" s="572"/>
      <c r="W113" s="572"/>
      <c r="X113" s="572"/>
      <c r="Y113" s="572"/>
      <c r="Z113" s="572"/>
      <c r="AA113" s="572"/>
      <c r="AB113" s="572"/>
      <c r="AC113" s="572"/>
      <c r="AD113" s="572"/>
      <c r="AE113" s="572"/>
      <c r="AF113" s="572"/>
      <c r="AG113" s="572"/>
      <c r="AH113" s="572"/>
      <c r="AI113" s="572"/>
      <c r="AJ113" s="573"/>
      <c r="AK113" s="371"/>
      <c r="AL113" s="372"/>
      <c r="AM113" s="372"/>
      <c r="AN113" s="372"/>
      <c r="AO113" s="570" t="s">
        <v>89</v>
      </c>
      <c r="AP113" s="570"/>
      <c r="AQ113" s="570"/>
      <c r="AR113" s="372"/>
      <c r="AS113" s="372"/>
      <c r="AT113" s="373"/>
      <c r="AU113" s="274"/>
      <c r="AV113" s="180"/>
      <c r="AW113" s="180"/>
      <c r="AX113" s="180"/>
      <c r="AY113" s="180"/>
      <c r="AZ113" s="180"/>
      <c r="BA113" s="180"/>
      <c r="BB113" s="180"/>
      <c r="BC113" s="180"/>
      <c r="BD113" s="180"/>
      <c r="BE113" s="27"/>
      <c r="BF113" s="27"/>
      <c r="BG113" s="27"/>
      <c r="BH113" s="27"/>
      <c r="BI113" s="27"/>
      <c r="BJ113" s="27"/>
      <c r="BK113" s="27"/>
      <c r="BL113" s="27"/>
      <c r="BM113" s="27"/>
      <c r="BN113" s="27"/>
      <c r="BO113" s="27"/>
      <c r="BP113" s="27"/>
      <c r="BQ113" s="27"/>
      <c r="BR113" s="27"/>
      <c r="BS113" s="76"/>
      <c r="BT113" s="76"/>
      <c r="BU113" s="76"/>
      <c r="BV113" s="76"/>
      <c r="BW113" s="76"/>
      <c r="BX113" s="76"/>
      <c r="BY113" s="76"/>
      <c r="BZ113" s="76"/>
      <c r="CA113" s="76"/>
      <c r="CB113" s="76"/>
      <c r="CC113" s="76"/>
      <c r="CD113" s="76"/>
      <c r="CE113" s="76"/>
    </row>
    <row r="114" spans="1:83" ht="15" customHeight="1" thickBot="1" x14ac:dyDescent="0.5">
      <c r="A114" s="379"/>
      <c r="B114" s="318"/>
      <c r="C114" s="318"/>
      <c r="D114" s="318"/>
      <c r="E114" s="318"/>
      <c r="F114" s="318"/>
      <c r="G114" s="356"/>
      <c r="H114" s="574"/>
      <c r="I114" s="575"/>
      <c r="J114" s="575"/>
      <c r="K114" s="575"/>
      <c r="L114" s="575"/>
      <c r="M114" s="575"/>
      <c r="N114" s="575"/>
      <c r="O114" s="575"/>
      <c r="P114" s="575"/>
      <c r="Q114" s="575"/>
      <c r="R114" s="575"/>
      <c r="S114" s="575"/>
      <c r="T114" s="575"/>
      <c r="U114" s="575"/>
      <c r="V114" s="575"/>
      <c r="W114" s="575"/>
      <c r="X114" s="575"/>
      <c r="Y114" s="575"/>
      <c r="Z114" s="575"/>
      <c r="AA114" s="575"/>
      <c r="AB114" s="575"/>
      <c r="AC114" s="575"/>
      <c r="AD114" s="575"/>
      <c r="AE114" s="575"/>
      <c r="AF114" s="575"/>
      <c r="AG114" s="575"/>
      <c r="AH114" s="575"/>
      <c r="AI114" s="575"/>
      <c r="AJ114" s="576"/>
      <c r="AK114" s="143"/>
      <c r="AL114" s="309"/>
      <c r="AM114" s="309"/>
      <c r="AN114" s="309"/>
      <c r="AO114" s="467"/>
      <c r="AP114" s="467"/>
      <c r="AQ114" s="467"/>
      <c r="AR114" s="250"/>
      <c r="AS114" s="250"/>
      <c r="AT114" s="57"/>
      <c r="AU114" s="274"/>
      <c r="AV114" s="274"/>
      <c r="BF114" s="76"/>
      <c r="BG114" s="76"/>
      <c r="BH114" s="76"/>
      <c r="BI114" s="76"/>
      <c r="BJ114" s="76"/>
      <c r="BK114" s="76"/>
      <c r="BL114" s="76"/>
      <c r="BM114" s="76"/>
      <c r="BN114" s="76"/>
      <c r="BO114" s="76"/>
      <c r="BP114" s="76"/>
      <c r="BQ114" s="76"/>
      <c r="BR114" s="76"/>
      <c r="BS114" s="76"/>
      <c r="BT114" s="76"/>
      <c r="BU114" s="76"/>
      <c r="BV114" s="76"/>
      <c r="BW114" s="76"/>
      <c r="BX114" s="76"/>
      <c r="BY114" s="76"/>
      <c r="BZ114" s="76"/>
      <c r="CA114" s="76"/>
      <c r="CB114" s="76"/>
      <c r="CC114" s="76"/>
      <c r="CD114" s="76"/>
      <c r="CE114" s="76"/>
    </row>
    <row r="115" spans="1:83" ht="18" x14ac:dyDescent="0.45">
      <c r="A115" s="567" t="s">
        <v>156</v>
      </c>
      <c r="B115" s="568"/>
      <c r="C115" s="568"/>
      <c r="D115" s="568"/>
      <c r="E115" s="568"/>
      <c r="F115" s="568"/>
      <c r="G115" s="569"/>
      <c r="H115" s="929" t="str">
        <f>"10 - Votre NORD - Votre Jour de naissance : "&amp;AI17&amp;" est votre Conscience qui unifie la Dualité inconsciente : "&amp;AQ19&amp;" et manifeste sa Réalité"</f>
        <v>10 - Votre NORD - Votre Jour de naissance : 22 est votre Conscience qui unifie la Dualité inconsciente : 53 et manifeste sa Réalité</v>
      </c>
      <c r="I115" s="872"/>
      <c r="J115" s="872"/>
      <c r="K115" s="872"/>
      <c r="L115" s="872"/>
      <c r="M115" s="872"/>
      <c r="N115" s="872"/>
      <c r="O115" s="872"/>
      <c r="P115" s="872"/>
      <c r="Q115" s="872"/>
      <c r="R115" s="872"/>
      <c r="S115" s="872"/>
      <c r="T115" s="872"/>
      <c r="U115" s="872"/>
      <c r="V115" s="872"/>
      <c r="W115" s="872"/>
      <c r="X115" s="872"/>
      <c r="Y115" s="872"/>
      <c r="Z115" s="872"/>
      <c r="AA115" s="872"/>
      <c r="AB115" s="872"/>
      <c r="AC115" s="872"/>
      <c r="AD115" s="872"/>
      <c r="AE115" s="872"/>
      <c r="AF115" s="872"/>
      <c r="AG115" s="872"/>
      <c r="AH115" s="872"/>
      <c r="AI115" s="872"/>
      <c r="AJ115" s="930"/>
      <c r="AK115" s="143"/>
      <c r="AL115" s="787" t="s">
        <v>499</v>
      </c>
      <c r="AM115" s="787"/>
      <c r="AN115" s="787"/>
      <c r="AO115" s="787"/>
      <c r="AP115" s="787"/>
      <c r="AQ115" s="258"/>
      <c r="AR115" s="258"/>
      <c r="AS115" s="258"/>
      <c r="AT115" s="374"/>
      <c r="AU115" s="274"/>
      <c r="AV115" s="274"/>
      <c r="BF115" s="76"/>
      <c r="BG115" s="76"/>
      <c r="BH115" s="76"/>
      <c r="BI115" s="76"/>
      <c r="BJ115" s="76"/>
      <c r="BK115" s="76"/>
      <c r="BL115" s="76"/>
      <c r="BM115" s="76"/>
      <c r="BN115" s="76"/>
      <c r="BO115" s="76"/>
      <c r="BP115" s="76"/>
      <c r="BQ115" s="76"/>
      <c r="BR115" s="76"/>
      <c r="BS115" s="76"/>
      <c r="BT115" s="76"/>
      <c r="BU115" s="76"/>
      <c r="BV115" s="76"/>
      <c r="BW115" s="76"/>
      <c r="BX115" s="76"/>
      <c r="BY115" s="76"/>
      <c r="BZ115" s="76"/>
      <c r="CA115" s="76"/>
      <c r="CB115" s="76"/>
      <c r="CC115" s="76"/>
      <c r="CD115" s="76"/>
      <c r="CE115" s="76"/>
    </row>
    <row r="116" spans="1:83" ht="14.25" customHeight="1" thickBot="1" x14ac:dyDescent="0.5">
      <c r="A116" s="917" t="str">
        <f>A59</f>
        <v>PRENOMS</v>
      </c>
      <c r="B116" s="918"/>
      <c r="C116" s="918"/>
      <c r="D116" s="918"/>
      <c r="E116" s="918"/>
      <c r="F116" s="918"/>
      <c r="G116" s="919"/>
      <c r="H116" s="874"/>
      <c r="I116" s="875"/>
      <c r="J116" s="875"/>
      <c r="K116" s="875"/>
      <c r="L116" s="875"/>
      <c r="M116" s="875"/>
      <c r="N116" s="875"/>
      <c r="O116" s="875"/>
      <c r="P116" s="875"/>
      <c r="Q116" s="875"/>
      <c r="R116" s="875"/>
      <c r="S116" s="875"/>
      <c r="T116" s="875"/>
      <c r="U116" s="875"/>
      <c r="V116" s="875"/>
      <c r="W116" s="875"/>
      <c r="X116" s="875"/>
      <c r="Y116" s="875"/>
      <c r="Z116" s="875"/>
      <c r="AA116" s="875"/>
      <c r="AB116" s="875"/>
      <c r="AC116" s="875"/>
      <c r="AD116" s="875"/>
      <c r="AE116" s="875"/>
      <c r="AF116" s="875"/>
      <c r="AG116" s="875"/>
      <c r="AH116" s="875"/>
      <c r="AI116" s="875"/>
      <c r="AJ116" s="876"/>
      <c r="AK116" s="143"/>
      <c r="AL116" s="369"/>
      <c r="AM116" s="369"/>
      <c r="AN116" s="369"/>
      <c r="AO116" s="369"/>
      <c r="AP116" s="369"/>
      <c r="AQ116" s="309"/>
      <c r="AR116" s="309"/>
      <c r="AS116" s="309"/>
      <c r="AT116" s="374"/>
      <c r="AU116" s="274"/>
      <c r="AV116" s="274"/>
      <c r="BF116" s="76"/>
      <c r="BG116" s="76"/>
      <c r="BH116" s="76"/>
      <c r="BI116" s="76"/>
      <c r="BJ116" s="76"/>
      <c r="BK116" s="76"/>
      <c r="BL116" s="76"/>
      <c r="BM116" s="76"/>
      <c r="BN116" s="76"/>
      <c r="BO116" s="76"/>
      <c r="BP116" s="76"/>
      <c r="BQ116" s="76"/>
      <c r="BR116" s="76"/>
      <c r="BS116" s="76"/>
      <c r="BT116" s="76"/>
      <c r="BU116" s="76"/>
      <c r="BV116" s="76"/>
      <c r="BW116" s="76"/>
      <c r="BX116" s="76"/>
      <c r="BY116" s="76"/>
      <c r="BZ116" s="76"/>
      <c r="CA116" s="76"/>
      <c r="CB116" s="76"/>
      <c r="CC116" s="76"/>
      <c r="CD116" s="76"/>
      <c r="CE116" s="76"/>
    </row>
    <row r="117" spans="1:83" ht="14.25" customHeight="1" x14ac:dyDescent="0.45">
      <c r="A117" s="920" t="str">
        <f>A60</f>
        <v>NOMS</v>
      </c>
      <c r="B117" s="921"/>
      <c r="C117" s="921"/>
      <c r="D117" s="921"/>
      <c r="E117" s="921"/>
      <c r="F117" s="921"/>
      <c r="G117" s="922"/>
      <c r="H117" s="877" t="str">
        <f>IF((AI17)=1,(Symbolique!B227),IF((AI17)=2,(Symbolique!B228),IF((AI17)=3,(Symbolique!B229),IF((AI17)=4,(Symbolique!B230),IF((AI17)=5,(Symbolique!B231),IF((AI17)=6,(Symbolique!B232),IF((AI17)=7,(Symbolique!B233),IF((AI17)=8,(Symbolique!B234),IF((AI17)=9,(Symbolique!B235),IF((AI17)=10,(Symbolique!B236),IF((AI17)=11,(Symbolique!B237),IF((AI17)=12,(Symbolique!B238),IF((AI17)=13,(Symbolique!B239),IF((AI17)=14,(Symbolique!B240),IF((AI17)=15,(Symbolique!B241),IF((AI17)=16,(Symbolique!B242),IF((AI17)=17,(Symbolique!B243),IF((AI17)=18,(Symbolique!B244),IF((AI17)=19,(Symbolique!B245),IF((AI17)=20,(Symbolique!B246),IF((AI17)=21,(Symbolique!B247),IF((AI17)=22,(Symbolique!B248),IF((AI17)=23,(Symbolique!B249),IF((AI17)=24,(Symbolique!B250),IF((AI17)=25,(Symbolique!B251),IF((AI17)=26,(Symbolique!B252),IF((AI17)=27,(Symbolique!B253),IF((AI17)=28,(Symbolique!B254),IF((AI17)=29,(Symbolique!B255),IF((AI17)=30,(Symbolique!B256),IF((AI17)=31,(Symbolique!B257),0)))))))))))))))))))))))))))))))</f>
        <v>Nombre "22" - En unifiant un certain aspect (Nombre "53") de la Dualité de l'Inconscient collectif (l'Âme terrestre), vous participez à la manifestation d'un point de Lumière du Conscient collectif ou SOI (opposé de l'Inconscient collectif) qui est celui de la Dualité de l'Âme terrestre manifestée, constituée de l'Inconscient collectif de la Dualité de l'Âme terrestre uni à la Dualité terrestre.</v>
      </c>
      <c r="I117" s="878"/>
      <c r="J117" s="878"/>
      <c r="K117" s="878"/>
      <c r="L117" s="878"/>
      <c r="M117" s="878"/>
      <c r="N117" s="878"/>
      <c r="O117" s="878"/>
      <c r="P117" s="878"/>
      <c r="Q117" s="878"/>
      <c r="R117" s="878"/>
      <c r="S117" s="878"/>
      <c r="T117" s="878"/>
      <c r="U117" s="878"/>
      <c r="V117" s="878"/>
      <c r="W117" s="878"/>
      <c r="X117" s="878"/>
      <c r="Y117" s="878"/>
      <c r="Z117" s="878"/>
      <c r="AA117" s="878"/>
      <c r="AB117" s="878"/>
      <c r="AC117" s="878"/>
      <c r="AD117" s="878"/>
      <c r="AE117" s="878"/>
      <c r="AF117" s="878"/>
      <c r="AG117" s="878"/>
      <c r="AH117" s="878"/>
      <c r="AI117" s="878"/>
      <c r="AJ117" s="879"/>
      <c r="AK117" s="143"/>
      <c r="AL117" s="787" t="s">
        <v>500</v>
      </c>
      <c r="AM117" s="787"/>
      <c r="AN117" s="787"/>
      <c r="AO117" s="787"/>
      <c r="AP117" s="787"/>
      <c r="AQ117" s="309"/>
      <c r="AR117" s="309"/>
      <c r="AS117" s="250"/>
      <c r="AT117" s="374"/>
      <c r="AU117" s="274"/>
      <c r="AV117" s="274"/>
      <c r="BD117" s="274"/>
      <c r="BE117" s="76"/>
      <c r="BF117" s="76"/>
      <c r="BG117" s="76"/>
      <c r="BH117" s="76"/>
      <c r="BI117" s="76"/>
      <c r="BJ117" s="76"/>
      <c r="BK117" s="76"/>
      <c r="BL117" s="76"/>
      <c r="BM117" s="76"/>
      <c r="BN117" s="76"/>
      <c r="BO117" s="76"/>
      <c r="BP117" s="76"/>
      <c r="BQ117" s="76"/>
      <c r="BR117" s="76"/>
      <c r="BS117" s="76"/>
      <c r="BT117" s="76"/>
      <c r="BU117" s="76"/>
      <c r="BV117" s="76"/>
      <c r="BW117" s="76"/>
      <c r="BX117" s="76"/>
      <c r="BY117" s="76"/>
      <c r="BZ117" s="76"/>
      <c r="CA117" s="76"/>
      <c r="CB117" s="76"/>
      <c r="CC117" s="76"/>
      <c r="CD117" s="76"/>
      <c r="CE117" s="76"/>
    </row>
    <row r="118" spans="1:83" ht="14.25" customHeight="1" x14ac:dyDescent="0.45">
      <c r="A118" s="923" t="str">
        <f xml:space="preserve"> A61</f>
        <v>Né(e) le : 22/11/2025</v>
      </c>
      <c r="B118" s="924"/>
      <c r="C118" s="924"/>
      <c r="D118" s="924"/>
      <c r="E118" s="924"/>
      <c r="F118" s="924"/>
      <c r="G118" s="925"/>
      <c r="H118" s="880"/>
      <c r="I118" s="881"/>
      <c r="J118" s="881"/>
      <c r="K118" s="881"/>
      <c r="L118" s="881"/>
      <c r="M118" s="881"/>
      <c r="N118" s="881"/>
      <c r="O118" s="881"/>
      <c r="P118" s="881"/>
      <c r="Q118" s="881"/>
      <c r="R118" s="881"/>
      <c r="S118" s="881"/>
      <c r="T118" s="881"/>
      <c r="U118" s="881"/>
      <c r="V118" s="881"/>
      <c r="W118" s="881"/>
      <c r="X118" s="881"/>
      <c r="Y118" s="881"/>
      <c r="Z118" s="881"/>
      <c r="AA118" s="881"/>
      <c r="AB118" s="881"/>
      <c r="AC118" s="881"/>
      <c r="AD118" s="881"/>
      <c r="AE118" s="881"/>
      <c r="AF118" s="881"/>
      <c r="AG118" s="881"/>
      <c r="AH118" s="881"/>
      <c r="AI118" s="881"/>
      <c r="AJ118" s="882"/>
      <c r="AK118" s="143"/>
      <c r="AL118" s="369"/>
      <c r="AM118" s="369"/>
      <c r="AN118" s="369"/>
      <c r="AO118" s="369"/>
      <c r="AP118" s="369"/>
      <c r="AQ118" s="309"/>
      <c r="AR118" s="309"/>
      <c r="AS118" s="370"/>
      <c r="AT118" s="57"/>
      <c r="AU118" s="300"/>
      <c r="AV118" s="300"/>
      <c r="BD118" s="300"/>
      <c r="BE118" s="76"/>
      <c r="BF118" s="76"/>
      <c r="BG118" s="76"/>
      <c r="BH118" s="76"/>
      <c r="BI118" s="76"/>
      <c r="BJ118" s="76"/>
      <c r="BK118" s="76"/>
      <c r="BL118" s="76"/>
      <c r="BM118" s="76"/>
      <c r="BN118" s="76"/>
      <c r="BO118" s="76"/>
      <c r="BP118" s="76"/>
      <c r="BQ118" s="76"/>
      <c r="BR118" s="76"/>
      <c r="BS118" s="76"/>
      <c r="BT118" s="76"/>
      <c r="BU118" s="76"/>
      <c r="BV118" s="76"/>
      <c r="BW118" s="76"/>
      <c r="BX118" s="76"/>
      <c r="BY118" s="76"/>
      <c r="BZ118" s="76"/>
      <c r="CA118" s="76"/>
      <c r="CB118" s="76"/>
      <c r="CC118" s="76"/>
      <c r="CD118" s="76"/>
      <c r="CE118" s="76"/>
    </row>
    <row r="119" spans="1:83" ht="14.25" customHeight="1" x14ac:dyDescent="0.45">
      <c r="A119" s="926" t="str">
        <f xml:space="preserve"> A62</f>
        <v>Nombres de votre Naissance le : 22/11/2025</v>
      </c>
      <c r="B119" s="927"/>
      <c r="C119" s="927"/>
      <c r="D119" s="927"/>
      <c r="E119" s="927"/>
      <c r="F119" s="927"/>
      <c r="G119" s="928"/>
      <c r="H119" s="880"/>
      <c r="I119" s="881"/>
      <c r="J119" s="881"/>
      <c r="K119" s="881"/>
      <c r="L119" s="881"/>
      <c r="M119" s="881"/>
      <c r="N119" s="881"/>
      <c r="O119" s="881"/>
      <c r="P119" s="881"/>
      <c r="Q119" s="881"/>
      <c r="R119" s="881"/>
      <c r="S119" s="881"/>
      <c r="T119" s="881"/>
      <c r="U119" s="881"/>
      <c r="V119" s="881"/>
      <c r="W119" s="881"/>
      <c r="X119" s="881"/>
      <c r="Y119" s="881"/>
      <c r="Z119" s="881"/>
      <c r="AA119" s="881"/>
      <c r="AB119" s="881"/>
      <c r="AC119" s="881"/>
      <c r="AD119" s="881"/>
      <c r="AE119" s="881"/>
      <c r="AF119" s="881"/>
      <c r="AG119" s="881"/>
      <c r="AH119" s="881"/>
      <c r="AI119" s="881"/>
      <c r="AJ119" s="882"/>
      <c r="AK119" s="143"/>
      <c r="AL119" s="787" t="s">
        <v>501</v>
      </c>
      <c r="AM119" s="787"/>
      <c r="AN119" s="787"/>
      <c r="AO119" s="787"/>
      <c r="AP119" s="787"/>
      <c r="AQ119" s="258"/>
      <c r="AR119" s="258"/>
      <c r="AS119" s="258"/>
      <c r="AT119" s="374"/>
      <c r="AU119" s="300"/>
      <c r="AV119" s="300"/>
      <c r="BD119" s="300"/>
      <c r="BE119" s="76"/>
      <c r="BF119" s="76"/>
      <c r="BG119" s="76"/>
      <c r="BH119" s="76"/>
      <c r="BI119" s="76"/>
      <c r="BJ119" s="76"/>
      <c r="BK119" s="76"/>
      <c r="BL119" s="76"/>
      <c r="BM119" s="76"/>
      <c r="BN119" s="76"/>
      <c r="BO119" s="76"/>
      <c r="BP119" s="76"/>
      <c r="BQ119" s="76"/>
      <c r="BR119" s="76"/>
      <c r="BS119" s="76"/>
      <c r="BT119" s="76"/>
      <c r="BU119" s="76"/>
      <c r="BV119" s="76"/>
      <c r="BW119" s="76"/>
      <c r="BX119" s="76"/>
      <c r="BY119" s="76"/>
      <c r="BZ119" s="76"/>
      <c r="CA119" s="76"/>
      <c r="CB119" s="76"/>
      <c r="CC119" s="76"/>
      <c r="CD119" s="76"/>
      <c r="CE119" s="76"/>
    </row>
    <row r="120" spans="1:83" ht="14.25" customHeight="1" x14ac:dyDescent="0.45">
      <c r="A120" s="380"/>
      <c r="B120" s="381"/>
      <c r="C120" s="381"/>
      <c r="D120" s="381"/>
      <c r="E120" s="381"/>
      <c r="F120" s="381"/>
      <c r="G120" s="382"/>
      <c r="H120" s="880"/>
      <c r="I120" s="881"/>
      <c r="J120" s="881"/>
      <c r="K120" s="881"/>
      <c r="L120" s="881"/>
      <c r="M120" s="881"/>
      <c r="N120" s="881"/>
      <c r="O120" s="881"/>
      <c r="P120" s="881"/>
      <c r="Q120" s="881"/>
      <c r="R120" s="881"/>
      <c r="S120" s="881"/>
      <c r="T120" s="881"/>
      <c r="U120" s="881"/>
      <c r="V120" s="881"/>
      <c r="W120" s="881"/>
      <c r="X120" s="881"/>
      <c r="Y120" s="881"/>
      <c r="Z120" s="881"/>
      <c r="AA120" s="881"/>
      <c r="AB120" s="881"/>
      <c r="AC120" s="881"/>
      <c r="AD120" s="881"/>
      <c r="AE120" s="881"/>
      <c r="AF120" s="881"/>
      <c r="AG120" s="881"/>
      <c r="AH120" s="881"/>
      <c r="AI120" s="881"/>
      <c r="AJ120" s="882"/>
      <c r="AK120" s="143"/>
      <c r="AL120" s="369"/>
      <c r="AM120" s="369"/>
      <c r="AN120" s="369"/>
      <c r="AO120" s="369"/>
      <c r="AP120" s="369"/>
      <c r="AQ120" s="309"/>
      <c r="AR120" s="309"/>
      <c r="AS120" s="309"/>
      <c r="AT120" s="374"/>
      <c r="AU120" s="300"/>
      <c r="AV120" s="300"/>
      <c r="AW120" s="300"/>
      <c r="AX120" s="300"/>
      <c r="AY120" s="300"/>
      <c r="AZ120" s="300"/>
      <c r="BA120" s="300"/>
      <c r="BB120" s="300"/>
      <c r="BC120" s="300"/>
      <c r="BD120" s="300"/>
      <c r="BE120" s="76"/>
      <c r="BF120" s="76"/>
      <c r="BG120" s="76"/>
      <c r="BH120" s="76"/>
      <c r="BI120" s="76"/>
      <c r="BJ120" s="76"/>
      <c r="BK120" s="76"/>
      <c r="BL120" s="76"/>
      <c r="BM120" s="76"/>
      <c r="BN120" s="76"/>
      <c r="BO120" s="76"/>
      <c r="BP120" s="76"/>
      <c r="BQ120" s="76"/>
      <c r="BR120" s="76"/>
      <c r="BS120" s="76"/>
      <c r="BT120" s="76"/>
      <c r="BU120" s="76"/>
      <c r="BV120" s="76"/>
      <c r="BW120" s="76"/>
      <c r="BX120" s="76"/>
      <c r="BY120" s="76"/>
      <c r="BZ120" s="76"/>
      <c r="CA120" s="76"/>
      <c r="CB120" s="76"/>
      <c r="CC120" s="76"/>
      <c r="CD120" s="76"/>
      <c r="CE120" s="76"/>
    </row>
    <row r="121" spans="1:83" ht="14.25" customHeight="1" x14ac:dyDescent="0.45">
      <c r="A121" s="380"/>
      <c r="B121" s="381"/>
      <c r="C121" s="381"/>
      <c r="D121" s="381"/>
      <c r="E121" s="381"/>
      <c r="F121" s="381"/>
      <c r="G121" s="382"/>
      <c r="H121" s="880"/>
      <c r="I121" s="881"/>
      <c r="J121" s="881"/>
      <c r="K121" s="881"/>
      <c r="L121" s="881"/>
      <c r="M121" s="881"/>
      <c r="N121" s="881"/>
      <c r="O121" s="881"/>
      <c r="P121" s="881"/>
      <c r="Q121" s="881"/>
      <c r="R121" s="881"/>
      <c r="S121" s="881"/>
      <c r="T121" s="881"/>
      <c r="U121" s="881"/>
      <c r="V121" s="881"/>
      <c r="W121" s="881"/>
      <c r="X121" s="881"/>
      <c r="Y121" s="881"/>
      <c r="Z121" s="881"/>
      <c r="AA121" s="881"/>
      <c r="AB121" s="881"/>
      <c r="AC121" s="881"/>
      <c r="AD121" s="881"/>
      <c r="AE121" s="881"/>
      <c r="AF121" s="881"/>
      <c r="AG121" s="881"/>
      <c r="AH121" s="881"/>
      <c r="AI121" s="881"/>
      <c r="AJ121" s="882"/>
      <c r="AK121" s="143"/>
      <c r="AL121" s="787" t="s">
        <v>502</v>
      </c>
      <c r="AM121" s="787"/>
      <c r="AN121" s="787"/>
      <c r="AO121" s="787"/>
      <c r="AP121" s="787"/>
      <c r="AQ121" s="309"/>
      <c r="AR121" s="309"/>
      <c r="AS121" s="250"/>
      <c r="AT121" s="374"/>
      <c r="AU121" s="300"/>
      <c r="AV121" s="300"/>
      <c r="AW121" s="300"/>
      <c r="AX121" s="300"/>
      <c r="AY121" s="300"/>
      <c r="AZ121" s="300"/>
      <c r="BA121" s="300"/>
      <c r="BB121" s="300"/>
      <c r="BC121" s="300"/>
      <c r="BD121" s="300"/>
      <c r="BE121" s="76"/>
      <c r="BF121" s="76"/>
      <c r="BG121" s="76"/>
      <c r="BH121" s="76"/>
      <c r="BI121" s="76"/>
      <c r="BJ121" s="76"/>
      <c r="BK121" s="76"/>
      <c r="BL121" s="76"/>
      <c r="BM121" s="76"/>
      <c r="BN121" s="76"/>
      <c r="BO121" s="76"/>
      <c r="BP121" s="76"/>
      <c r="BQ121" s="76"/>
      <c r="BR121" s="76"/>
      <c r="BS121" s="76"/>
      <c r="BT121" s="76"/>
      <c r="BU121" s="76"/>
      <c r="BV121" s="76"/>
      <c r="BW121" s="76"/>
      <c r="BX121" s="76"/>
      <c r="BY121" s="76"/>
      <c r="BZ121" s="76"/>
      <c r="CA121" s="76"/>
      <c r="CB121" s="76"/>
      <c r="CC121" s="76"/>
      <c r="CD121" s="76"/>
      <c r="CE121" s="76"/>
    </row>
    <row r="122" spans="1:83" ht="14.25" customHeight="1" thickBot="1" x14ac:dyDescent="0.5">
      <c r="A122" s="383"/>
      <c r="B122" s="384"/>
      <c r="C122" s="384"/>
      <c r="D122" s="384"/>
      <c r="E122" s="384"/>
      <c r="F122" s="384"/>
      <c r="G122" s="385"/>
      <c r="H122" s="883"/>
      <c r="I122" s="884"/>
      <c r="J122" s="884"/>
      <c r="K122" s="884"/>
      <c r="L122" s="884"/>
      <c r="M122" s="884"/>
      <c r="N122" s="884"/>
      <c r="O122" s="884"/>
      <c r="P122" s="884"/>
      <c r="Q122" s="884"/>
      <c r="R122" s="884"/>
      <c r="S122" s="884"/>
      <c r="T122" s="884"/>
      <c r="U122" s="884"/>
      <c r="V122" s="884"/>
      <c r="W122" s="884"/>
      <c r="X122" s="884"/>
      <c r="Y122" s="884"/>
      <c r="Z122" s="884"/>
      <c r="AA122" s="884"/>
      <c r="AB122" s="884"/>
      <c r="AC122" s="884"/>
      <c r="AD122" s="884"/>
      <c r="AE122" s="884"/>
      <c r="AF122" s="884"/>
      <c r="AG122" s="884"/>
      <c r="AH122" s="884"/>
      <c r="AI122" s="884"/>
      <c r="AJ122" s="885"/>
      <c r="AK122" s="337"/>
      <c r="AL122" s="333"/>
      <c r="AM122" s="333"/>
      <c r="AN122" s="333"/>
      <c r="AO122" s="333"/>
      <c r="AP122" s="313"/>
      <c r="AQ122" s="313"/>
      <c r="AR122" s="313"/>
      <c r="AS122" s="375"/>
      <c r="AT122" s="152"/>
      <c r="AU122" s="300"/>
      <c r="AV122" s="300"/>
      <c r="AW122" s="300"/>
      <c r="AX122" s="300"/>
      <c r="AY122" s="300"/>
      <c r="AZ122" s="300"/>
      <c r="BA122" s="300"/>
      <c r="BB122" s="300"/>
      <c r="BC122" s="300"/>
      <c r="BD122" s="300"/>
      <c r="BE122" s="76"/>
      <c r="BF122" s="76"/>
      <c r="BG122" s="76"/>
      <c r="BH122" s="76"/>
      <c r="BI122" s="76"/>
      <c r="BJ122" s="76"/>
      <c r="BK122" s="76"/>
      <c r="BL122" s="76"/>
      <c r="BM122" s="76"/>
      <c r="BN122" s="76"/>
      <c r="BO122" s="76"/>
      <c r="BP122" s="76"/>
      <c r="BQ122" s="76"/>
      <c r="BR122" s="76"/>
      <c r="BS122" s="76"/>
      <c r="BT122" s="76"/>
      <c r="BU122" s="76"/>
      <c r="BV122" s="76"/>
      <c r="BW122" s="76"/>
      <c r="BX122" s="76"/>
      <c r="BY122" s="76"/>
      <c r="BZ122" s="76"/>
      <c r="CA122" s="76"/>
      <c r="CB122" s="76"/>
      <c r="CC122" s="76"/>
      <c r="CD122" s="76"/>
      <c r="CE122" s="76"/>
    </row>
    <row r="123" spans="1:83" ht="14.25" customHeight="1" x14ac:dyDescent="0.45">
      <c r="A123" s="561" t="s">
        <v>360</v>
      </c>
      <c r="B123" s="562"/>
      <c r="C123" s="562"/>
      <c r="D123" s="562"/>
      <c r="E123" s="562"/>
      <c r="F123" s="562"/>
      <c r="G123" s="562"/>
      <c r="H123" s="586"/>
      <c r="I123" s="586"/>
      <c r="J123" s="586"/>
      <c r="K123" s="586"/>
      <c r="L123" s="588" t="s">
        <v>296</v>
      </c>
      <c r="M123" s="528"/>
      <c r="N123" s="528"/>
      <c r="O123" s="528"/>
      <c r="P123" s="589"/>
      <c r="S123" s="276"/>
      <c r="T123" s="593" t="str">
        <f>"NORD : "&amp;V137</f>
        <v>NORD : 22</v>
      </c>
      <c r="U123" s="594"/>
      <c r="V123" s="594"/>
      <c r="W123" s="594"/>
      <c r="X123" s="595"/>
      <c r="AB123" s="600" t="s">
        <v>297</v>
      </c>
      <c r="AC123" s="601"/>
      <c r="AD123" s="601"/>
      <c r="AE123" s="601"/>
      <c r="AF123" s="602"/>
      <c r="AG123" s="586" t="s">
        <v>362</v>
      </c>
      <c r="AH123" s="586"/>
      <c r="AI123" s="586"/>
      <c r="AJ123" s="586"/>
      <c r="AK123" s="562"/>
      <c r="AL123" s="562"/>
      <c r="AM123" s="562"/>
      <c r="AN123" s="562"/>
      <c r="AO123" s="562"/>
      <c r="AP123" s="562"/>
      <c r="AQ123" s="562"/>
      <c r="AR123" s="562"/>
      <c r="AS123" s="562"/>
      <c r="AT123" s="563"/>
      <c r="AU123" s="300"/>
      <c r="AV123" s="300"/>
      <c r="AW123" s="300"/>
      <c r="AX123" s="300"/>
      <c r="AY123" s="300"/>
      <c r="AZ123" s="300"/>
      <c r="BA123" s="300"/>
      <c r="BB123" s="300"/>
      <c r="BC123" s="300"/>
      <c r="BD123" s="300"/>
      <c r="BE123" s="76"/>
      <c r="BF123" s="76"/>
      <c r="BG123" s="76"/>
      <c r="BH123" s="76"/>
      <c r="BI123" s="76"/>
      <c r="BJ123" s="76"/>
      <c r="BK123" s="76"/>
      <c r="BL123" s="76"/>
      <c r="BM123" s="76"/>
      <c r="BN123" s="76"/>
      <c r="BO123" s="76"/>
      <c r="BP123" s="76"/>
      <c r="BQ123" s="76"/>
      <c r="BR123" s="76"/>
      <c r="BS123" s="76"/>
      <c r="BT123" s="76"/>
      <c r="BU123" s="76"/>
      <c r="BV123" s="76"/>
      <c r="BW123" s="76"/>
      <c r="BX123" s="76"/>
      <c r="BY123" s="76"/>
      <c r="BZ123" s="76"/>
      <c r="CA123" s="76"/>
      <c r="CB123" s="76"/>
      <c r="CC123" s="76"/>
      <c r="CD123" s="76"/>
      <c r="CE123" s="76"/>
    </row>
    <row r="124" spans="1:83" ht="14.25" customHeight="1" thickBot="1" x14ac:dyDescent="0.5">
      <c r="A124" s="587"/>
      <c r="B124" s="586"/>
      <c r="C124" s="586"/>
      <c r="D124" s="586"/>
      <c r="E124" s="586"/>
      <c r="F124" s="586"/>
      <c r="G124" s="586"/>
      <c r="H124" s="586"/>
      <c r="I124" s="586"/>
      <c r="J124" s="586"/>
      <c r="K124" s="586"/>
      <c r="L124" s="588"/>
      <c r="M124" s="528"/>
      <c r="N124" s="528"/>
      <c r="O124" s="528"/>
      <c r="P124" s="589"/>
      <c r="T124" s="596"/>
      <c r="U124" s="597"/>
      <c r="V124" s="597"/>
      <c r="W124" s="597"/>
      <c r="X124" s="598"/>
      <c r="AB124" s="600"/>
      <c r="AC124" s="601"/>
      <c r="AD124" s="601"/>
      <c r="AE124" s="601"/>
      <c r="AF124" s="602"/>
      <c r="AG124" s="586"/>
      <c r="AH124" s="586"/>
      <c r="AI124" s="586"/>
      <c r="AJ124" s="586"/>
      <c r="AK124" s="586"/>
      <c r="AL124" s="586"/>
      <c r="AM124" s="586"/>
      <c r="AN124" s="586"/>
      <c r="AO124" s="586"/>
      <c r="AP124" s="586"/>
      <c r="AQ124" s="586"/>
      <c r="AR124" s="586"/>
      <c r="AS124" s="586"/>
      <c r="AT124" s="599"/>
      <c r="AU124" s="300"/>
      <c r="AV124" s="300"/>
      <c r="AW124" s="300"/>
      <c r="AX124" s="300"/>
      <c r="AY124" s="300"/>
      <c r="AZ124" s="300"/>
      <c r="BA124" s="300"/>
      <c r="BB124" s="300"/>
      <c r="BC124" s="300"/>
      <c r="BD124" s="300"/>
      <c r="BE124" s="76"/>
      <c r="BF124" s="76"/>
      <c r="BG124" s="76"/>
      <c r="BH124" s="76"/>
      <c r="BI124" s="76"/>
      <c r="BJ124" s="76"/>
      <c r="BK124" s="76"/>
      <c r="BL124" s="76"/>
      <c r="BM124" s="76"/>
      <c r="BN124" s="76"/>
      <c r="BO124" s="76"/>
      <c r="BP124" s="76"/>
      <c r="BQ124" s="76"/>
      <c r="BR124" s="76"/>
      <c r="BS124" s="76"/>
      <c r="BT124" s="76"/>
      <c r="BU124" s="76"/>
      <c r="BV124" s="76"/>
      <c r="BW124" s="76"/>
      <c r="BX124" s="76"/>
      <c r="BY124" s="76"/>
      <c r="BZ124" s="76"/>
      <c r="CA124" s="76"/>
      <c r="CB124" s="76"/>
      <c r="CC124" s="76"/>
      <c r="CD124" s="76"/>
      <c r="CE124" s="76"/>
    </row>
    <row r="125" spans="1:83" ht="14.25" customHeight="1" x14ac:dyDescent="0.45">
      <c r="A125" s="587"/>
      <c r="B125" s="586"/>
      <c r="C125" s="586"/>
      <c r="D125" s="586"/>
      <c r="E125" s="586"/>
      <c r="F125" s="586"/>
      <c r="G125" s="586"/>
      <c r="H125" s="586"/>
      <c r="I125" s="586"/>
      <c r="J125" s="586"/>
      <c r="K125" s="586"/>
      <c r="L125" s="588"/>
      <c r="M125" s="528"/>
      <c r="N125" s="528"/>
      <c r="O125" s="528"/>
      <c r="P125" s="589"/>
      <c r="Q125" s="276"/>
      <c r="S125" s="276"/>
      <c r="T125" s="276"/>
      <c r="U125" s="276"/>
      <c r="V125" s="276"/>
      <c r="W125" s="276"/>
      <c r="X125" s="276"/>
      <c r="Y125" s="276"/>
      <c r="Z125" s="276"/>
      <c r="AA125" s="276"/>
      <c r="AB125" s="600"/>
      <c r="AC125" s="601"/>
      <c r="AD125" s="601"/>
      <c r="AE125" s="601"/>
      <c r="AF125" s="602"/>
      <c r="AG125" s="586"/>
      <c r="AH125" s="586"/>
      <c r="AI125" s="586"/>
      <c r="AJ125" s="586"/>
      <c r="AK125" s="586"/>
      <c r="AL125" s="586"/>
      <c r="AM125" s="586"/>
      <c r="AN125" s="586"/>
      <c r="AO125" s="586"/>
      <c r="AP125" s="586"/>
      <c r="AQ125" s="586"/>
      <c r="AR125" s="586"/>
      <c r="AS125" s="586"/>
      <c r="AT125" s="599"/>
      <c r="AU125" s="274"/>
      <c r="AV125" s="76"/>
      <c r="AW125" s="76"/>
      <c r="AX125" s="76"/>
      <c r="AY125" s="76"/>
      <c r="AZ125" s="76"/>
      <c r="BA125" s="76"/>
      <c r="BB125" s="76"/>
      <c r="BC125" s="76"/>
      <c r="BD125" s="325"/>
      <c r="BE125" s="325"/>
      <c r="BF125" s="325"/>
      <c r="BG125" s="325"/>
      <c r="BH125" s="325"/>
      <c r="BI125" s="325"/>
      <c r="BJ125" s="325"/>
      <c r="BK125" s="325"/>
      <c r="BL125" s="325"/>
      <c r="BM125" s="325"/>
      <c r="BN125" s="325"/>
      <c r="BO125" s="325"/>
      <c r="BP125" s="325"/>
      <c r="BQ125" s="325"/>
      <c r="BR125" s="76"/>
      <c r="BS125" s="76"/>
      <c r="BT125" s="76"/>
      <c r="BU125" s="76"/>
      <c r="BV125" s="76"/>
    </row>
    <row r="126" spans="1:83" ht="14.25" customHeight="1" thickBot="1" x14ac:dyDescent="0.5">
      <c r="A126" s="564"/>
      <c r="B126" s="565"/>
      <c r="C126" s="565"/>
      <c r="D126" s="565"/>
      <c r="E126" s="565"/>
      <c r="F126" s="565"/>
      <c r="G126" s="565"/>
      <c r="H126" s="565"/>
      <c r="I126" s="565"/>
      <c r="J126" s="565"/>
      <c r="K126" s="565"/>
      <c r="L126" s="590"/>
      <c r="M126" s="591"/>
      <c r="N126" s="591"/>
      <c r="O126" s="591"/>
      <c r="P126" s="592"/>
      <c r="Q126" s="276"/>
      <c r="R126" s="276"/>
      <c r="S126" s="276"/>
      <c r="T126" s="276"/>
      <c r="U126" s="276"/>
      <c r="V126" s="276"/>
      <c r="W126" s="276"/>
      <c r="X126" s="276"/>
      <c r="Y126" s="276"/>
      <c r="Z126" s="276"/>
      <c r="AA126" s="276"/>
      <c r="AB126" s="484"/>
      <c r="AC126" s="485"/>
      <c r="AD126" s="485"/>
      <c r="AE126" s="485"/>
      <c r="AF126" s="486"/>
      <c r="AG126" s="565"/>
      <c r="AH126" s="565"/>
      <c r="AI126" s="565"/>
      <c r="AJ126" s="565"/>
      <c r="AK126" s="565"/>
      <c r="AL126" s="565"/>
      <c r="AM126" s="565"/>
      <c r="AN126" s="565"/>
      <c r="AO126" s="565"/>
      <c r="AP126" s="565"/>
      <c r="AQ126" s="565"/>
      <c r="AR126" s="565"/>
      <c r="AS126" s="565"/>
      <c r="AT126" s="566"/>
      <c r="AU126" s="274"/>
      <c r="AV126" s="76"/>
      <c r="AW126" s="76"/>
      <c r="AX126" s="76"/>
      <c r="AY126" s="76"/>
      <c r="AZ126" s="76"/>
      <c r="BA126" s="76"/>
      <c r="BB126" s="76"/>
      <c r="BC126" s="76"/>
      <c r="BD126" s="325"/>
      <c r="BE126" s="325"/>
      <c r="BF126" s="325"/>
      <c r="BG126" s="325"/>
      <c r="BH126" s="325"/>
      <c r="BI126" s="325"/>
      <c r="BJ126" s="325"/>
      <c r="BK126" s="325"/>
      <c r="BL126" s="325"/>
      <c r="BM126" s="325"/>
      <c r="BN126" s="325"/>
      <c r="BO126" s="325"/>
      <c r="BP126" s="325"/>
      <c r="BQ126" s="325"/>
      <c r="BR126" s="76"/>
      <c r="BS126" s="76"/>
      <c r="BT126" s="76"/>
      <c r="BU126" s="76"/>
      <c r="BV126" s="76"/>
    </row>
    <row r="127" spans="1:83" ht="14.25" customHeight="1" x14ac:dyDescent="0.45">
      <c r="A127" s="577" t="str">
        <f>IF((AK17)=1,(Symbolique!B13),IF((AK17)=2,(Symbolique!B14),IF((AK17)=3,(Symbolique!B15),IF((AK17)=4,(Symbolique!B16),IF((AK17)=5,(Symbolique!B17),IF((AK17)=6,(Symbolique!B18),IF((AK17)=7,(Symbolique!B19),IF((AK17)=8,(Symbolique!B20),IF((AK17)=9,(Symbolique!B21),IF((AK17)=10,(Symbolique!B22), IF((AK17)=11,(Symbolique!B23), IF((AK17)=12,(Symbolique!B24),0))))))))))))</f>
        <v>Votre OUEST qu'est votre mois de naissance s'écrit dans Uranus - "8" et exprime la manifestation dans la Réalité que vous vivez, par l'Âme que vous êtes, d'une Analogie parfaite de l'Amour inconscient présent dans un certain aspect (Nombre écrit dans la Terre - "3") au sein de la Dualité de l'Être que vous êtes. Votre "mois" est aussi votre "Moi" qui écrit ainsi, au travers de l'Âme que vous êtes, l'Analogie exacte, dans la matérialité (travail, rencontres, évènements...) de l'Amour ou Mouvement présent dans un certain aspect au sein de la Dualité de votre Être (le Verbe). Ici votre Nombre présent dans Uranus est "11" relatif à la Dualité céleste-terrestre constituée de l'Inconscient collectif uni à votre Conscience (tout s'écrit ainsi dans votre Vie pour mettre en évidence cette Dualité céleste-terrestre, créatrice de la Réalité dans la Conscience, en vous) et il est manifesté par l'Inconscient du Nombre "7" présent dans la Terre - "3", relatif à la Mémoire des sens (le "Connu") écrite dans l'Âme que vous êtes.</v>
      </c>
      <c r="B127" s="578"/>
      <c r="C127" s="578"/>
      <c r="D127" s="578"/>
      <c r="E127" s="578"/>
      <c r="F127" s="578"/>
      <c r="G127" s="578"/>
      <c r="H127" s="578"/>
      <c r="I127" s="578"/>
      <c r="J127" s="578"/>
      <c r="K127" s="579"/>
      <c r="L127" s="314"/>
      <c r="M127" s="603">
        <f>M141</f>
        <v>11</v>
      </c>
      <c r="N127" s="604"/>
      <c r="O127" s="605"/>
      <c r="P127" s="276"/>
      <c r="Q127" s="276"/>
      <c r="R127" s="276"/>
      <c r="S127" s="276"/>
      <c r="T127" s="276"/>
      <c r="U127" s="276"/>
      <c r="V127" s="276"/>
      <c r="W127" s="276"/>
      <c r="X127" s="276"/>
      <c r="Y127" s="276"/>
      <c r="Z127" s="276"/>
      <c r="AA127" s="276"/>
      <c r="AB127" s="276"/>
      <c r="AC127" s="481">
        <f>AE141</f>
        <v>9</v>
      </c>
      <c r="AD127" s="482"/>
      <c r="AE127" s="483"/>
      <c r="AF127" s="315"/>
      <c r="AG127" s="931" t="str">
        <f>IF((AJ17)=1,(Symbolique!B26),IF((AJ17)=2,(Symbolique!B27),IF((AJ17)=3,(Symbolique!B28),IF((AJ17)=4,(Symbolique!B29),IF((AJ17)=5,(Symbolique!B30),IF((AJ17)=6,(Symbolique!B31),IF((AJ17)=7,(Symbolique!B32),IF((AJ17)=8,(Symbolique!B33),IF((AJ17)=9,(Symbolique!B34),IF((AJ17)=10,(Symbolique!B35),0))))))))))</f>
        <v>Votre EST qu'est votre Année de naissance (où le "A" symbole de Dualité au travers du compas naît, et devient "A - Né") exprime votre Dualité de l'Être (à interpréter comme "Lettre" ou Verbe).  La Dualité de l'Être est à comprendre comme l'Union d'un aspect de la Mémoire inconsciente des sens (votre "Connu", savoir, perçu, senti dans de précédentes incarnations) et de sa manifestation en vous au travers des pensées, réflexions, paroles, envies et de ce que vous avez à coeur de réaliser intérieurement et qui vous motive profondément pour évoluer ou grandir et ainsi construire l'histoire de votre existence. Ici, c'est la Volonté de l'Âme (manifestée dans la Volonté de comprendre l'existence, d'en connaître les secrets, le pouvoir créateur...) "9", placée dans la Lune, qui vous motive et occupe votre esprit, unie à la Mémoire inconsciente des sens, dans cet aspect particulier de la Vibration (fréquence manifestée issue du mouvement ou Amour au sein de votre Dualité inconsciente de l'Être qui écrit la Connaissance qu'est la Réalité matérielle) "4", écrit dans Saturne.</v>
      </c>
      <c r="AH127" s="932"/>
      <c r="AI127" s="932"/>
      <c r="AJ127" s="932"/>
      <c r="AK127" s="932"/>
      <c r="AL127" s="932"/>
      <c r="AM127" s="932"/>
      <c r="AN127" s="932"/>
      <c r="AO127" s="932"/>
      <c r="AP127" s="932"/>
      <c r="AQ127" s="932"/>
      <c r="AR127" s="932"/>
      <c r="AS127" s="932"/>
      <c r="AT127" s="933"/>
      <c r="AU127" s="274"/>
      <c r="AV127" s="76"/>
      <c r="AW127" s="76"/>
      <c r="AX127" s="76"/>
      <c r="AY127" s="76"/>
      <c r="AZ127" s="76"/>
      <c r="BA127" s="76"/>
      <c r="BB127" s="76"/>
      <c r="BC127" s="76"/>
      <c r="BD127" s="325"/>
      <c r="BE127" s="325"/>
      <c r="BF127" s="325"/>
      <c r="BG127" s="325"/>
      <c r="BH127" s="325"/>
      <c r="BI127" s="325"/>
      <c r="BJ127" s="325"/>
      <c r="BK127" s="325"/>
      <c r="BL127" s="325"/>
      <c r="BM127" s="325"/>
      <c r="BN127" s="325"/>
      <c r="BO127" s="325"/>
      <c r="BP127" s="325"/>
      <c r="BQ127" s="325"/>
      <c r="BR127" s="76"/>
      <c r="BS127" s="76"/>
      <c r="BT127" s="76"/>
      <c r="BU127" s="76"/>
      <c r="BV127" s="76"/>
    </row>
    <row r="128" spans="1:83" ht="15.75" customHeight="1" thickBot="1" x14ac:dyDescent="0.5">
      <c r="A128" s="580"/>
      <c r="B128" s="581"/>
      <c r="C128" s="581"/>
      <c r="D128" s="581"/>
      <c r="E128" s="581"/>
      <c r="F128" s="581"/>
      <c r="G128" s="581"/>
      <c r="H128" s="581"/>
      <c r="I128" s="581"/>
      <c r="J128" s="581"/>
      <c r="K128" s="582"/>
      <c r="L128" s="314"/>
      <c r="M128" s="606"/>
      <c r="N128" s="607"/>
      <c r="O128" s="608"/>
      <c r="P128" s="276"/>
      <c r="Q128" s="276"/>
      <c r="R128" s="615"/>
      <c r="S128" s="615"/>
      <c r="T128" s="276"/>
      <c r="U128" s="276"/>
      <c r="V128" s="276"/>
      <c r="W128" s="276"/>
      <c r="X128" s="276"/>
      <c r="Y128" s="615"/>
      <c r="Z128" s="615"/>
      <c r="AA128" s="276"/>
      <c r="AB128" s="276"/>
      <c r="AC128" s="484"/>
      <c r="AD128" s="485"/>
      <c r="AE128" s="486"/>
      <c r="AF128" s="315"/>
      <c r="AG128" s="934"/>
      <c r="AH128" s="935"/>
      <c r="AI128" s="935"/>
      <c r="AJ128" s="935"/>
      <c r="AK128" s="935"/>
      <c r="AL128" s="935"/>
      <c r="AM128" s="935"/>
      <c r="AN128" s="935"/>
      <c r="AO128" s="935"/>
      <c r="AP128" s="935"/>
      <c r="AQ128" s="935"/>
      <c r="AR128" s="935"/>
      <c r="AS128" s="935"/>
      <c r="AT128" s="936"/>
      <c r="AU128" s="274"/>
      <c r="AV128" s="76"/>
      <c r="AW128" s="76"/>
      <c r="AX128" s="76"/>
      <c r="AY128" s="76"/>
      <c r="AZ128" s="76"/>
      <c r="BA128" s="76"/>
      <c r="BB128" s="76"/>
      <c r="BC128" s="76"/>
      <c r="BD128" s="76"/>
      <c r="BE128" s="76"/>
      <c r="BF128" s="76"/>
      <c r="BG128" s="76"/>
      <c r="BH128" s="76"/>
      <c r="BI128" s="76"/>
      <c r="BJ128" s="76"/>
      <c r="BK128" s="76"/>
      <c r="BL128" s="76"/>
      <c r="BM128" s="76"/>
      <c r="BN128" s="76"/>
      <c r="BO128" s="76"/>
      <c r="BP128" s="76"/>
      <c r="BQ128" s="76"/>
      <c r="BR128" s="76"/>
      <c r="BS128" s="76"/>
      <c r="BT128" s="76"/>
      <c r="BU128" s="76"/>
      <c r="BV128" s="76"/>
    </row>
    <row r="129" spans="1:74" ht="15.75" customHeight="1" x14ac:dyDescent="0.45">
      <c r="A129" s="580"/>
      <c r="B129" s="581"/>
      <c r="C129" s="581"/>
      <c r="D129" s="581"/>
      <c r="E129" s="581"/>
      <c r="F129" s="581"/>
      <c r="G129" s="581"/>
      <c r="H129" s="581"/>
      <c r="I129" s="581"/>
      <c r="J129" s="581"/>
      <c r="K129" s="582"/>
      <c r="L129" s="297"/>
      <c r="M129" s="297"/>
      <c r="N129" s="276"/>
      <c r="O129" s="276"/>
      <c r="P129" s="276"/>
      <c r="Q129" s="615"/>
      <c r="R129" s="615"/>
      <c r="S129" s="276"/>
      <c r="T129" s="276"/>
      <c r="U129" s="276"/>
      <c r="V129" s="276"/>
      <c r="W129" s="276"/>
      <c r="X129" s="276"/>
      <c r="Y129" s="276"/>
      <c r="Z129" s="615"/>
      <c r="AA129" s="615"/>
      <c r="AB129" s="276"/>
      <c r="AC129" s="276"/>
      <c r="AD129" s="276"/>
      <c r="AE129" s="297"/>
      <c r="AF129" s="297"/>
      <c r="AG129" s="934"/>
      <c r="AH129" s="935"/>
      <c r="AI129" s="935"/>
      <c r="AJ129" s="935"/>
      <c r="AK129" s="935"/>
      <c r="AL129" s="935"/>
      <c r="AM129" s="935"/>
      <c r="AN129" s="935"/>
      <c r="AO129" s="935"/>
      <c r="AP129" s="935"/>
      <c r="AQ129" s="935"/>
      <c r="AR129" s="935"/>
      <c r="AS129" s="935"/>
      <c r="AT129" s="936"/>
      <c r="AU129" s="274"/>
      <c r="AV129" s="76"/>
      <c r="AW129" s="76"/>
      <c r="AX129" s="76"/>
      <c r="AY129" s="76"/>
      <c r="AZ129" s="76"/>
      <c r="BA129" s="76"/>
      <c r="BB129" s="76"/>
      <c r="BC129" s="76"/>
      <c r="BD129" s="76"/>
      <c r="BE129" s="76"/>
      <c r="BF129" s="76"/>
      <c r="BG129" s="76"/>
      <c r="BH129" s="76"/>
      <c r="BI129" s="76"/>
      <c r="BJ129" s="76"/>
      <c r="BK129" s="76"/>
      <c r="BL129" s="76"/>
      <c r="BM129" s="76"/>
      <c r="BN129" s="76"/>
      <c r="BO129" s="76"/>
      <c r="BP129" s="76"/>
      <c r="BQ129" s="76"/>
      <c r="BR129" s="76"/>
      <c r="BS129" s="76"/>
      <c r="BT129" s="76"/>
      <c r="BU129" s="76"/>
      <c r="BV129" s="76"/>
    </row>
    <row r="130" spans="1:74" ht="14.25" customHeight="1" x14ac:dyDescent="0.45">
      <c r="A130" s="580"/>
      <c r="B130" s="581"/>
      <c r="C130" s="581"/>
      <c r="D130" s="581"/>
      <c r="E130" s="581"/>
      <c r="F130" s="581"/>
      <c r="G130" s="581"/>
      <c r="H130" s="581"/>
      <c r="I130" s="581"/>
      <c r="J130" s="581"/>
      <c r="K130" s="582"/>
      <c r="L130" s="297"/>
      <c r="M130" s="297"/>
      <c r="N130" s="276"/>
      <c r="O130" s="276"/>
      <c r="P130" s="276"/>
      <c r="Q130" s="276"/>
      <c r="R130" s="276"/>
      <c r="S130" s="276"/>
      <c r="T130" s="276"/>
      <c r="U130" s="276"/>
      <c r="V130" s="276"/>
      <c r="W130" s="276"/>
      <c r="X130" s="276"/>
      <c r="Y130" s="276"/>
      <c r="Z130" s="276"/>
      <c r="AA130" s="276"/>
      <c r="AB130" s="276"/>
      <c r="AC130" s="276"/>
      <c r="AD130" s="276"/>
      <c r="AE130" s="297"/>
      <c r="AF130" s="297"/>
      <c r="AG130" s="934"/>
      <c r="AH130" s="935"/>
      <c r="AI130" s="935"/>
      <c r="AJ130" s="935"/>
      <c r="AK130" s="935"/>
      <c r="AL130" s="935"/>
      <c r="AM130" s="935"/>
      <c r="AN130" s="935"/>
      <c r="AO130" s="935"/>
      <c r="AP130" s="935"/>
      <c r="AQ130" s="935"/>
      <c r="AR130" s="935"/>
      <c r="AS130" s="935"/>
      <c r="AT130" s="936"/>
      <c r="AU130" s="274"/>
      <c r="AV130" s="76"/>
      <c r="AW130" s="76"/>
      <c r="AX130" s="76"/>
      <c r="AY130" s="76"/>
      <c r="AZ130" s="76"/>
      <c r="BA130" s="76"/>
      <c r="BB130" s="76"/>
      <c r="BC130" s="76"/>
      <c r="BD130" s="76"/>
      <c r="BE130" s="76"/>
      <c r="BF130" s="76"/>
      <c r="BG130" s="76"/>
      <c r="BH130" s="76"/>
      <c r="BI130" s="76"/>
      <c r="BJ130" s="76"/>
      <c r="BK130" s="76"/>
      <c r="BL130" s="76"/>
      <c r="BM130" s="76"/>
      <c r="BN130" s="76"/>
      <c r="BO130" s="76"/>
      <c r="BP130" s="76"/>
      <c r="BQ130" s="76"/>
      <c r="BR130" s="76"/>
      <c r="BS130" s="76"/>
      <c r="BT130" s="76"/>
      <c r="BU130" s="76"/>
      <c r="BV130" s="76"/>
    </row>
    <row r="131" spans="1:74" ht="14.25" customHeight="1" x14ac:dyDescent="0.45">
      <c r="A131" s="580"/>
      <c r="B131" s="581"/>
      <c r="C131" s="581"/>
      <c r="D131" s="581"/>
      <c r="E131" s="581"/>
      <c r="F131" s="581"/>
      <c r="G131" s="581"/>
      <c r="H131" s="581"/>
      <c r="I131" s="581"/>
      <c r="J131" s="581"/>
      <c r="K131" s="582"/>
      <c r="L131" s="297"/>
      <c r="M131" s="297"/>
      <c r="N131" s="276"/>
      <c r="O131" s="276"/>
      <c r="P131" s="276"/>
      <c r="Q131" s="276"/>
      <c r="R131" s="276"/>
      <c r="S131" s="276"/>
      <c r="T131" s="276"/>
      <c r="U131" s="276"/>
      <c r="V131" s="276"/>
      <c r="W131" s="276"/>
      <c r="X131" s="276"/>
      <c r="Y131" s="276"/>
      <c r="Z131" s="276"/>
      <c r="AA131" s="276"/>
      <c r="AB131" s="276"/>
      <c r="AC131" s="276"/>
      <c r="AD131" s="276"/>
      <c r="AE131" s="297"/>
      <c r="AF131" s="297"/>
      <c r="AG131" s="934"/>
      <c r="AH131" s="935"/>
      <c r="AI131" s="935"/>
      <c r="AJ131" s="935"/>
      <c r="AK131" s="935"/>
      <c r="AL131" s="935"/>
      <c r="AM131" s="935"/>
      <c r="AN131" s="935"/>
      <c r="AO131" s="935"/>
      <c r="AP131" s="935"/>
      <c r="AQ131" s="935"/>
      <c r="AR131" s="935"/>
      <c r="AS131" s="935"/>
      <c r="AT131" s="936"/>
      <c r="AU131" s="274"/>
      <c r="AV131" s="76"/>
      <c r="AW131" s="76"/>
      <c r="AX131" s="76"/>
      <c r="AY131" s="76"/>
      <c r="AZ131" s="76"/>
      <c r="BA131" s="76"/>
      <c r="BB131" s="76"/>
      <c r="BC131" s="76"/>
      <c r="BD131" s="76"/>
      <c r="BE131" s="76"/>
      <c r="BF131" s="76"/>
      <c r="BG131" s="76"/>
      <c r="BH131" s="76"/>
      <c r="BI131" s="76"/>
      <c r="BJ131" s="76"/>
      <c r="BK131" s="76"/>
      <c r="BL131" s="76"/>
      <c r="BM131" s="76"/>
      <c r="BN131" s="76"/>
      <c r="BO131" s="76"/>
      <c r="BP131" s="76"/>
      <c r="BQ131" s="76"/>
      <c r="BR131" s="76"/>
      <c r="BS131" s="76"/>
      <c r="BT131" s="76"/>
      <c r="BU131" s="76"/>
      <c r="BV131" s="76"/>
    </row>
    <row r="132" spans="1:74" ht="14.25" customHeight="1" x14ac:dyDescent="0.45">
      <c r="A132" s="580"/>
      <c r="B132" s="581"/>
      <c r="C132" s="581"/>
      <c r="D132" s="581"/>
      <c r="E132" s="581"/>
      <c r="F132" s="581"/>
      <c r="G132" s="581"/>
      <c r="H132" s="581"/>
      <c r="I132" s="581"/>
      <c r="J132" s="581"/>
      <c r="K132" s="582"/>
      <c r="L132" s="276"/>
      <c r="M132" s="276"/>
      <c r="N132" s="276"/>
      <c r="O132" s="276"/>
      <c r="P132" s="276"/>
      <c r="Q132" s="276"/>
      <c r="R132" s="276"/>
      <c r="S132" s="276"/>
      <c r="T132" s="276"/>
      <c r="U132" s="276"/>
      <c r="V132" s="276"/>
      <c r="W132" s="276"/>
      <c r="X132" s="276"/>
      <c r="Y132" s="276"/>
      <c r="Z132" s="276"/>
      <c r="AA132" s="276"/>
      <c r="AB132" s="276"/>
      <c r="AC132" s="276"/>
      <c r="AD132" s="276"/>
      <c r="AE132" s="276"/>
      <c r="AF132" s="276"/>
      <c r="AG132" s="934"/>
      <c r="AH132" s="935"/>
      <c r="AI132" s="935"/>
      <c r="AJ132" s="935"/>
      <c r="AK132" s="935"/>
      <c r="AL132" s="935"/>
      <c r="AM132" s="935"/>
      <c r="AN132" s="935"/>
      <c r="AO132" s="935"/>
      <c r="AP132" s="935"/>
      <c r="AQ132" s="935"/>
      <c r="AR132" s="935"/>
      <c r="AS132" s="935"/>
      <c r="AT132" s="936"/>
      <c r="AU132" s="274"/>
      <c r="AV132" s="76"/>
      <c r="AW132" s="76"/>
      <c r="AX132" s="76"/>
      <c r="AY132" s="76"/>
      <c r="AZ132" s="76"/>
      <c r="BA132" s="76"/>
      <c r="BB132" s="76"/>
      <c r="BC132" s="76"/>
      <c r="BD132" s="76"/>
      <c r="BE132" s="76"/>
      <c r="BF132" s="76"/>
      <c r="BG132" s="76"/>
      <c r="BH132" s="76"/>
      <c r="BI132" s="76"/>
      <c r="BJ132" s="76"/>
      <c r="BK132" s="76"/>
      <c r="BL132" s="76"/>
      <c r="BM132" s="76"/>
      <c r="BN132" s="76"/>
      <c r="BO132" s="76"/>
      <c r="BP132" s="76"/>
      <c r="BQ132" s="76"/>
      <c r="BR132" s="76"/>
      <c r="BS132" s="76"/>
      <c r="BT132" s="76"/>
      <c r="BU132" s="76"/>
      <c r="BV132" s="76"/>
    </row>
    <row r="133" spans="1:74" ht="14.25" customHeight="1" x14ac:dyDescent="0.45">
      <c r="A133" s="580"/>
      <c r="B133" s="581"/>
      <c r="C133" s="581"/>
      <c r="D133" s="581"/>
      <c r="E133" s="581"/>
      <c r="F133" s="581"/>
      <c r="G133" s="581"/>
      <c r="H133" s="581"/>
      <c r="I133" s="581"/>
      <c r="J133" s="581"/>
      <c r="K133" s="582"/>
      <c r="L133" s="276"/>
      <c r="M133" s="276"/>
      <c r="N133" s="276"/>
      <c r="O133" s="276"/>
      <c r="P133" s="276"/>
      <c r="Q133" s="276"/>
      <c r="R133" s="276"/>
      <c r="S133" s="276"/>
      <c r="T133" s="276"/>
      <c r="U133" s="276"/>
      <c r="V133" s="276"/>
      <c r="W133" s="276"/>
      <c r="X133" s="276"/>
      <c r="Y133" s="276"/>
      <c r="Z133" s="276"/>
      <c r="AA133" s="276"/>
      <c r="AB133" s="276"/>
      <c r="AC133" s="276"/>
      <c r="AD133" s="276"/>
      <c r="AE133" s="276"/>
      <c r="AF133" s="276"/>
      <c r="AG133" s="934"/>
      <c r="AH133" s="935"/>
      <c r="AI133" s="935"/>
      <c r="AJ133" s="935"/>
      <c r="AK133" s="935"/>
      <c r="AL133" s="935"/>
      <c r="AM133" s="935"/>
      <c r="AN133" s="935"/>
      <c r="AO133" s="935"/>
      <c r="AP133" s="935"/>
      <c r="AQ133" s="935"/>
      <c r="AR133" s="935"/>
      <c r="AS133" s="935"/>
      <c r="AT133" s="936"/>
      <c r="AU133" s="274"/>
      <c r="AV133" s="76"/>
      <c r="AW133" s="76"/>
      <c r="AX133" s="76"/>
      <c r="AY133" s="76"/>
      <c r="AZ133" s="76"/>
      <c r="BA133" s="76"/>
      <c r="BB133" s="76"/>
      <c r="BC133" s="76"/>
      <c r="BD133" s="76"/>
      <c r="BE133" s="76"/>
      <c r="BF133" s="76"/>
      <c r="BG133" s="76"/>
      <c r="BH133" s="76"/>
      <c r="BI133" s="76"/>
      <c r="BJ133" s="76"/>
      <c r="BK133" s="76"/>
      <c r="BL133" s="76"/>
      <c r="BM133" s="76"/>
      <c r="BN133" s="76"/>
      <c r="BO133" s="76"/>
      <c r="BP133" s="76"/>
      <c r="BQ133" s="76"/>
      <c r="BR133" s="76"/>
      <c r="BS133" s="76"/>
      <c r="BT133" s="76"/>
      <c r="BU133" s="76"/>
      <c r="BV133" s="76"/>
    </row>
    <row r="134" spans="1:74" ht="15.75" x14ac:dyDescent="0.45">
      <c r="A134" s="580"/>
      <c r="B134" s="581"/>
      <c r="C134" s="581"/>
      <c r="D134" s="581"/>
      <c r="E134" s="581"/>
      <c r="F134" s="581"/>
      <c r="G134" s="581"/>
      <c r="H134" s="581"/>
      <c r="I134" s="581"/>
      <c r="J134" s="581"/>
      <c r="K134" s="582"/>
      <c r="L134" s="276"/>
      <c r="M134" s="276"/>
      <c r="N134" s="276"/>
      <c r="O134" s="276"/>
      <c r="P134" s="276"/>
      <c r="Q134" s="276"/>
      <c r="R134" s="276"/>
      <c r="S134" s="276"/>
      <c r="T134" s="276"/>
      <c r="U134" s="276"/>
      <c r="V134" s="275"/>
      <c r="W134" s="276"/>
      <c r="X134" s="276"/>
      <c r="Y134" s="276"/>
      <c r="Z134" s="276"/>
      <c r="AA134" s="276"/>
      <c r="AB134" s="276"/>
      <c r="AC134" s="276"/>
      <c r="AD134" s="276"/>
      <c r="AE134" s="276"/>
      <c r="AF134" s="276"/>
      <c r="AG134" s="934"/>
      <c r="AH134" s="935"/>
      <c r="AI134" s="935"/>
      <c r="AJ134" s="935"/>
      <c r="AK134" s="935"/>
      <c r="AL134" s="935"/>
      <c r="AM134" s="935"/>
      <c r="AN134" s="935"/>
      <c r="AO134" s="935"/>
      <c r="AP134" s="935"/>
      <c r="AQ134" s="935"/>
      <c r="AR134" s="935"/>
      <c r="AS134" s="935"/>
      <c r="AT134" s="936"/>
      <c r="AU134" s="274"/>
      <c r="AV134" s="76"/>
      <c r="AW134" s="76"/>
      <c r="AX134" s="76"/>
      <c r="AY134" s="76"/>
      <c r="AZ134" s="76"/>
      <c r="BA134" s="76"/>
      <c r="BB134" s="76"/>
      <c r="BC134" s="76"/>
      <c r="BD134" s="76"/>
      <c r="BE134" s="76"/>
      <c r="BF134" s="76"/>
      <c r="BG134" s="76"/>
      <c r="BH134" s="76"/>
      <c r="BI134" s="76"/>
      <c r="BJ134" s="76"/>
      <c r="BK134" s="76"/>
      <c r="BL134" s="76"/>
      <c r="BM134" s="76"/>
      <c r="BN134" s="76"/>
      <c r="BO134" s="76"/>
      <c r="BP134" s="76"/>
      <c r="BQ134" s="76"/>
      <c r="BR134" s="76"/>
      <c r="BS134" s="76"/>
      <c r="BT134" s="76"/>
      <c r="BU134" s="76"/>
      <c r="BV134" s="76"/>
    </row>
    <row r="135" spans="1:74" ht="15.75" x14ac:dyDescent="0.45">
      <c r="A135" s="580"/>
      <c r="B135" s="581"/>
      <c r="C135" s="581"/>
      <c r="D135" s="581"/>
      <c r="E135" s="581"/>
      <c r="F135" s="581"/>
      <c r="G135" s="581"/>
      <c r="H135" s="581"/>
      <c r="I135" s="581"/>
      <c r="J135" s="581"/>
      <c r="K135" s="582"/>
      <c r="L135" s="276"/>
      <c r="M135" s="276"/>
      <c r="N135" s="276"/>
      <c r="O135" s="276"/>
      <c r="P135" s="276"/>
      <c r="Q135" s="276"/>
      <c r="R135" s="276"/>
      <c r="S135" s="276"/>
      <c r="T135" s="276"/>
      <c r="U135" s="276"/>
      <c r="V135" s="273"/>
      <c r="W135" s="276"/>
      <c r="X135" s="276"/>
      <c r="Y135" s="276"/>
      <c r="Z135" s="276"/>
      <c r="AA135" s="276"/>
      <c r="AB135" s="276"/>
      <c r="AC135" s="276"/>
      <c r="AD135" s="276"/>
      <c r="AE135" s="276"/>
      <c r="AF135" s="276"/>
      <c r="AG135" s="934"/>
      <c r="AH135" s="935"/>
      <c r="AI135" s="935"/>
      <c r="AJ135" s="935"/>
      <c r="AK135" s="935"/>
      <c r="AL135" s="935"/>
      <c r="AM135" s="935"/>
      <c r="AN135" s="935"/>
      <c r="AO135" s="935"/>
      <c r="AP135" s="935"/>
      <c r="AQ135" s="935"/>
      <c r="AR135" s="935"/>
      <c r="AS135" s="935"/>
      <c r="AT135" s="936"/>
      <c r="AU135" s="274"/>
      <c r="AV135" s="76"/>
      <c r="AW135" s="76"/>
      <c r="AX135" s="76"/>
      <c r="AY135" s="76"/>
      <c r="AZ135" s="76"/>
      <c r="BA135" s="76"/>
      <c r="BB135" s="76"/>
      <c r="BC135" s="76"/>
      <c r="BD135" s="76"/>
      <c r="BE135" s="76"/>
      <c r="BF135" s="76"/>
      <c r="BG135" s="76"/>
      <c r="BH135" s="76"/>
      <c r="BI135" s="76"/>
      <c r="BJ135" s="76"/>
      <c r="BK135" s="76"/>
      <c r="BL135" s="76"/>
      <c r="BM135" s="76"/>
      <c r="BN135" s="76"/>
      <c r="BO135" s="76"/>
      <c r="BP135" s="76"/>
      <c r="BQ135" s="76"/>
      <c r="BR135" s="76"/>
      <c r="BS135" s="76"/>
      <c r="BT135" s="76"/>
      <c r="BU135" s="76"/>
      <c r="BV135" s="76"/>
    </row>
    <row r="136" spans="1:74" ht="14.25" customHeight="1" x14ac:dyDescent="0.45">
      <c r="A136" s="580"/>
      <c r="B136" s="581"/>
      <c r="C136" s="581"/>
      <c r="D136" s="581"/>
      <c r="E136" s="581"/>
      <c r="F136" s="581"/>
      <c r="G136" s="581"/>
      <c r="H136" s="581"/>
      <c r="I136" s="581"/>
      <c r="J136" s="581"/>
      <c r="K136" s="582"/>
      <c r="L136" s="276"/>
      <c r="M136" s="276"/>
      <c r="N136" s="276"/>
      <c r="O136" s="276"/>
      <c r="P136" s="276"/>
      <c r="Q136" s="276"/>
      <c r="R136" s="276"/>
      <c r="S136" s="276"/>
      <c r="T136" s="276"/>
      <c r="U136" s="276"/>
      <c r="V136" s="276"/>
      <c r="W136" s="276"/>
      <c r="X136" s="276"/>
      <c r="Y136" s="276"/>
      <c r="Z136" s="276"/>
      <c r="AA136" s="276"/>
      <c r="AB136" s="276"/>
      <c r="AC136" s="276"/>
      <c r="AD136" s="276"/>
      <c r="AE136" s="276"/>
      <c r="AF136" s="276"/>
      <c r="AG136" s="934"/>
      <c r="AH136" s="935"/>
      <c r="AI136" s="935"/>
      <c r="AJ136" s="935"/>
      <c r="AK136" s="935"/>
      <c r="AL136" s="935"/>
      <c r="AM136" s="935"/>
      <c r="AN136" s="935"/>
      <c r="AO136" s="935"/>
      <c r="AP136" s="935"/>
      <c r="AQ136" s="935"/>
      <c r="AR136" s="935"/>
      <c r="AS136" s="935"/>
      <c r="AT136" s="936"/>
      <c r="AU136" s="274"/>
      <c r="AV136" s="76"/>
      <c r="AW136" s="76"/>
      <c r="AX136" s="76"/>
      <c r="AY136" s="76"/>
      <c r="AZ136" s="76"/>
      <c r="BA136" s="76"/>
      <c r="BB136" s="76"/>
      <c r="BC136" s="76"/>
      <c r="BD136" s="76"/>
      <c r="BE136" s="76"/>
      <c r="BF136" s="76"/>
      <c r="BG136" s="76"/>
      <c r="BH136" s="76"/>
      <c r="BI136" s="76"/>
      <c r="BJ136" s="76"/>
      <c r="BK136" s="76"/>
      <c r="BL136" s="76"/>
      <c r="BM136" s="76"/>
      <c r="BN136" s="76"/>
      <c r="BO136" s="76"/>
      <c r="BP136" s="76"/>
      <c r="BQ136" s="76"/>
      <c r="BR136" s="76"/>
      <c r="BS136" s="76"/>
      <c r="BT136" s="76"/>
      <c r="BU136" s="76"/>
      <c r="BV136" s="76"/>
    </row>
    <row r="137" spans="1:74" ht="15.75" x14ac:dyDescent="0.45">
      <c r="A137" s="580"/>
      <c r="B137" s="581"/>
      <c r="C137" s="581"/>
      <c r="D137" s="581"/>
      <c r="E137" s="581"/>
      <c r="F137" s="581"/>
      <c r="G137" s="581"/>
      <c r="H137" s="581"/>
      <c r="I137" s="581"/>
      <c r="J137" s="581"/>
      <c r="K137" s="582"/>
      <c r="L137" s="276"/>
      <c r="M137" s="276"/>
      <c r="N137" s="276"/>
      <c r="O137" s="276"/>
      <c r="P137" s="276"/>
      <c r="Q137" s="276"/>
      <c r="R137" s="276"/>
      <c r="S137" s="276"/>
      <c r="T137" s="227"/>
      <c r="U137" s="276"/>
      <c r="V137" s="299">
        <f>V79</f>
        <v>22</v>
      </c>
      <c r="W137" s="276"/>
      <c r="X137" s="276"/>
      <c r="Y137" s="276"/>
      <c r="Z137" s="276"/>
      <c r="AA137" s="276"/>
      <c r="AB137" s="276"/>
      <c r="AC137" s="276"/>
      <c r="AD137" s="276"/>
      <c r="AE137" s="276"/>
      <c r="AF137" s="276"/>
      <c r="AG137" s="934"/>
      <c r="AH137" s="935"/>
      <c r="AI137" s="935"/>
      <c r="AJ137" s="935"/>
      <c r="AK137" s="935"/>
      <c r="AL137" s="935"/>
      <c r="AM137" s="935"/>
      <c r="AN137" s="935"/>
      <c r="AO137" s="935"/>
      <c r="AP137" s="935"/>
      <c r="AQ137" s="935"/>
      <c r="AR137" s="935"/>
      <c r="AS137" s="935"/>
      <c r="AT137" s="936"/>
      <c r="AU137" s="274"/>
      <c r="AV137" s="76"/>
      <c r="AW137" s="76"/>
      <c r="AX137" s="76"/>
      <c r="AY137" s="76"/>
      <c r="AZ137" s="76"/>
      <c r="BA137" s="76"/>
      <c r="BB137" s="76"/>
      <c r="BC137" s="76"/>
      <c r="BD137" s="76"/>
      <c r="BE137" s="76"/>
      <c r="BF137" s="76"/>
      <c r="BG137" s="76"/>
      <c r="BH137" s="76"/>
      <c r="BI137" s="76"/>
      <c r="BJ137" s="76"/>
      <c r="BK137" s="76"/>
      <c r="BL137" s="76"/>
      <c r="BM137" s="76"/>
      <c r="BN137" s="76"/>
      <c r="BO137" s="76"/>
      <c r="BP137" s="76"/>
      <c r="BQ137" s="76"/>
      <c r="BR137" s="76"/>
      <c r="BS137" s="76"/>
      <c r="BT137" s="76"/>
      <c r="BU137" s="76"/>
      <c r="BV137" s="76"/>
    </row>
    <row r="138" spans="1:74" ht="15.75" x14ac:dyDescent="0.45">
      <c r="A138" s="580"/>
      <c r="B138" s="581"/>
      <c r="C138" s="581"/>
      <c r="D138" s="581"/>
      <c r="E138" s="581"/>
      <c r="F138" s="581"/>
      <c r="G138" s="581"/>
      <c r="H138" s="581"/>
      <c r="I138" s="581"/>
      <c r="J138" s="581"/>
      <c r="K138" s="582"/>
      <c r="L138" s="276"/>
      <c r="M138" s="276"/>
      <c r="N138" s="276"/>
      <c r="O138" s="276"/>
      <c r="P138" s="276"/>
      <c r="Q138" s="276"/>
      <c r="R138" s="276"/>
      <c r="S138" s="276"/>
      <c r="T138" s="226">
        <f>T80</f>
        <v>5</v>
      </c>
      <c r="U138" s="276"/>
      <c r="V138" s="276"/>
      <c r="W138" s="276"/>
      <c r="X138" s="278">
        <f>X80</f>
        <v>2</v>
      </c>
      <c r="Y138" s="276"/>
      <c r="Z138" s="276"/>
      <c r="AA138" s="276"/>
      <c r="AB138" s="276"/>
      <c r="AC138" s="276"/>
      <c r="AD138" s="276"/>
      <c r="AE138" s="276"/>
      <c r="AF138" s="276"/>
      <c r="AG138" s="934"/>
      <c r="AH138" s="935"/>
      <c r="AI138" s="935"/>
      <c r="AJ138" s="935"/>
      <c r="AK138" s="935"/>
      <c r="AL138" s="935"/>
      <c r="AM138" s="935"/>
      <c r="AN138" s="935"/>
      <c r="AO138" s="935"/>
      <c r="AP138" s="935"/>
      <c r="AQ138" s="935"/>
      <c r="AR138" s="935"/>
      <c r="AS138" s="935"/>
      <c r="AT138" s="936"/>
      <c r="AU138" s="274"/>
      <c r="AV138" s="76"/>
      <c r="AW138" s="76"/>
      <c r="AX138" s="76"/>
      <c r="AY138" s="76"/>
      <c r="AZ138" s="76"/>
      <c r="BA138" s="76"/>
      <c r="BB138" s="76"/>
      <c r="BC138" s="76"/>
      <c r="BD138" s="76"/>
      <c r="BE138" s="76"/>
      <c r="BF138" s="76"/>
      <c r="BG138" s="76"/>
      <c r="BH138" s="76"/>
      <c r="BI138" s="76"/>
      <c r="BJ138" s="76"/>
      <c r="BK138" s="76"/>
      <c r="BL138" s="76"/>
      <c r="BM138" s="76"/>
      <c r="BN138" s="76"/>
      <c r="BO138" s="76"/>
      <c r="BP138" s="76"/>
      <c r="BQ138" s="76"/>
      <c r="BR138" s="76"/>
      <c r="BS138" s="76"/>
      <c r="BT138" s="76"/>
      <c r="BU138" s="76"/>
      <c r="BV138" s="76"/>
    </row>
    <row r="139" spans="1:74" ht="14.45" customHeight="1" x14ac:dyDescent="0.5">
      <c r="A139" s="580"/>
      <c r="B139" s="581"/>
      <c r="C139" s="581"/>
      <c r="D139" s="581"/>
      <c r="E139" s="581"/>
      <c r="F139" s="581"/>
      <c r="G139" s="581"/>
      <c r="H139" s="581"/>
      <c r="I139" s="581"/>
      <c r="J139" s="581"/>
      <c r="K139" s="582"/>
      <c r="L139" s="276"/>
      <c r="M139" s="276"/>
      <c r="N139" s="276"/>
      <c r="O139" s="276"/>
      <c r="P139" s="276"/>
      <c r="Q139" s="276"/>
      <c r="R139" s="276"/>
      <c r="S139" s="276"/>
      <c r="T139" s="276"/>
      <c r="U139" s="219"/>
      <c r="V139" s="219"/>
      <c r="W139" s="219"/>
      <c r="X139" s="276"/>
      <c r="Y139" s="276"/>
      <c r="Z139" s="276"/>
      <c r="AA139" s="276"/>
      <c r="AB139" s="276"/>
      <c r="AC139" s="276"/>
      <c r="AD139" s="276"/>
      <c r="AE139" s="276"/>
      <c r="AF139" s="276"/>
      <c r="AG139" s="934"/>
      <c r="AH139" s="935"/>
      <c r="AI139" s="935"/>
      <c r="AJ139" s="935"/>
      <c r="AK139" s="935"/>
      <c r="AL139" s="935"/>
      <c r="AM139" s="935"/>
      <c r="AN139" s="935"/>
      <c r="AO139" s="935"/>
      <c r="AP139" s="935"/>
      <c r="AQ139" s="935"/>
      <c r="AR139" s="935"/>
      <c r="AS139" s="935"/>
      <c r="AT139" s="936"/>
      <c r="AU139" s="274"/>
      <c r="AV139" s="76"/>
      <c r="AW139" s="76"/>
      <c r="AX139" s="76"/>
      <c r="AY139" s="76"/>
      <c r="AZ139" s="76"/>
      <c r="BA139" s="76"/>
      <c r="BB139" s="76"/>
      <c r="BC139" s="76"/>
      <c r="BD139" s="76"/>
      <c r="BE139" s="76"/>
      <c r="BF139" s="76"/>
      <c r="BG139" s="76"/>
      <c r="BH139" s="76"/>
      <c r="BI139" s="76"/>
      <c r="BJ139" s="76"/>
      <c r="BK139" s="76"/>
      <c r="BL139" s="76"/>
      <c r="BM139" s="76"/>
      <c r="BN139" s="76"/>
      <c r="BO139" s="76"/>
      <c r="BP139" s="76"/>
      <c r="BQ139" s="76"/>
      <c r="BR139" s="76"/>
      <c r="BS139" s="76"/>
      <c r="BT139" s="76"/>
      <c r="BU139" s="76"/>
      <c r="BV139" s="76"/>
    </row>
    <row r="140" spans="1:74" ht="14.45" customHeight="1" x14ac:dyDescent="0.5">
      <c r="A140" s="580"/>
      <c r="B140" s="581"/>
      <c r="C140" s="581"/>
      <c r="D140" s="581"/>
      <c r="E140" s="581"/>
      <c r="F140" s="581"/>
      <c r="G140" s="581"/>
      <c r="H140" s="581"/>
      <c r="I140" s="581"/>
      <c r="J140" s="581"/>
      <c r="K140" s="582"/>
      <c r="L140" s="276"/>
      <c r="M140" s="276"/>
      <c r="N140" s="276"/>
      <c r="O140" s="276"/>
      <c r="P140" s="276"/>
      <c r="Q140" s="276"/>
      <c r="R140" s="276"/>
      <c r="S140" s="786">
        <f>S82</f>
        <v>11</v>
      </c>
      <c r="T140" s="276"/>
      <c r="U140" s="219"/>
      <c r="V140" s="219"/>
      <c r="W140" s="219"/>
      <c r="X140" s="940">
        <f>X82</f>
        <v>9</v>
      </c>
      <c r="Y140" s="940"/>
      <c r="Z140" s="231"/>
      <c r="AA140" s="276"/>
      <c r="AB140" s="276"/>
      <c r="AC140" s="276"/>
      <c r="AD140" s="276"/>
      <c r="AE140" s="276"/>
      <c r="AF140" s="276"/>
      <c r="AG140" s="934"/>
      <c r="AH140" s="935"/>
      <c r="AI140" s="935"/>
      <c r="AJ140" s="935"/>
      <c r="AK140" s="935"/>
      <c r="AL140" s="935"/>
      <c r="AM140" s="935"/>
      <c r="AN140" s="935"/>
      <c r="AO140" s="935"/>
      <c r="AP140" s="935"/>
      <c r="AQ140" s="935"/>
      <c r="AR140" s="935"/>
      <c r="AS140" s="935"/>
      <c r="AT140" s="936"/>
      <c r="AU140" s="274"/>
      <c r="AV140" s="76"/>
      <c r="AW140" s="76"/>
      <c r="AX140" s="76"/>
      <c r="AY140" s="76"/>
      <c r="AZ140" s="76"/>
      <c r="BA140" s="76"/>
      <c r="BB140" s="76"/>
      <c r="BC140" s="76"/>
      <c r="BD140" s="76"/>
      <c r="BE140" s="76"/>
      <c r="BF140" s="76"/>
      <c r="BG140" s="76"/>
      <c r="BH140" s="76"/>
      <c r="BI140" s="76"/>
      <c r="BJ140" s="76"/>
      <c r="BK140" s="76"/>
      <c r="BL140" s="76"/>
      <c r="BM140" s="76"/>
      <c r="BN140" s="76"/>
      <c r="BO140" s="76"/>
      <c r="BP140" s="76"/>
      <c r="BQ140" s="76"/>
      <c r="BR140" s="76"/>
      <c r="BS140" s="76"/>
      <c r="BT140" s="76"/>
      <c r="BU140" s="76"/>
      <c r="BV140" s="76"/>
    </row>
    <row r="141" spans="1:74" ht="14.45" customHeight="1" thickBot="1" x14ac:dyDescent="0.5">
      <c r="A141" s="583"/>
      <c r="B141" s="584"/>
      <c r="C141" s="584"/>
      <c r="D141" s="584"/>
      <c r="E141" s="584"/>
      <c r="F141" s="584"/>
      <c r="G141" s="584"/>
      <c r="H141" s="584"/>
      <c r="I141" s="584"/>
      <c r="J141" s="584"/>
      <c r="K141" s="585"/>
      <c r="L141" s="276"/>
      <c r="M141" s="611">
        <f>M83</f>
        <v>11</v>
      </c>
      <c r="N141" s="276"/>
      <c r="O141" s="276"/>
      <c r="P141" s="276"/>
      <c r="Q141" s="276"/>
      <c r="R141" s="276"/>
      <c r="S141" s="786"/>
      <c r="T141" s="276"/>
      <c r="U141" s="611">
        <f>K91</f>
        <v>0</v>
      </c>
      <c r="V141" s="611"/>
      <c r="W141" s="611"/>
      <c r="X141" s="940"/>
      <c r="Y141" s="940"/>
      <c r="Z141" s="231"/>
      <c r="AA141" s="276"/>
      <c r="AB141" s="276"/>
      <c r="AC141" s="276"/>
      <c r="AD141" s="276"/>
      <c r="AE141" s="477">
        <f>AE83</f>
        <v>9</v>
      </c>
      <c r="AF141" s="276"/>
      <c r="AG141" s="937"/>
      <c r="AH141" s="938"/>
      <c r="AI141" s="938"/>
      <c r="AJ141" s="938"/>
      <c r="AK141" s="938"/>
      <c r="AL141" s="938"/>
      <c r="AM141" s="938"/>
      <c r="AN141" s="938"/>
      <c r="AO141" s="938"/>
      <c r="AP141" s="938"/>
      <c r="AQ141" s="938"/>
      <c r="AR141" s="938"/>
      <c r="AS141" s="938"/>
      <c r="AT141" s="939"/>
      <c r="AU141" s="274"/>
      <c r="AV141" s="76"/>
      <c r="AW141" s="76"/>
      <c r="AX141" s="76"/>
      <c r="AY141" s="76"/>
      <c r="AZ141" s="76"/>
      <c r="BA141" s="76"/>
      <c r="BB141" s="76"/>
      <c r="BC141" s="76"/>
      <c r="BD141" s="76"/>
      <c r="BE141" s="76"/>
      <c r="BF141" s="76"/>
      <c r="BG141" s="76"/>
      <c r="BH141" s="76"/>
      <c r="BI141" s="76"/>
      <c r="BJ141" s="76"/>
      <c r="BK141" s="76"/>
      <c r="BL141" s="76"/>
      <c r="BM141" s="76"/>
      <c r="BN141" s="76"/>
      <c r="BO141" s="76"/>
      <c r="BP141" s="76"/>
      <c r="BQ141" s="76"/>
      <c r="BR141" s="76"/>
      <c r="BS141" s="76"/>
      <c r="BT141" s="76"/>
      <c r="BU141" s="76"/>
      <c r="BV141" s="76"/>
    </row>
    <row r="142" spans="1:74" s="324" customFormat="1" ht="14.25" customHeight="1" thickBot="1" x14ac:dyDescent="0.5">
      <c r="A142" s="317"/>
      <c r="B142" s="317"/>
      <c r="C142" s="317"/>
      <c r="D142" s="317"/>
      <c r="E142" s="317"/>
      <c r="F142" s="317"/>
      <c r="G142" s="317"/>
      <c r="H142" s="317"/>
      <c r="I142" s="317"/>
      <c r="J142" s="317"/>
      <c r="K142" s="317"/>
      <c r="L142" s="318"/>
      <c r="M142" s="611"/>
      <c r="N142" s="320"/>
      <c r="O142" s="318"/>
      <c r="P142" s="318"/>
      <c r="Q142" s="318"/>
      <c r="R142" s="318"/>
      <c r="S142" s="318"/>
      <c r="T142" s="318"/>
      <c r="U142" s="611"/>
      <c r="V142" s="611"/>
      <c r="W142" s="611"/>
      <c r="X142" s="318"/>
      <c r="Y142" s="318"/>
      <c r="Z142" s="318"/>
      <c r="AA142" s="318"/>
      <c r="AB142" s="318"/>
      <c r="AC142" s="318"/>
      <c r="AD142" s="321"/>
      <c r="AE142" s="477"/>
      <c r="AF142" s="318"/>
      <c r="AG142" s="319"/>
      <c r="AH142" s="319"/>
      <c r="AI142" s="319"/>
      <c r="AJ142" s="319"/>
      <c r="AK142" s="319"/>
      <c r="AL142" s="319"/>
      <c r="AM142" s="319"/>
      <c r="AN142" s="319"/>
      <c r="AO142" s="319"/>
      <c r="AP142" s="319"/>
      <c r="AQ142" s="319"/>
      <c r="AR142" s="319"/>
      <c r="AS142" s="319"/>
      <c r="AT142" s="319"/>
      <c r="AU142" s="322"/>
      <c r="AV142" s="323"/>
      <c r="AW142" s="323"/>
      <c r="AX142" s="323"/>
      <c r="AY142" s="323"/>
      <c r="AZ142" s="323"/>
      <c r="BA142" s="323"/>
      <c r="BB142" s="323"/>
      <c r="BC142" s="323"/>
      <c r="BD142" s="323"/>
      <c r="BE142" s="323"/>
      <c r="BF142" s="323"/>
      <c r="BG142" s="323"/>
      <c r="BH142" s="323"/>
      <c r="BI142" s="323"/>
      <c r="BJ142" s="323"/>
      <c r="BK142" s="323"/>
      <c r="BL142" s="323"/>
      <c r="BM142" s="323"/>
      <c r="BN142" s="323"/>
      <c r="BO142" s="323"/>
      <c r="BP142" s="323"/>
      <c r="BQ142" s="323"/>
      <c r="BR142" s="323"/>
      <c r="BS142" s="323"/>
      <c r="BT142" s="323"/>
      <c r="BU142" s="323"/>
      <c r="BV142" s="323"/>
    </row>
    <row r="143" spans="1:74" ht="19.5" customHeight="1" x14ac:dyDescent="0.45">
      <c r="A143" s="561" t="s">
        <v>361</v>
      </c>
      <c r="B143" s="562"/>
      <c r="C143" s="562"/>
      <c r="D143" s="562"/>
      <c r="E143" s="562"/>
      <c r="F143" s="562"/>
      <c r="G143" s="562"/>
      <c r="H143" s="562"/>
      <c r="I143" s="562"/>
      <c r="J143" s="562"/>
      <c r="K143" s="563"/>
      <c r="L143" s="276"/>
      <c r="M143" s="194"/>
      <c r="N143" s="276"/>
      <c r="O143" s="276"/>
      <c r="P143" s="276"/>
      <c r="Q143" s="276"/>
      <c r="R143" s="276"/>
      <c r="S143" s="277">
        <f>S85</f>
        <v>4</v>
      </c>
      <c r="T143" s="276"/>
      <c r="U143" s="611"/>
      <c r="V143" s="611"/>
      <c r="W143" s="611"/>
      <c r="X143" s="276"/>
      <c r="Y143" s="278">
        <f>Y85</f>
        <v>7</v>
      </c>
      <c r="Z143" s="276"/>
      <c r="AA143" s="276"/>
      <c r="AB143" s="276"/>
      <c r="AC143" s="276"/>
      <c r="AD143" s="276"/>
      <c r="AE143" s="244"/>
      <c r="AF143" s="276"/>
      <c r="AG143" s="561" t="s">
        <v>363</v>
      </c>
      <c r="AH143" s="562"/>
      <c r="AI143" s="562"/>
      <c r="AJ143" s="562"/>
      <c r="AK143" s="562"/>
      <c r="AL143" s="562"/>
      <c r="AM143" s="562"/>
      <c r="AN143" s="562"/>
      <c r="AO143" s="562"/>
      <c r="AP143" s="562"/>
      <c r="AQ143" s="562"/>
      <c r="AR143" s="562"/>
      <c r="AS143" s="562"/>
      <c r="AT143" s="563"/>
      <c r="AU143" s="274"/>
      <c r="AV143" s="76"/>
      <c r="AW143" s="76"/>
      <c r="AX143" s="76"/>
      <c r="AY143" s="76"/>
      <c r="AZ143" s="76"/>
      <c r="BA143" s="76"/>
      <c r="BB143" s="76"/>
      <c r="BC143" s="76"/>
      <c r="BD143" s="326"/>
      <c r="BE143" s="326"/>
      <c r="BF143" s="326"/>
      <c r="BG143" s="326"/>
      <c r="BH143" s="326"/>
      <c r="BI143" s="326"/>
      <c r="BJ143" s="326"/>
      <c r="BK143" s="326"/>
      <c r="BL143" s="326"/>
      <c r="BM143" s="326"/>
      <c r="BN143" s="326"/>
      <c r="BO143" s="326"/>
      <c r="BP143" s="326"/>
      <c r="BQ143" s="326"/>
      <c r="BR143" s="76"/>
      <c r="BS143" s="76"/>
      <c r="BT143" s="76"/>
      <c r="BU143" s="76"/>
      <c r="BV143" s="76"/>
    </row>
    <row r="144" spans="1:74" ht="14.45" customHeight="1" thickBot="1" x14ac:dyDescent="0.5">
      <c r="A144" s="564"/>
      <c r="B144" s="565"/>
      <c r="C144" s="565"/>
      <c r="D144" s="565"/>
      <c r="E144" s="565"/>
      <c r="F144" s="565"/>
      <c r="G144" s="565"/>
      <c r="H144" s="565"/>
      <c r="I144" s="565"/>
      <c r="J144" s="565"/>
      <c r="K144" s="566"/>
      <c r="L144" s="276"/>
      <c r="M144" s="276"/>
      <c r="N144" s="276"/>
      <c r="O144" s="276"/>
      <c r="P144" s="276"/>
      <c r="Q144" s="276"/>
      <c r="R144" s="276"/>
      <c r="S144" s="276"/>
      <c r="T144" s="276"/>
      <c r="U144" s="199"/>
      <c r="V144" s="199"/>
      <c r="W144" s="199"/>
      <c r="X144" s="276"/>
      <c r="Y144" s="276"/>
      <c r="Z144" s="276"/>
      <c r="AA144" s="276"/>
      <c r="AB144" s="276"/>
      <c r="AC144" s="276"/>
      <c r="AD144" s="276"/>
      <c r="AE144" s="276"/>
      <c r="AF144" s="276"/>
      <c r="AG144" s="564"/>
      <c r="AH144" s="565"/>
      <c r="AI144" s="565"/>
      <c r="AJ144" s="565"/>
      <c r="AK144" s="565"/>
      <c r="AL144" s="565"/>
      <c r="AM144" s="565"/>
      <c r="AN144" s="565"/>
      <c r="AO144" s="565"/>
      <c r="AP144" s="565"/>
      <c r="AQ144" s="565"/>
      <c r="AR144" s="565"/>
      <c r="AS144" s="565"/>
      <c r="AT144" s="566"/>
      <c r="AU144" s="274"/>
      <c r="AV144" s="76"/>
      <c r="AW144" s="76"/>
      <c r="AX144" s="76"/>
      <c r="AY144" s="76"/>
      <c r="AZ144" s="76"/>
      <c r="BA144" s="76"/>
      <c r="BB144" s="76"/>
      <c r="BC144" s="76"/>
      <c r="BD144" s="326"/>
      <c r="BE144" s="326"/>
      <c r="BF144" s="326"/>
      <c r="BG144" s="326"/>
      <c r="BH144" s="326"/>
      <c r="BI144" s="326"/>
      <c r="BJ144" s="326"/>
      <c r="BK144" s="326"/>
      <c r="BL144" s="326"/>
      <c r="BM144" s="326"/>
      <c r="BN144" s="326"/>
      <c r="BO144" s="326"/>
      <c r="BP144" s="326"/>
      <c r="BQ144" s="326"/>
      <c r="BR144" s="76"/>
      <c r="BS144" s="76"/>
      <c r="BT144" s="76"/>
      <c r="BU144" s="76"/>
      <c r="BV144" s="76"/>
    </row>
    <row r="145" spans="1:74" ht="14.25" customHeight="1" x14ac:dyDescent="0.45">
      <c r="A145" s="886" t="str">
        <f>IF((AL17)=1,(Symbolique!B39),IF((AL17)=2,(Symbolique!B40),IF((AL17)=3,(Symbolique!B41),IF((AL17)=4,(Symbolique!B42),IF((AL17)=5,(Symbolique!B43),IF((AL17)=6,(Symbolique!B44),IF((AL17)=7,(Symbolique!B45),IF((AL17)=8,(Symbolique!B46),IF((AL17)=9,(Symbolique!B47),IF((AL17)=10,(Symbolique!B48),0))))))))))</f>
        <v>Votre Nom est la partie "Involution" de votre Sud (Dualité du Corps) et exprime en lui la Mémoire et la somme des Rencontres Involution/Evolution que vous avez vécues dans d'autres incarnations. Le Nom est en quelque sorte une Mémoire d'Amour qui permet la Vie dans votre Corps physique au travers de la Matière (Involution), en s'unissant au Verbe porté par le Prénom et l'Evolution. Cette Rencontre Involution/Evolution est manifestée dans la Réalité par nos jambes qui nous permettent d'avancer (analogie du chemin intérieur au travers de l'action) sur les chemins de la Vie. Ici s'écrit dans Mars la valeur de cette Rencontre Involution/Evolution au travers du Nombre "6", qui manifeste la Vie en vous au travers de la Mémoire des sens (tout ce que vous avez senti, perçu, connu, vécu, appris dans d'autres incarnations), c'est-à-dire à partir de l'Inconscient du Nombre "2" qui représente, lui, la Dualité de votre Être (le Verbe inconscient que vous êtes et qui vous guide), présent dans le Soleil.</v>
      </c>
      <c r="B145" s="887"/>
      <c r="C145" s="887"/>
      <c r="D145" s="887"/>
      <c r="E145" s="887"/>
      <c r="F145" s="887"/>
      <c r="G145" s="887"/>
      <c r="H145" s="887"/>
      <c r="I145" s="887"/>
      <c r="J145" s="887"/>
      <c r="K145" s="888"/>
      <c r="L145" s="317"/>
      <c r="M145" s="276"/>
      <c r="N145" s="276"/>
      <c r="O145" s="276"/>
      <c r="P145" s="276"/>
      <c r="Q145" s="276"/>
      <c r="R145" s="276"/>
      <c r="S145" s="276"/>
      <c r="T145" s="786">
        <f>T87</f>
        <v>7</v>
      </c>
      <c r="U145" s="276"/>
      <c r="V145" s="276"/>
      <c r="W145" s="276"/>
      <c r="X145" s="767">
        <f>AM17</f>
        <v>10</v>
      </c>
      <c r="Y145" s="276"/>
      <c r="Z145" s="276"/>
      <c r="AA145" s="276"/>
      <c r="AB145" s="276"/>
      <c r="AC145" s="276"/>
      <c r="AD145" s="276"/>
      <c r="AE145" s="276"/>
      <c r="AF145" s="67"/>
      <c r="AG145" s="895" t="str">
        <f>IF((AM17)=1,(Symbolique!B50),IF((AM17)=2,(Symbolique!B51),IF((AM17)=3,(Symbolique!B52),IF((AM17)=4,(Symbolique!B53),IF((AM17)=5,(Symbolique!B54),IF((AM17)=6,(Symbolique!B55),IF((AM17)=7,(Symbolique!B56),IF((AM17)=8,(Symbolique!B57),IF((AM17)=9,(Symbolique!B58),IF((AM17)=10,(Symbolique!B59),0))))))))))</f>
        <v xml:space="preserve">Votre Prénom est la partie "Evolution" de votre Sud (Dualité du Corps) et exprime votre Vibration, c’est-à-dire cette Fréquence (onde) qui vous est particulière, issue du mouvement ou Amour au sein de la Dualité de votre Être que l'on pourrait définir comme votre "Caractère" (le Caractère est l'autre nom de la Lettre en lien avec l'Être). Elle est le Verbe manifesté à travers vous, chargé de votre Evolution dans la Réalité que vous allez rencontrer dans la Matière. Ce Verbe que vous êtes au travers de l'Être (lire Lettre en langage des Oiseaux et donc "Verbe") s'écrit en Mercure avec le Nombre "10" qui représente votre "Je" ou Ego (dans sa capacité d'unification de la Dualité de l'Être dans votre Conscience créatrice de Réalité) comme moteur de votre évolution et comme définition de votre "Caractère". Ce "10" (de votre "Je" ou Ego) est issu de la Volonté inconsciente de l'Âme d'écrire la Connaissance et donc l'Evolution au travers d'un aspect particulier lié au Nombre "5", présent en Neptune, qui représente, lui, l'Incarnation de la Dualité de l'Être dans la Réalité matérielle (tout ce qui est réalisé ou créé).  </v>
      </c>
      <c r="AH145" s="896"/>
      <c r="AI145" s="896"/>
      <c r="AJ145" s="896"/>
      <c r="AK145" s="896"/>
      <c r="AL145" s="896"/>
      <c r="AM145" s="896"/>
      <c r="AN145" s="896"/>
      <c r="AO145" s="896"/>
      <c r="AP145" s="896"/>
      <c r="AQ145" s="896"/>
      <c r="AR145" s="896"/>
      <c r="AS145" s="896"/>
      <c r="AT145" s="897"/>
      <c r="AU145" s="274"/>
      <c r="AV145" s="76"/>
      <c r="AW145" s="76"/>
      <c r="AX145" s="76"/>
      <c r="AY145" s="76"/>
      <c r="AZ145" s="76"/>
      <c r="BA145" s="76"/>
      <c r="BB145" s="76"/>
      <c r="BC145" s="76"/>
      <c r="BD145" s="326"/>
      <c r="BE145" s="326"/>
      <c r="BF145" s="326"/>
      <c r="BG145" s="326"/>
      <c r="BH145" s="326"/>
      <c r="BI145" s="326"/>
      <c r="BJ145" s="326"/>
      <c r="BK145" s="326"/>
      <c r="BL145" s="326"/>
      <c r="BM145" s="326"/>
      <c r="BN145" s="326"/>
      <c r="BO145" s="326"/>
      <c r="BP145" s="326"/>
      <c r="BQ145" s="326"/>
      <c r="BR145" s="76"/>
      <c r="BS145" s="76"/>
      <c r="BT145" s="76"/>
      <c r="BU145" s="76"/>
      <c r="BV145" s="76"/>
    </row>
    <row r="146" spans="1:74" ht="15.75" x14ac:dyDescent="0.45">
      <c r="A146" s="889"/>
      <c r="B146" s="890"/>
      <c r="C146" s="890"/>
      <c r="D146" s="890"/>
      <c r="E146" s="890"/>
      <c r="F146" s="890"/>
      <c r="G146" s="890"/>
      <c r="H146" s="890"/>
      <c r="I146" s="890"/>
      <c r="J146" s="890"/>
      <c r="K146" s="891"/>
      <c r="L146" s="317"/>
      <c r="M146" s="276"/>
      <c r="N146" s="276"/>
      <c r="O146" s="276"/>
      <c r="P146" s="276"/>
      <c r="Q146" s="276"/>
      <c r="R146" s="276"/>
      <c r="S146" s="276"/>
      <c r="T146" s="786"/>
      <c r="U146" s="276"/>
      <c r="V146" s="275"/>
      <c r="W146" s="276"/>
      <c r="X146" s="767"/>
      <c r="Y146" s="276"/>
      <c r="Z146" s="276"/>
      <c r="AA146" s="276"/>
      <c r="AB146" s="276"/>
      <c r="AC146" s="276"/>
      <c r="AD146" s="276"/>
      <c r="AE146" s="276"/>
      <c r="AF146" s="67"/>
      <c r="AG146" s="898"/>
      <c r="AH146" s="899"/>
      <c r="AI146" s="899"/>
      <c r="AJ146" s="899"/>
      <c r="AK146" s="899"/>
      <c r="AL146" s="899"/>
      <c r="AM146" s="899"/>
      <c r="AN146" s="899"/>
      <c r="AO146" s="899"/>
      <c r="AP146" s="899"/>
      <c r="AQ146" s="899"/>
      <c r="AR146" s="899"/>
      <c r="AS146" s="899"/>
      <c r="AT146" s="900"/>
      <c r="AU146" s="274"/>
      <c r="AV146" s="76"/>
      <c r="AW146" s="76"/>
      <c r="AX146" s="76"/>
      <c r="AY146" s="76"/>
      <c r="AZ146" s="76"/>
      <c r="BA146" s="76"/>
      <c r="BB146" s="76"/>
      <c r="BC146" s="76"/>
      <c r="BD146" s="326"/>
      <c r="BE146" s="326"/>
      <c r="BF146" s="326"/>
      <c r="BG146" s="326"/>
      <c r="BH146" s="326"/>
      <c r="BI146" s="326"/>
      <c r="BJ146" s="326"/>
      <c r="BK146" s="326"/>
      <c r="BL146" s="326"/>
      <c r="BM146" s="326"/>
      <c r="BN146" s="326"/>
      <c r="BO146" s="326"/>
      <c r="BP146" s="326"/>
      <c r="BQ146" s="326"/>
      <c r="BR146" s="76"/>
      <c r="BS146" s="76"/>
      <c r="BT146" s="76"/>
      <c r="BU146" s="76"/>
      <c r="BV146" s="76"/>
    </row>
    <row r="147" spans="1:74" ht="15.75" x14ac:dyDescent="0.45">
      <c r="A147" s="889"/>
      <c r="B147" s="890"/>
      <c r="C147" s="890"/>
      <c r="D147" s="890"/>
      <c r="E147" s="890"/>
      <c r="F147" s="890"/>
      <c r="G147" s="890"/>
      <c r="H147" s="890"/>
      <c r="I147" s="890"/>
      <c r="J147" s="890"/>
      <c r="K147" s="891"/>
      <c r="L147" s="317"/>
      <c r="M147" s="276"/>
      <c r="N147" s="276"/>
      <c r="O147" s="276"/>
      <c r="P147" s="276"/>
      <c r="Q147" s="276"/>
      <c r="R147" s="276"/>
      <c r="S147" s="276"/>
      <c r="T147" s="276"/>
      <c r="U147" s="276"/>
      <c r="V147" s="273">
        <f>V89</f>
        <v>53</v>
      </c>
      <c r="W147" s="276"/>
      <c r="X147" s="276"/>
      <c r="Y147" s="276"/>
      <c r="Z147" s="276"/>
      <c r="AA147" s="276"/>
      <c r="AB147" s="276"/>
      <c r="AC147" s="276"/>
      <c r="AD147" s="276"/>
      <c r="AE147" s="276"/>
      <c r="AF147" s="67"/>
      <c r="AG147" s="898"/>
      <c r="AH147" s="899"/>
      <c r="AI147" s="899"/>
      <c r="AJ147" s="899"/>
      <c r="AK147" s="899"/>
      <c r="AL147" s="899"/>
      <c r="AM147" s="899"/>
      <c r="AN147" s="899"/>
      <c r="AO147" s="899"/>
      <c r="AP147" s="899"/>
      <c r="AQ147" s="899"/>
      <c r="AR147" s="899"/>
      <c r="AS147" s="899"/>
      <c r="AT147" s="900"/>
      <c r="AU147" s="274"/>
      <c r="AV147" s="76"/>
      <c r="AW147" s="76"/>
      <c r="AX147" s="76"/>
      <c r="AY147" s="76"/>
      <c r="AZ147" s="76"/>
      <c r="BA147" s="76"/>
      <c r="BB147" s="76"/>
      <c r="BC147" s="76"/>
      <c r="BD147" s="326"/>
      <c r="BE147" s="326"/>
      <c r="BF147" s="326"/>
      <c r="BG147" s="326"/>
      <c r="BH147" s="326"/>
      <c r="BI147" s="326"/>
      <c r="BJ147" s="326"/>
      <c r="BK147" s="326"/>
      <c r="BL147" s="326"/>
      <c r="BM147" s="326"/>
      <c r="BN147" s="326"/>
      <c r="BO147" s="326"/>
      <c r="BP147" s="326"/>
      <c r="BQ147" s="326"/>
      <c r="BR147" s="76"/>
      <c r="BS147" s="76"/>
      <c r="BT147" s="76"/>
      <c r="BU147" s="76"/>
      <c r="BV147" s="76"/>
    </row>
    <row r="148" spans="1:74" ht="14.25" customHeight="1" x14ac:dyDescent="0.45">
      <c r="A148" s="889"/>
      <c r="B148" s="890"/>
      <c r="C148" s="890"/>
      <c r="D148" s="890"/>
      <c r="E148" s="890"/>
      <c r="F148" s="890"/>
      <c r="G148" s="890"/>
      <c r="H148" s="890"/>
      <c r="I148" s="890"/>
      <c r="J148" s="890"/>
      <c r="K148" s="891"/>
      <c r="L148" s="317"/>
      <c r="M148" s="276"/>
      <c r="N148" s="276"/>
      <c r="O148" s="276"/>
      <c r="P148" s="276"/>
      <c r="Q148" s="276"/>
      <c r="R148" s="276"/>
      <c r="S148" s="276"/>
      <c r="T148" s="276"/>
      <c r="U148" s="163"/>
      <c r="V148" s="163"/>
      <c r="W148" s="163"/>
      <c r="X148" s="276"/>
      <c r="Y148" s="276"/>
      <c r="Z148" s="276"/>
      <c r="AA148" s="276"/>
      <c r="AB148" s="276"/>
      <c r="AC148" s="276"/>
      <c r="AD148" s="276"/>
      <c r="AE148" s="276"/>
      <c r="AF148" s="67"/>
      <c r="AG148" s="898"/>
      <c r="AH148" s="899"/>
      <c r="AI148" s="899"/>
      <c r="AJ148" s="899"/>
      <c r="AK148" s="899"/>
      <c r="AL148" s="899"/>
      <c r="AM148" s="899"/>
      <c r="AN148" s="899"/>
      <c r="AO148" s="899"/>
      <c r="AP148" s="899"/>
      <c r="AQ148" s="899"/>
      <c r="AR148" s="899"/>
      <c r="AS148" s="899"/>
      <c r="AT148" s="900"/>
      <c r="AU148" s="274"/>
      <c r="AV148" s="76"/>
      <c r="AW148" s="76"/>
      <c r="AX148" s="76"/>
      <c r="AY148" s="76"/>
      <c r="AZ148" s="76"/>
      <c r="BA148" s="76"/>
      <c r="BB148" s="76"/>
      <c r="BC148" s="76"/>
      <c r="BD148" s="326"/>
      <c r="BE148" s="326"/>
      <c r="BF148" s="326"/>
      <c r="BG148" s="326"/>
      <c r="BH148" s="326"/>
      <c r="BI148" s="326"/>
      <c r="BJ148" s="326"/>
      <c r="BK148" s="326"/>
      <c r="BL148" s="326"/>
      <c r="BM148" s="326"/>
      <c r="BN148" s="326"/>
      <c r="BO148" s="326"/>
      <c r="BP148" s="326"/>
      <c r="BQ148" s="326"/>
      <c r="BR148" s="76"/>
      <c r="BS148" s="76"/>
      <c r="BT148" s="76"/>
      <c r="BU148" s="76"/>
      <c r="BV148" s="76"/>
    </row>
    <row r="149" spans="1:74" ht="14.25" customHeight="1" x14ac:dyDescent="0.45">
      <c r="A149" s="889"/>
      <c r="B149" s="890"/>
      <c r="C149" s="890"/>
      <c r="D149" s="890"/>
      <c r="E149" s="890"/>
      <c r="F149" s="890"/>
      <c r="G149" s="890"/>
      <c r="H149" s="890"/>
      <c r="I149" s="890"/>
      <c r="J149" s="890"/>
      <c r="K149" s="891"/>
      <c r="L149" s="317"/>
      <c r="M149" s="276"/>
      <c r="N149" s="276"/>
      <c r="O149" s="276"/>
      <c r="P149" s="276"/>
      <c r="Q149" s="276"/>
      <c r="R149" s="276"/>
      <c r="S149" s="276"/>
      <c r="T149" s="276"/>
      <c r="U149" s="276"/>
      <c r="V149" s="276"/>
      <c r="W149" s="276"/>
      <c r="X149" s="276"/>
      <c r="Y149" s="276"/>
      <c r="Z149" s="276"/>
      <c r="AA149" s="276"/>
      <c r="AB149" s="276"/>
      <c r="AC149" s="276"/>
      <c r="AD149" s="276"/>
      <c r="AE149" s="276"/>
      <c r="AF149" s="67"/>
      <c r="AG149" s="898"/>
      <c r="AH149" s="899"/>
      <c r="AI149" s="899"/>
      <c r="AJ149" s="899"/>
      <c r="AK149" s="899"/>
      <c r="AL149" s="899"/>
      <c r="AM149" s="899"/>
      <c r="AN149" s="899"/>
      <c r="AO149" s="899"/>
      <c r="AP149" s="899"/>
      <c r="AQ149" s="899"/>
      <c r="AR149" s="899"/>
      <c r="AS149" s="899"/>
      <c r="AT149" s="900"/>
      <c r="AU149" s="274"/>
      <c r="AV149" s="76"/>
      <c r="AW149" s="76"/>
      <c r="AX149" s="76"/>
      <c r="AY149" s="76"/>
      <c r="AZ149" s="76"/>
      <c r="BA149" s="76"/>
      <c r="BB149" s="76"/>
      <c r="BC149" s="76"/>
      <c r="BD149" s="76"/>
      <c r="BE149" s="76"/>
      <c r="BF149" s="76"/>
      <c r="BG149" s="76"/>
      <c r="BH149" s="76"/>
      <c r="BI149" s="76"/>
      <c r="BJ149" s="76"/>
      <c r="BK149" s="76"/>
      <c r="BL149" s="76"/>
      <c r="BM149" s="76"/>
      <c r="BN149" s="76"/>
      <c r="BO149" s="76"/>
      <c r="BP149" s="76"/>
      <c r="BQ149" s="76"/>
      <c r="BR149" s="76"/>
      <c r="BS149" s="76"/>
      <c r="BT149" s="76"/>
      <c r="BU149" s="76"/>
      <c r="BV149" s="76"/>
    </row>
    <row r="150" spans="1:74" ht="14.25" customHeight="1" x14ac:dyDescent="0.45">
      <c r="A150" s="889"/>
      <c r="B150" s="890"/>
      <c r="C150" s="890"/>
      <c r="D150" s="890"/>
      <c r="E150" s="890"/>
      <c r="F150" s="890"/>
      <c r="G150" s="890"/>
      <c r="H150" s="890"/>
      <c r="I150" s="890"/>
      <c r="J150" s="890"/>
      <c r="K150" s="891"/>
      <c r="L150" s="317"/>
      <c r="M150" s="276"/>
      <c r="N150" s="276"/>
      <c r="O150" s="276"/>
      <c r="P150" s="276"/>
      <c r="Q150" s="276"/>
      <c r="R150" s="276"/>
      <c r="S150" s="276"/>
      <c r="T150" s="276"/>
      <c r="U150" s="276"/>
      <c r="V150" s="276"/>
      <c r="W150" s="276"/>
      <c r="X150" s="276"/>
      <c r="Y150" s="276"/>
      <c r="Z150" s="276"/>
      <c r="AA150" s="276"/>
      <c r="AB150" s="276"/>
      <c r="AC150" s="276"/>
      <c r="AD150" s="276"/>
      <c r="AE150" s="276"/>
      <c r="AF150" s="67"/>
      <c r="AG150" s="898"/>
      <c r="AH150" s="899"/>
      <c r="AI150" s="899"/>
      <c r="AJ150" s="899"/>
      <c r="AK150" s="899"/>
      <c r="AL150" s="899"/>
      <c r="AM150" s="899"/>
      <c r="AN150" s="899"/>
      <c r="AO150" s="899"/>
      <c r="AP150" s="899"/>
      <c r="AQ150" s="899"/>
      <c r="AR150" s="899"/>
      <c r="AS150" s="899"/>
      <c r="AT150" s="900"/>
      <c r="AU150" s="274"/>
      <c r="AV150" s="76"/>
      <c r="AW150" s="76"/>
      <c r="AX150" s="76"/>
      <c r="AY150" s="76"/>
      <c r="AZ150" s="76"/>
      <c r="BA150" s="76"/>
      <c r="BB150" s="76"/>
      <c r="BC150" s="76"/>
      <c r="BD150" s="76"/>
      <c r="BE150" s="76"/>
      <c r="BF150" s="76"/>
      <c r="BG150" s="76"/>
      <c r="BH150" s="76"/>
      <c r="BI150" s="76"/>
      <c r="BJ150" s="76"/>
      <c r="BK150" s="76"/>
      <c r="BL150" s="76"/>
      <c r="BM150" s="76"/>
      <c r="BN150" s="76"/>
      <c r="BO150" s="76"/>
      <c r="BP150" s="76"/>
      <c r="BQ150" s="76"/>
      <c r="BR150" s="76"/>
      <c r="BS150" s="76"/>
      <c r="BT150" s="76"/>
      <c r="BU150" s="76"/>
      <c r="BV150" s="76"/>
    </row>
    <row r="151" spans="1:74" ht="14.25" customHeight="1" x14ac:dyDescent="0.45">
      <c r="A151" s="889"/>
      <c r="B151" s="890"/>
      <c r="C151" s="890"/>
      <c r="D151" s="890"/>
      <c r="E151" s="890"/>
      <c r="F151" s="890"/>
      <c r="G151" s="890"/>
      <c r="H151" s="890"/>
      <c r="I151" s="890"/>
      <c r="J151" s="890"/>
      <c r="K151" s="891"/>
      <c r="L151" s="317"/>
      <c r="M151" s="276"/>
      <c r="N151" s="276"/>
      <c r="O151" s="276"/>
      <c r="P151" s="276"/>
      <c r="Q151" s="276"/>
      <c r="R151" s="276"/>
      <c r="S151" s="276"/>
      <c r="T151" s="276"/>
      <c r="U151" s="276"/>
      <c r="V151" s="276"/>
      <c r="W151" s="276"/>
      <c r="X151" s="276"/>
      <c r="Y151" s="276"/>
      <c r="Z151" s="276"/>
      <c r="AA151" s="276"/>
      <c r="AB151" s="276"/>
      <c r="AC151" s="276"/>
      <c r="AD151" s="276"/>
      <c r="AE151" s="276"/>
      <c r="AF151" s="67"/>
      <c r="AG151" s="898"/>
      <c r="AH151" s="899"/>
      <c r="AI151" s="899"/>
      <c r="AJ151" s="899"/>
      <c r="AK151" s="899"/>
      <c r="AL151" s="899"/>
      <c r="AM151" s="899"/>
      <c r="AN151" s="899"/>
      <c r="AO151" s="899"/>
      <c r="AP151" s="899"/>
      <c r="AQ151" s="899"/>
      <c r="AR151" s="899"/>
      <c r="AS151" s="899"/>
      <c r="AT151" s="900"/>
      <c r="AU151" s="274"/>
      <c r="AV151" s="76"/>
      <c r="AW151" s="76"/>
      <c r="AX151" s="76"/>
      <c r="AY151" s="76"/>
      <c r="AZ151" s="76"/>
      <c r="BA151" s="76"/>
      <c r="BB151" s="76"/>
      <c r="BC151" s="76"/>
      <c r="BD151" s="76"/>
      <c r="BE151" s="76"/>
      <c r="BF151" s="76"/>
      <c r="BG151" s="76"/>
      <c r="BH151" s="76"/>
      <c r="BI151" s="76"/>
      <c r="BJ151" s="76"/>
      <c r="BK151" s="76"/>
      <c r="BL151" s="76"/>
      <c r="BM151" s="76"/>
      <c r="BN151" s="76"/>
      <c r="BO151" s="76"/>
      <c r="BP151" s="76"/>
      <c r="BQ151" s="76"/>
      <c r="BR151" s="76"/>
      <c r="BS151" s="76"/>
      <c r="BT151" s="76"/>
      <c r="BU151" s="76"/>
      <c r="BV151" s="76"/>
    </row>
    <row r="152" spans="1:74" ht="14.25" customHeight="1" x14ac:dyDescent="0.45">
      <c r="A152" s="889"/>
      <c r="B152" s="890"/>
      <c r="C152" s="890"/>
      <c r="D152" s="890"/>
      <c r="E152" s="890"/>
      <c r="F152" s="890"/>
      <c r="G152" s="890"/>
      <c r="H152" s="890"/>
      <c r="I152" s="890"/>
      <c r="J152" s="890"/>
      <c r="K152" s="891"/>
      <c r="L152" s="317"/>
      <c r="M152" s="276"/>
      <c r="N152" s="276"/>
      <c r="O152" s="276"/>
      <c r="P152" s="276"/>
      <c r="Q152" s="276"/>
      <c r="R152" s="276"/>
      <c r="S152" s="276"/>
      <c r="T152" s="276"/>
      <c r="U152" s="276"/>
      <c r="V152" s="276"/>
      <c r="W152" s="276"/>
      <c r="X152" s="276"/>
      <c r="Y152" s="276"/>
      <c r="Z152" s="276"/>
      <c r="AA152" s="276"/>
      <c r="AB152" s="276"/>
      <c r="AC152" s="276"/>
      <c r="AD152" s="276"/>
      <c r="AE152" s="276"/>
      <c r="AF152" s="67"/>
      <c r="AG152" s="898"/>
      <c r="AH152" s="899"/>
      <c r="AI152" s="899"/>
      <c r="AJ152" s="899"/>
      <c r="AK152" s="899"/>
      <c r="AL152" s="899"/>
      <c r="AM152" s="899"/>
      <c r="AN152" s="899"/>
      <c r="AO152" s="899"/>
      <c r="AP152" s="899"/>
      <c r="AQ152" s="899"/>
      <c r="AR152" s="899"/>
      <c r="AS152" s="899"/>
      <c r="AT152" s="900"/>
      <c r="AU152" s="274"/>
      <c r="AV152" s="76"/>
      <c r="AW152" s="76"/>
      <c r="AX152" s="76"/>
      <c r="AY152" s="76"/>
      <c r="AZ152" s="76"/>
      <c r="BA152" s="76"/>
      <c r="BB152" s="76"/>
      <c r="BC152" s="76"/>
      <c r="BD152" s="76"/>
      <c r="BE152" s="76"/>
      <c r="BF152" s="76"/>
      <c r="BG152" s="76"/>
      <c r="BH152" s="76"/>
      <c r="BI152" s="76"/>
      <c r="BJ152" s="76"/>
      <c r="BK152" s="76"/>
      <c r="BL152" s="76"/>
      <c r="BM152" s="76"/>
      <c r="BN152" s="76"/>
      <c r="BO152" s="76"/>
      <c r="BP152" s="76"/>
      <c r="BQ152" s="76"/>
      <c r="BR152" s="76"/>
      <c r="BS152" s="76"/>
      <c r="BT152" s="76"/>
      <c r="BU152" s="76"/>
      <c r="BV152" s="76"/>
    </row>
    <row r="153" spans="1:74" ht="14.25" customHeight="1" x14ac:dyDescent="0.45">
      <c r="A153" s="889"/>
      <c r="B153" s="890"/>
      <c r="C153" s="890"/>
      <c r="D153" s="890"/>
      <c r="E153" s="890"/>
      <c r="F153" s="890"/>
      <c r="G153" s="890"/>
      <c r="H153" s="890"/>
      <c r="I153" s="890"/>
      <c r="J153" s="890"/>
      <c r="K153" s="891"/>
      <c r="L153" s="317"/>
      <c r="M153" s="276"/>
      <c r="N153" s="276"/>
      <c r="O153" s="276"/>
      <c r="P153" s="276"/>
      <c r="Q153" s="276"/>
      <c r="R153" s="276"/>
      <c r="S153" s="276"/>
      <c r="T153" s="276"/>
      <c r="U153" s="276"/>
      <c r="V153" s="276"/>
      <c r="W153" s="276"/>
      <c r="X153" s="276"/>
      <c r="Y153" s="276"/>
      <c r="Z153" s="276"/>
      <c r="AA153" s="276"/>
      <c r="AB153" s="276"/>
      <c r="AC153" s="276"/>
      <c r="AD153" s="276"/>
      <c r="AE153" s="276"/>
      <c r="AF153" s="67"/>
      <c r="AG153" s="898"/>
      <c r="AH153" s="899"/>
      <c r="AI153" s="899"/>
      <c r="AJ153" s="899"/>
      <c r="AK153" s="899"/>
      <c r="AL153" s="899"/>
      <c r="AM153" s="899"/>
      <c r="AN153" s="899"/>
      <c r="AO153" s="899"/>
      <c r="AP153" s="899"/>
      <c r="AQ153" s="899"/>
      <c r="AR153" s="899"/>
      <c r="AS153" s="899"/>
      <c r="AT153" s="900"/>
      <c r="AU153" s="274"/>
      <c r="AV153" s="76"/>
      <c r="AW153" s="76"/>
      <c r="AX153" s="76"/>
      <c r="AY153" s="76"/>
      <c r="AZ153" s="76"/>
      <c r="BA153" s="76"/>
      <c r="BB153" s="76"/>
      <c r="BC153" s="76"/>
      <c r="BD153" s="76"/>
      <c r="BE153" s="76"/>
      <c r="BF153" s="76"/>
      <c r="BG153" s="76"/>
      <c r="BH153" s="76"/>
      <c r="BI153" s="76"/>
      <c r="BJ153" s="76"/>
      <c r="BK153" s="76"/>
      <c r="BL153" s="76"/>
      <c r="BM153" s="76"/>
      <c r="BN153" s="76"/>
      <c r="BO153" s="76"/>
      <c r="BP153" s="76"/>
      <c r="BQ153" s="76"/>
      <c r="BR153" s="76"/>
      <c r="BS153" s="76"/>
      <c r="BT153" s="76"/>
      <c r="BU153" s="76"/>
      <c r="BV153" s="76"/>
    </row>
    <row r="154" spans="1:74" ht="14.25" customHeight="1" x14ac:dyDescent="0.45">
      <c r="A154" s="889"/>
      <c r="B154" s="890"/>
      <c r="C154" s="890"/>
      <c r="D154" s="890"/>
      <c r="E154" s="890"/>
      <c r="F154" s="890"/>
      <c r="G154" s="890"/>
      <c r="H154" s="890"/>
      <c r="I154" s="890"/>
      <c r="J154" s="890"/>
      <c r="K154" s="891"/>
      <c r="L154" s="317"/>
      <c r="M154" s="276"/>
      <c r="N154" s="276"/>
      <c r="O154" s="276"/>
      <c r="P154" s="276"/>
      <c r="Q154" s="276"/>
      <c r="R154" s="276"/>
      <c r="S154" s="276"/>
      <c r="T154" s="276"/>
      <c r="U154" s="276"/>
      <c r="V154" s="276"/>
      <c r="W154" s="276"/>
      <c r="X154" s="276"/>
      <c r="Y154" s="276"/>
      <c r="Z154" s="276"/>
      <c r="AA154" s="276"/>
      <c r="AB154" s="276"/>
      <c r="AC154" s="276"/>
      <c r="AD154" s="276"/>
      <c r="AE154" s="276"/>
      <c r="AF154" s="67"/>
      <c r="AG154" s="898"/>
      <c r="AH154" s="899"/>
      <c r="AI154" s="899"/>
      <c r="AJ154" s="899"/>
      <c r="AK154" s="899"/>
      <c r="AL154" s="899"/>
      <c r="AM154" s="899"/>
      <c r="AN154" s="899"/>
      <c r="AO154" s="899"/>
      <c r="AP154" s="899"/>
      <c r="AQ154" s="899"/>
      <c r="AR154" s="899"/>
      <c r="AS154" s="899"/>
      <c r="AT154" s="900"/>
      <c r="AU154" s="274"/>
      <c r="AV154" s="76"/>
      <c r="AW154" s="76"/>
      <c r="AX154" s="76"/>
      <c r="AY154" s="76"/>
      <c r="AZ154" s="76"/>
      <c r="BA154" s="76"/>
      <c r="BB154" s="76"/>
      <c r="BC154" s="76"/>
      <c r="BD154" s="76"/>
      <c r="BE154" s="76"/>
      <c r="BF154" s="76"/>
      <c r="BG154" s="76"/>
      <c r="BH154" s="76"/>
      <c r="BI154" s="76"/>
      <c r="BJ154" s="76"/>
      <c r="BK154" s="76"/>
      <c r="BL154" s="76"/>
      <c r="BM154" s="76"/>
      <c r="BN154" s="76"/>
      <c r="BO154" s="76"/>
      <c r="BP154" s="76"/>
      <c r="BQ154" s="76"/>
      <c r="BR154" s="76"/>
      <c r="BS154" s="76"/>
      <c r="BT154" s="76"/>
      <c r="BU154" s="76"/>
      <c r="BV154" s="76"/>
    </row>
    <row r="155" spans="1:74" ht="14.25" customHeight="1" thickBot="1" x14ac:dyDescent="0.5">
      <c r="A155" s="889"/>
      <c r="B155" s="890"/>
      <c r="C155" s="890"/>
      <c r="D155" s="890"/>
      <c r="E155" s="890"/>
      <c r="F155" s="890"/>
      <c r="G155" s="890"/>
      <c r="H155" s="890"/>
      <c r="I155" s="890"/>
      <c r="J155" s="890"/>
      <c r="K155" s="891"/>
      <c r="L155" s="317"/>
      <c r="N155" s="316"/>
      <c r="O155" s="276"/>
      <c r="P155" s="276"/>
      <c r="Q155" s="276"/>
      <c r="R155" s="276"/>
      <c r="S155" s="276"/>
      <c r="T155" s="276"/>
      <c r="U155" s="276"/>
      <c r="V155" s="276"/>
      <c r="W155" s="276"/>
      <c r="X155" s="276"/>
      <c r="Y155" s="276"/>
      <c r="Z155" s="276"/>
      <c r="AA155" s="276"/>
      <c r="AB155" s="276"/>
      <c r="AC155" s="276"/>
      <c r="AE155" s="316"/>
      <c r="AF155" s="67"/>
      <c r="AG155" s="898"/>
      <c r="AH155" s="899"/>
      <c r="AI155" s="899"/>
      <c r="AJ155" s="899"/>
      <c r="AK155" s="899"/>
      <c r="AL155" s="899"/>
      <c r="AM155" s="899"/>
      <c r="AN155" s="899"/>
      <c r="AO155" s="899"/>
      <c r="AP155" s="899"/>
      <c r="AQ155" s="899"/>
      <c r="AR155" s="899"/>
      <c r="AS155" s="899"/>
      <c r="AT155" s="900"/>
      <c r="AU155" s="274"/>
      <c r="AV155" s="76"/>
      <c r="AW155" s="76"/>
      <c r="AX155" s="76"/>
      <c r="AY155" s="76"/>
      <c r="AZ155" s="76"/>
      <c r="BA155" s="76"/>
      <c r="BB155" s="76"/>
      <c r="BC155" s="76"/>
      <c r="BD155" s="76"/>
      <c r="BE155" s="76"/>
      <c r="BF155" s="76"/>
      <c r="BG155" s="76"/>
      <c r="BH155" s="76"/>
      <c r="BI155" s="76"/>
      <c r="BJ155" s="76"/>
      <c r="BK155" s="76"/>
      <c r="BL155" s="76"/>
      <c r="BM155" s="76"/>
      <c r="BN155" s="76"/>
      <c r="BO155" s="76"/>
      <c r="BP155" s="76"/>
      <c r="BQ155" s="76"/>
      <c r="BR155" s="76"/>
      <c r="BS155" s="76"/>
      <c r="BT155" s="76"/>
      <c r="BU155" s="76"/>
      <c r="BV155" s="76"/>
    </row>
    <row r="156" spans="1:74" ht="14.25" customHeight="1" x14ac:dyDescent="0.45">
      <c r="A156" s="889"/>
      <c r="B156" s="890"/>
      <c r="C156" s="890"/>
      <c r="D156" s="890"/>
      <c r="E156" s="890"/>
      <c r="F156" s="890"/>
      <c r="G156" s="890"/>
      <c r="H156" s="890"/>
      <c r="I156" s="890"/>
      <c r="J156" s="890"/>
      <c r="K156" s="891"/>
      <c r="L156" s="317"/>
      <c r="M156" s="908">
        <f>T145</f>
        <v>7</v>
      </c>
      <c r="N156" s="909"/>
      <c r="O156" s="276"/>
      <c r="P156" s="276"/>
      <c r="Q156" s="276"/>
      <c r="R156" s="276"/>
      <c r="S156" s="276"/>
      <c r="T156" s="276"/>
      <c r="U156" s="558">
        <f>K106</f>
        <v>0</v>
      </c>
      <c r="V156" s="558"/>
      <c r="W156" s="558"/>
      <c r="X156" s="276"/>
      <c r="Y156" s="276"/>
      <c r="Z156" s="276"/>
      <c r="AA156" s="276"/>
      <c r="AB156" s="276"/>
      <c r="AC156" s="276"/>
      <c r="AD156" s="908">
        <f>X87</f>
        <v>10</v>
      </c>
      <c r="AE156" s="909"/>
      <c r="AF156" s="67"/>
      <c r="AG156" s="898"/>
      <c r="AH156" s="899"/>
      <c r="AI156" s="899"/>
      <c r="AJ156" s="899"/>
      <c r="AK156" s="899"/>
      <c r="AL156" s="899"/>
      <c r="AM156" s="899"/>
      <c r="AN156" s="899"/>
      <c r="AO156" s="899"/>
      <c r="AP156" s="899"/>
      <c r="AQ156" s="899"/>
      <c r="AR156" s="899"/>
      <c r="AS156" s="899"/>
      <c r="AT156" s="900"/>
      <c r="AU156" s="274"/>
      <c r="AV156" s="76"/>
      <c r="AW156" s="76"/>
      <c r="AX156" s="76"/>
      <c r="AY156" s="76"/>
      <c r="AZ156" s="76"/>
      <c r="BA156" s="76"/>
      <c r="BB156" s="76"/>
      <c r="BC156" s="76"/>
      <c r="BD156" s="76"/>
      <c r="BE156" s="76"/>
      <c r="BF156" s="76"/>
      <c r="BG156" s="76"/>
      <c r="BH156" s="76"/>
      <c r="BI156" s="76"/>
      <c r="BJ156" s="76"/>
      <c r="BK156" s="76"/>
      <c r="BL156" s="76"/>
      <c r="BM156" s="76"/>
      <c r="BN156" s="76"/>
      <c r="BO156" s="76"/>
      <c r="BP156" s="76"/>
      <c r="BQ156" s="76"/>
      <c r="BR156" s="76"/>
      <c r="BS156" s="76"/>
      <c r="BT156" s="76"/>
      <c r="BU156" s="76"/>
      <c r="BV156" s="76"/>
    </row>
    <row r="157" spans="1:74" ht="15.6" customHeight="1" thickBot="1" x14ac:dyDescent="0.5">
      <c r="A157" s="889"/>
      <c r="B157" s="890"/>
      <c r="C157" s="890"/>
      <c r="D157" s="890"/>
      <c r="E157" s="890"/>
      <c r="F157" s="890"/>
      <c r="G157" s="890"/>
      <c r="H157" s="890"/>
      <c r="I157" s="890"/>
      <c r="J157" s="890"/>
      <c r="K157" s="891"/>
      <c r="M157" s="910"/>
      <c r="N157" s="911"/>
      <c r="O157" s="327"/>
      <c r="P157" s="276"/>
      <c r="Q157" s="276"/>
      <c r="R157" s="276"/>
      <c r="S157" s="276"/>
      <c r="T157" s="276"/>
      <c r="U157" s="558"/>
      <c r="V157" s="558"/>
      <c r="W157" s="558"/>
      <c r="X157" s="276"/>
      <c r="Y157" s="276"/>
      <c r="Z157" s="276"/>
      <c r="AA157" s="276"/>
      <c r="AB157" s="276"/>
      <c r="AD157" s="910"/>
      <c r="AE157" s="911"/>
      <c r="AF157" s="327"/>
      <c r="AG157" s="898"/>
      <c r="AH157" s="899"/>
      <c r="AI157" s="899"/>
      <c r="AJ157" s="899"/>
      <c r="AK157" s="899"/>
      <c r="AL157" s="899"/>
      <c r="AM157" s="899"/>
      <c r="AN157" s="899"/>
      <c r="AO157" s="899"/>
      <c r="AP157" s="899"/>
      <c r="AQ157" s="899"/>
      <c r="AR157" s="899"/>
      <c r="AS157" s="899"/>
      <c r="AT157" s="900"/>
      <c r="AU157" s="274"/>
      <c r="AV157" s="76"/>
      <c r="AW157" s="76"/>
      <c r="AX157" s="76"/>
      <c r="AY157" s="76"/>
      <c r="AZ157" s="76"/>
      <c r="BA157" s="76"/>
      <c r="BB157" s="76"/>
      <c r="BC157" s="76"/>
      <c r="BD157" s="76"/>
      <c r="BE157" s="76"/>
      <c r="BF157" s="76"/>
      <c r="BG157" s="76"/>
      <c r="BH157" s="76"/>
      <c r="BI157" s="76"/>
      <c r="BJ157" s="76"/>
      <c r="BK157" s="76"/>
      <c r="BL157" s="76"/>
      <c r="BM157" s="76"/>
      <c r="BN157" s="76"/>
      <c r="BO157" s="76"/>
      <c r="BP157" s="76"/>
      <c r="BQ157" s="76"/>
      <c r="BR157" s="76"/>
      <c r="BS157" s="76"/>
      <c r="BT157" s="76"/>
      <c r="BU157" s="76"/>
      <c r="BV157" s="76"/>
    </row>
    <row r="158" spans="1:74" ht="14.25" customHeight="1" x14ac:dyDescent="0.45">
      <c r="A158" s="889"/>
      <c r="B158" s="890"/>
      <c r="C158" s="890"/>
      <c r="D158" s="890"/>
      <c r="E158" s="890"/>
      <c r="F158" s="890"/>
      <c r="G158" s="890"/>
      <c r="H158" s="890"/>
      <c r="I158" s="890"/>
      <c r="J158" s="890"/>
      <c r="K158" s="891"/>
      <c r="L158" s="904" t="s">
        <v>295</v>
      </c>
      <c r="M158" s="904"/>
      <c r="N158" s="904"/>
      <c r="O158" s="905"/>
      <c r="P158" s="276"/>
      <c r="Q158" s="276"/>
      <c r="R158" s="276"/>
      <c r="S158" s="276"/>
      <c r="T158" s="276"/>
      <c r="U158" s="276"/>
      <c r="V158" s="276"/>
      <c r="W158" s="276"/>
      <c r="X158" s="276"/>
      <c r="Y158" s="276"/>
      <c r="Z158" s="276"/>
      <c r="AA158" s="276"/>
      <c r="AB158" s="276"/>
      <c r="AC158" s="912" t="s">
        <v>295</v>
      </c>
      <c r="AD158" s="904"/>
      <c r="AE158" s="904"/>
      <c r="AF158" s="904"/>
      <c r="AG158" s="898"/>
      <c r="AH158" s="899"/>
      <c r="AI158" s="899"/>
      <c r="AJ158" s="899"/>
      <c r="AK158" s="899"/>
      <c r="AL158" s="899"/>
      <c r="AM158" s="899"/>
      <c r="AN158" s="899"/>
      <c r="AO158" s="899"/>
      <c r="AP158" s="899"/>
      <c r="AQ158" s="899"/>
      <c r="AR158" s="899"/>
      <c r="AS158" s="899"/>
      <c r="AT158" s="900"/>
      <c r="AU158" s="274"/>
      <c r="AV158" s="76"/>
      <c r="AW158" s="76"/>
      <c r="AX158" s="76"/>
      <c r="AY158" s="76"/>
      <c r="BJ158" s="76"/>
      <c r="BK158" s="76"/>
      <c r="BL158" s="76"/>
      <c r="BM158" s="76"/>
      <c r="BN158" s="76"/>
      <c r="BO158" s="76"/>
      <c r="BP158" s="76"/>
      <c r="BQ158" s="76"/>
      <c r="BR158" s="76"/>
      <c r="BS158" s="76"/>
      <c r="BT158" s="76"/>
      <c r="BU158" s="76"/>
      <c r="BV158" s="76"/>
    </row>
    <row r="159" spans="1:74" ht="14.25" customHeight="1" thickBot="1" x14ac:dyDescent="0.5">
      <c r="A159" s="889"/>
      <c r="B159" s="890"/>
      <c r="C159" s="890"/>
      <c r="D159" s="890"/>
      <c r="E159" s="890"/>
      <c r="F159" s="890"/>
      <c r="G159" s="890"/>
      <c r="H159" s="890"/>
      <c r="I159" s="890"/>
      <c r="J159" s="890"/>
      <c r="K159" s="891"/>
      <c r="L159" s="906"/>
      <c r="M159" s="906"/>
      <c r="N159" s="906"/>
      <c r="O159" s="907"/>
      <c r="P159" s="276"/>
      <c r="Q159" s="276"/>
      <c r="R159" s="276"/>
      <c r="S159" s="276"/>
      <c r="T159" s="276"/>
      <c r="U159" s="276"/>
      <c r="V159" s="276"/>
      <c r="W159" s="276"/>
      <c r="X159" s="276"/>
      <c r="Y159" s="276"/>
      <c r="Z159" s="276"/>
      <c r="AA159" s="276"/>
      <c r="AB159" s="276"/>
      <c r="AC159" s="913"/>
      <c r="AD159" s="906"/>
      <c r="AE159" s="906"/>
      <c r="AF159" s="906"/>
      <c r="AG159" s="898"/>
      <c r="AH159" s="899"/>
      <c r="AI159" s="899"/>
      <c r="AJ159" s="899"/>
      <c r="AK159" s="899"/>
      <c r="AL159" s="899"/>
      <c r="AM159" s="899"/>
      <c r="AN159" s="899"/>
      <c r="AO159" s="899"/>
      <c r="AP159" s="899"/>
      <c r="AQ159" s="899"/>
      <c r="AR159" s="899"/>
      <c r="AS159" s="899"/>
      <c r="AT159" s="900"/>
      <c r="AU159" s="274"/>
      <c r="AV159" s="76"/>
      <c r="AW159" s="76"/>
      <c r="AX159" s="76"/>
      <c r="AY159" s="76"/>
      <c r="BJ159" s="76"/>
      <c r="BK159" s="76"/>
      <c r="BL159" s="76"/>
      <c r="BM159" s="76"/>
      <c r="BN159" s="76"/>
      <c r="BO159" s="76"/>
      <c r="BP159" s="76"/>
      <c r="BQ159" s="76"/>
      <c r="BR159" s="76"/>
      <c r="BS159" s="76"/>
      <c r="BT159" s="76"/>
      <c r="BU159" s="76"/>
      <c r="BV159" s="76"/>
    </row>
    <row r="160" spans="1:74" ht="14.25" customHeight="1" thickBot="1" x14ac:dyDescent="0.55000000000000004">
      <c r="A160" s="892"/>
      <c r="B160" s="893"/>
      <c r="C160" s="893"/>
      <c r="D160" s="893"/>
      <c r="E160" s="893"/>
      <c r="F160" s="893"/>
      <c r="G160" s="893"/>
      <c r="H160" s="893"/>
      <c r="I160" s="893"/>
      <c r="J160" s="893"/>
      <c r="K160" s="894"/>
      <c r="L160" s="914" t="s">
        <v>300</v>
      </c>
      <c r="M160" s="915"/>
      <c r="N160" s="915"/>
      <c r="O160" s="916"/>
      <c r="P160" s="297"/>
      <c r="Q160" s="297"/>
      <c r="R160" s="297"/>
      <c r="S160" s="297"/>
      <c r="T160" s="297"/>
      <c r="U160" s="297"/>
      <c r="V160" s="297"/>
      <c r="W160" s="297"/>
      <c r="X160" s="297"/>
      <c r="Y160" s="297"/>
      <c r="Z160" s="297"/>
      <c r="AA160" s="297"/>
      <c r="AB160" s="297"/>
      <c r="AC160" s="914" t="s">
        <v>301</v>
      </c>
      <c r="AD160" s="915"/>
      <c r="AE160" s="915"/>
      <c r="AF160" s="916"/>
      <c r="AG160" s="901"/>
      <c r="AH160" s="902"/>
      <c r="AI160" s="902"/>
      <c r="AJ160" s="902"/>
      <c r="AK160" s="902"/>
      <c r="AL160" s="902"/>
      <c r="AM160" s="902"/>
      <c r="AN160" s="902"/>
      <c r="AO160" s="902"/>
      <c r="AP160" s="902"/>
      <c r="AQ160" s="902"/>
      <c r="AR160" s="902"/>
      <c r="AS160" s="902"/>
      <c r="AT160" s="903"/>
      <c r="AU160" s="300"/>
      <c r="AV160" s="76"/>
      <c r="AW160" s="76"/>
      <c r="AX160" s="76"/>
      <c r="AY160" s="76"/>
      <c r="BJ160" s="76"/>
      <c r="BK160" s="76"/>
      <c r="BL160" s="76"/>
      <c r="BM160" s="76"/>
      <c r="BN160" s="76"/>
      <c r="BO160" s="76"/>
      <c r="BP160" s="76"/>
      <c r="BQ160" s="76"/>
      <c r="BR160" s="76"/>
      <c r="BS160" s="76"/>
      <c r="BT160" s="76"/>
      <c r="BU160" s="76"/>
      <c r="BV160" s="76"/>
    </row>
    <row r="161" spans="1:74" ht="14.45" customHeight="1" x14ac:dyDescent="0.45">
      <c r="A161" s="317"/>
      <c r="B161" s="317"/>
      <c r="C161" s="317"/>
      <c r="D161" s="317"/>
      <c r="E161" s="317"/>
      <c r="F161" s="317"/>
      <c r="G161" s="870" t="str">
        <f>"5 - Vous avez choisi d'Incarner dans votre Conscience : "&amp;AI17&amp;", la Dualité Inconsciente de l'Âme Terrestre symbolisée par le Nombre : "&amp;AQ19</f>
        <v>5 - Vous avez choisi d'Incarner dans votre Conscience : 22, la Dualité Inconsciente de l'Âme Terrestre symbolisée par le Nombre : 53</v>
      </c>
      <c r="H161" s="871"/>
      <c r="I161" s="871"/>
      <c r="J161" s="871"/>
      <c r="K161" s="871"/>
      <c r="L161" s="872"/>
      <c r="M161" s="872"/>
      <c r="N161" s="872"/>
      <c r="O161" s="872"/>
      <c r="P161" s="872"/>
      <c r="Q161" s="872"/>
      <c r="R161" s="872"/>
      <c r="S161" s="872"/>
      <c r="T161" s="872"/>
      <c r="U161" s="872"/>
      <c r="V161" s="872"/>
      <c r="W161" s="872"/>
      <c r="X161" s="872"/>
      <c r="Y161" s="872"/>
      <c r="Z161" s="872"/>
      <c r="AA161" s="872"/>
      <c r="AB161" s="872"/>
      <c r="AC161" s="872"/>
      <c r="AD161" s="872"/>
      <c r="AE161" s="872"/>
      <c r="AF161" s="872"/>
      <c r="AG161" s="871"/>
      <c r="AH161" s="871"/>
      <c r="AI161" s="871"/>
      <c r="AJ161" s="871"/>
      <c r="AK161" s="873"/>
      <c r="AL161" s="67"/>
      <c r="AM161" s="67"/>
      <c r="AN161" s="67"/>
      <c r="AO161" s="67"/>
      <c r="AP161" s="67"/>
      <c r="AQ161" s="67"/>
      <c r="AR161" s="67"/>
      <c r="AS161" s="67"/>
      <c r="AT161" s="67"/>
      <c r="AU161" s="300"/>
      <c r="AV161" s="76"/>
      <c r="AW161" s="76"/>
      <c r="AX161" s="76"/>
      <c r="AY161" s="76"/>
      <c r="BJ161" s="76"/>
      <c r="BK161" s="76"/>
      <c r="BL161" s="76"/>
      <c r="BM161" s="76"/>
      <c r="BN161" s="76"/>
      <c r="BO161" s="76"/>
      <c r="BP161" s="76"/>
      <c r="BQ161" s="76"/>
      <c r="BR161" s="76"/>
      <c r="BS161" s="76"/>
      <c r="BT161" s="76"/>
      <c r="BU161" s="76"/>
      <c r="BV161" s="76"/>
    </row>
    <row r="162" spans="1:74" ht="14.45" customHeight="1" thickBot="1" x14ac:dyDescent="0.5">
      <c r="A162" s="317"/>
      <c r="B162" s="317"/>
      <c r="C162" s="317"/>
      <c r="D162" s="317"/>
      <c r="E162" s="317"/>
      <c r="F162" s="317"/>
      <c r="G162" s="874"/>
      <c r="H162" s="875"/>
      <c r="I162" s="875"/>
      <c r="J162" s="875"/>
      <c r="K162" s="875"/>
      <c r="L162" s="875"/>
      <c r="M162" s="875"/>
      <c r="N162" s="875"/>
      <c r="O162" s="875"/>
      <c r="P162" s="875"/>
      <c r="Q162" s="875"/>
      <c r="R162" s="875"/>
      <c r="S162" s="875"/>
      <c r="T162" s="875"/>
      <c r="U162" s="875"/>
      <c r="V162" s="875"/>
      <c r="W162" s="875"/>
      <c r="X162" s="875"/>
      <c r="Y162" s="875"/>
      <c r="Z162" s="875"/>
      <c r="AA162" s="875"/>
      <c r="AB162" s="875"/>
      <c r="AC162" s="875"/>
      <c r="AD162" s="875"/>
      <c r="AE162" s="875"/>
      <c r="AF162" s="875"/>
      <c r="AG162" s="875"/>
      <c r="AH162" s="875"/>
      <c r="AI162" s="875"/>
      <c r="AJ162" s="875"/>
      <c r="AK162" s="876"/>
      <c r="AL162" s="67"/>
      <c r="AM162" s="67"/>
      <c r="AN162" s="67"/>
      <c r="AO162" s="67"/>
      <c r="AP162" s="67"/>
      <c r="AQ162" s="67"/>
      <c r="AR162" s="67"/>
      <c r="AS162" s="67"/>
      <c r="AT162" s="67"/>
      <c r="AU162" s="274"/>
      <c r="AV162" s="76"/>
      <c r="AW162" s="76"/>
      <c r="AX162" s="76"/>
      <c r="AY162" s="76"/>
      <c r="BJ162" s="76"/>
      <c r="BK162" s="76"/>
      <c r="BL162" s="76"/>
      <c r="BM162" s="76"/>
      <c r="BN162" s="76"/>
      <c r="BO162" s="76"/>
      <c r="BP162" s="76"/>
      <c r="BQ162" s="76"/>
      <c r="BR162" s="76"/>
      <c r="BS162" s="76"/>
      <c r="BT162" s="76"/>
      <c r="BU162" s="76"/>
      <c r="BV162" s="76"/>
    </row>
    <row r="163" spans="1:74" ht="14.45" customHeight="1" x14ac:dyDescent="0.45">
      <c r="A163" s="317"/>
      <c r="B163" s="317"/>
      <c r="C163" s="317"/>
      <c r="D163" s="317"/>
      <c r="E163" s="317"/>
      <c r="F163" s="317"/>
      <c r="G163" s="877" t="str">
        <f>IF((AN17)=32,(Symbolique!B127),IF((AN17)=33,(Symbolique!B128),IF((AN17)=34,(Symbolique!B129),IF((AN17)=35,(Symbolique!B130),IF((AN17)=36,(Symbolique!B131),IF((AN17)=37,(Symbolique!B132),IF((AN17)=38,(Symbolique!B133),IF((AN17)=39,(Symbolique!B134),IF((AN17)=40,(Symbolique!B135),IF((AN17)=41,(Symbolique!B136),IF((AN17)=42,(Symbolique!B137),IF((AN17)=43,(Symbolique!B138),IF((AN17)=44,(Symbolique!B139),IF((AN17)=45,(Symbolique!B140),IF((AN17)=46,(Symbolique!B141),IF((AN17)=47,(Symbolique!B142),IF((AN17)=48,(Symbolique!B143),IF((AN17)=49,(Symbolique!B144),IF((AN17)=50,(Symbolique!B145),IF((AN17)=51,(Symbolique!B146),IF((AN17)=52,(Symbolique!B147),IF((AN17)=53,(Symbolique!B148),IF((AN17)=54,(Symbolique!B149),IF((AN17)=55,(Symbolique!B150),IF((AN17)=56,(Symbolique!B151),IF((AN17)=57,(Symbolique!B152),IF((AN17)=58,(Symbolique!B153),IF((AN17)=59,(Symbolique!B154),IF((AN17)=60,(Symbolique!B155),IF((AN17)=61,(Symbolique!B156),IF((AN17)=62,(Symbolique!B157),"")))))))))))))))))))))))))))))))</f>
        <v>La Dualité inconsciente de l'Âme terrestre (Inconscient collectif), que vous avez souhaité manifester dans la Conscience de la Réalité ou SOI, s'écrit dans le Nombre "53", lequel représente l'Incarnation de la Dualité inconsciente de l'Âme terrestre "5" unie à l'Amour ou Mouvement au sein de la Dualité terrestre consciente "3" afin de manifester le Nombre "22" du Conscient collectif ou SOI.</v>
      </c>
      <c r="H163" s="878"/>
      <c r="I163" s="878"/>
      <c r="J163" s="878"/>
      <c r="K163" s="878"/>
      <c r="L163" s="878"/>
      <c r="M163" s="878"/>
      <c r="N163" s="878"/>
      <c r="O163" s="878"/>
      <c r="P163" s="878"/>
      <c r="Q163" s="878"/>
      <c r="R163" s="878"/>
      <c r="S163" s="878"/>
      <c r="T163" s="878"/>
      <c r="U163" s="878"/>
      <c r="V163" s="878"/>
      <c r="W163" s="878"/>
      <c r="X163" s="878"/>
      <c r="Y163" s="878"/>
      <c r="Z163" s="878"/>
      <c r="AA163" s="878"/>
      <c r="AB163" s="878"/>
      <c r="AC163" s="878"/>
      <c r="AD163" s="878"/>
      <c r="AE163" s="878"/>
      <c r="AF163" s="878"/>
      <c r="AG163" s="878"/>
      <c r="AH163" s="878"/>
      <c r="AI163" s="878"/>
      <c r="AJ163" s="878"/>
      <c r="AK163" s="879"/>
      <c r="AL163" s="67"/>
      <c r="AM163" s="67"/>
      <c r="AN163" s="67"/>
      <c r="AO163" s="67"/>
      <c r="AP163" s="67"/>
      <c r="AQ163" s="67"/>
      <c r="AR163" s="67"/>
      <c r="AS163" s="67"/>
      <c r="AT163" s="67"/>
      <c r="AU163" s="300"/>
      <c r="AV163" s="76"/>
      <c r="AW163" s="76"/>
      <c r="AX163" s="76"/>
      <c r="AY163" s="76"/>
      <c r="BJ163" s="76"/>
      <c r="BK163" s="76"/>
      <c r="BL163" s="76"/>
      <c r="BM163" s="76"/>
      <c r="BN163" s="76"/>
      <c r="BO163" s="76"/>
      <c r="BP163" s="76"/>
      <c r="BQ163" s="76"/>
      <c r="BR163" s="76"/>
      <c r="BS163" s="76"/>
      <c r="BT163" s="76"/>
      <c r="BU163" s="76"/>
      <c r="BV163" s="76"/>
    </row>
    <row r="164" spans="1:74" ht="18" customHeight="1" x14ac:dyDescent="0.45">
      <c r="A164" s="317"/>
      <c r="B164" s="317"/>
      <c r="C164" s="317"/>
      <c r="D164" s="317"/>
      <c r="E164" s="317"/>
      <c r="F164" s="317"/>
      <c r="G164" s="880"/>
      <c r="H164" s="881"/>
      <c r="I164" s="881"/>
      <c r="J164" s="881"/>
      <c r="K164" s="881"/>
      <c r="L164" s="881"/>
      <c r="M164" s="881"/>
      <c r="N164" s="881"/>
      <c r="O164" s="881"/>
      <c r="P164" s="881"/>
      <c r="Q164" s="881"/>
      <c r="R164" s="881"/>
      <c r="S164" s="881"/>
      <c r="T164" s="881"/>
      <c r="U164" s="881"/>
      <c r="V164" s="881"/>
      <c r="W164" s="881"/>
      <c r="X164" s="881"/>
      <c r="Y164" s="881"/>
      <c r="Z164" s="881"/>
      <c r="AA164" s="881"/>
      <c r="AB164" s="881"/>
      <c r="AC164" s="881"/>
      <c r="AD164" s="881"/>
      <c r="AE164" s="881"/>
      <c r="AF164" s="881"/>
      <c r="AG164" s="881"/>
      <c r="AH164" s="881"/>
      <c r="AI164" s="881"/>
      <c r="AJ164" s="881"/>
      <c r="AK164" s="882"/>
      <c r="AL164" s="67"/>
      <c r="AM164" s="67"/>
      <c r="AN164" s="67"/>
      <c r="AO164" s="67"/>
      <c r="AP164" s="67"/>
      <c r="AQ164" s="67"/>
      <c r="AR164" s="67"/>
      <c r="AS164" s="67"/>
      <c r="AT164" s="67"/>
      <c r="AU164" s="274"/>
      <c r="AV164" s="76"/>
      <c r="AW164" s="76"/>
      <c r="AX164" s="76"/>
      <c r="AY164" s="76"/>
      <c r="BJ164" s="76"/>
      <c r="BK164" s="76"/>
      <c r="BL164" s="76"/>
      <c r="BM164" s="76"/>
      <c r="BN164" s="76"/>
      <c r="BO164" s="76"/>
      <c r="BP164" s="76"/>
      <c r="BQ164" s="76"/>
      <c r="BR164" s="76"/>
      <c r="BS164" s="76"/>
      <c r="BT164" s="76"/>
      <c r="BU164" s="76"/>
      <c r="BV164" s="76"/>
    </row>
    <row r="165" spans="1:74" ht="14.45" customHeight="1" x14ac:dyDescent="0.45">
      <c r="A165" s="317"/>
      <c r="B165" s="317"/>
      <c r="C165" s="317"/>
      <c r="D165" s="317"/>
      <c r="E165" s="317"/>
      <c r="F165" s="317"/>
      <c r="G165" s="880"/>
      <c r="H165" s="881"/>
      <c r="I165" s="881"/>
      <c r="J165" s="881"/>
      <c r="K165" s="881"/>
      <c r="L165" s="881"/>
      <c r="M165" s="881"/>
      <c r="N165" s="881"/>
      <c r="O165" s="881"/>
      <c r="P165" s="881"/>
      <c r="Q165" s="881"/>
      <c r="R165" s="881"/>
      <c r="S165" s="881"/>
      <c r="T165" s="881"/>
      <c r="U165" s="881"/>
      <c r="V165" s="881"/>
      <c r="W165" s="881"/>
      <c r="X165" s="881"/>
      <c r="Y165" s="881"/>
      <c r="Z165" s="881"/>
      <c r="AA165" s="881"/>
      <c r="AB165" s="881"/>
      <c r="AC165" s="881"/>
      <c r="AD165" s="881"/>
      <c r="AE165" s="881"/>
      <c r="AF165" s="881"/>
      <c r="AG165" s="881"/>
      <c r="AH165" s="881"/>
      <c r="AI165" s="881"/>
      <c r="AJ165" s="881"/>
      <c r="AK165" s="882"/>
      <c r="AL165" s="67"/>
      <c r="AM165" s="67"/>
      <c r="AN165" s="67"/>
      <c r="AO165" s="67"/>
      <c r="AP165" s="67"/>
      <c r="AQ165" s="67"/>
      <c r="AR165" s="67"/>
      <c r="AS165" s="67"/>
      <c r="AT165" s="67"/>
      <c r="AU165" s="274"/>
      <c r="AV165" s="76"/>
      <c r="AW165" s="76"/>
      <c r="AX165" s="76"/>
      <c r="AY165" s="76"/>
      <c r="BJ165" s="76"/>
      <c r="BK165" s="76"/>
      <c r="BL165" s="76"/>
      <c r="BM165" s="76"/>
      <c r="BN165" s="76"/>
      <c r="BO165" s="76"/>
      <c r="BP165" s="76"/>
      <c r="BQ165" s="76"/>
      <c r="BR165" s="76"/>
      <c r="BS165" s="76"/>
      <c r="BT165" s="76"/>
      <c r="BU165" s="76"/>
      <c r="BV165" s="76"/>
    </row>
    <row r="166" spans="1:74" ht="14.65" customHeight="1" x14ac:dyDescent="0.45">
      <c r="A166" s="317"/>
      <c r="B166" s="317"/>
      <c r="C166" s="317"/>
      <c r="D166" s="317"/>
      <c r="E166" s="317"/>
      <c r="F166" s="317"/>
      <c r="G166" s="880"/>
      <c r="H166" s="881"/>
      <c r="I166" s="881"/>
      <c r="J166" s="881"/>
      <c r="K166" s="881"/>
      <c r="L166" s="881"/>
      <c r="M166" s="881"/>
      <c r="N166" s="881"/>
      <c r="O166" s="881"/>
      <c r="P166" s="881"/>
      <c r="Q166" s="881"/>
      <c r="R166" s="881"/>
      <c r="S166" s="881"/>
      <c r="T166" s="881"/>
      <c r="U166" s="881"/>
      <c r="V166" s="881"/>
      <c r="W166" s="881"/>
      <c r="X166" s="881"/>
      <c r="Y166" s="881"/>
      <c r="Z166" s="881"/>
      <c r="AA166" s="881"/>
      <c r="AB166" s="881"/>
      <c r="AC166" s="881"/>
      <c r="AD166" s="881"/>
      <c r="AE166" s="881"/>
      <c r="AF166" s="881"/>
      <c r="AG166" s="881"/>
      <c r="AH166" s="881"/>
      <c r="AI166" s="881"/>
      <c r="AJ166" s="881"/>
      <c r="AK166" s="882"/>
      <c r="AL166" s="67"/>
      <c r="AM166" s="67"/>
      <c r="AN166" s="67"/>
      <c r="AO166" s="67"/>
      <c r="AP166" s="67"/>
      <c r="AQ166" s="67"/>
      <c r="AR166" s="67"/>
      <c r="AS166" s="67"/>
      <c r="AT166" s="67"/>
      <c r="AU166" s="274"/>
      <c r="AV166" s="274"/>
      <c r="AW166" s="274"/>
      <c r="AX166" s="274"/>
      <c r="AY166" s="274"/>
      <c r="BJ166" s="76"/>
      <c r="BK166" s="76"/>
      <c r="BL166" s="76"/>
      <c r="BM166" s="76"/>
      <c r="BN166" s="76"/>
      <c r="BO166" s="76"/>
      <c r="BP166" s="76"/>
      <c r="BQ166" s="76"/>
      <c r="BR166" s="76"/>
      <c r="BS166" s="76"/>
      <c r="BT166" s="76"/>
      <c r="BU166" s="76"/>
      <c r="BV166" s="76"/>
    </row>
    <row r="167" spans="1:74" ht="14.65" customHeight="1" x14ac:dyDescent="0.45">
      <c r="A167" s="317"/>
      <c r="B167" s="317"/>
      <c r="C167" s="317"/>
      <c r="D167" s="317"/>
      <c r="E167" s="317"/>
      <c r="F167" s="317"/>
      <c r="G167" s="880"/>
      <c r="H167" s="881"/>
      <c r="I167" s="881"/>
      <c r="J167" s="881"/>
      <c r="K167" s="881"/>
      <c r="L167" s="881"/>
      <c r="M167" s="881"/>
      <c r="N167" s="881"/>
      <c r="O167" s="881"/>
      <c r="P167" s="881"/>
      <c r="Q167" s="881"/>
      <c r="R167" s="881"/>
      <c r="S167" s="881"/>
      <c r="T167" s="881"/>
      <c r="U167" s="881"/>
      <c r="V167" s="881"/>
      <c r="W167" s="881"/>
      <c r="X167" s="881"/>
      <c r="Y167" s="881"/>
      <c r="Z167" s="881"/>
      <c r="AA167" s="881"/>
      <c r="AB167" s="881"/>
      <c r="AC167" s="881"/>
      <c r="AD167" s="881"/>
      <c r="AE167" s="881"/>
      <c r="AF167" s="881"/>
      <c r="AG167" s="881"/>
      <c r="AH167" s="881"/>
      <c r="AI167" s="881"/>
      <c r="AJ167" s="881"/>
      <c r="AK167" s="882"/>
      <c r="AL167" s="67"/>
      <c r="AM167" s="67"/>
      <c r="AN167" s="67"/>
      <c r="AO167" s="67"/>
      <c r="AP167" s="67"/>
      <c r="AQ167" s="67"/>
      <c r="AR167" s="67"/>
      <c r="AS167" s="67"/>
      <c r="AT167" s="67"/>
      <c r="AU167" s="300"/>
      <c r="AV167" s="300"/>
      <c r="AW167" s="300"/>
      <c r="AX167" s="300"/>
      <c r="AY167" s="300"/>
      <c r="BJ167" s="76"/>
      <c r="BK167" s="76"/>
      <c r="BL167" s="76"/>
      <c r="BM167" s="76"/>
      <c r="BN167" s="76"/>
      <c r="BO167" s="76"/>
      <c r="BP167" s="76"/>
      <c r="BQ167" s="76"/>
      <c r="BR167" s="76"/>
      <c r="BS167" s="76"/>
      <c r="BT167" s="76"/>
      <c r="BU167" s="76"/>
      <c r="BV167" s="76"/>
    </row>
    <row r="168" spans="1:74" ht="15.6" customHeight="1" thickBot="1" x14ac:dyDescent="0.5">
      <c r="A168" s="317"/>
      <c r="B168" s="317"/>
      <c r="C168" s="317"/>
      <c r="D168" s="317"/>
      <c r="E168" s="317"/>
      <c r="F168" s="317"/>
      <c r="G168" s="883"/>
      <c r="H168" s="884"/>
      <c r="I168" s="884"/>
      <c r="J168" s="884"/>
      <c r="K168" s="884"/>
      <c r="L168" s="884"/>
      <c r="M168" s="884"/>
      <c r="N168" s="884"/>
      <c r="O168" s="884"/>
      <c r="P168" s="884"/>
      <c r="Q168" s="884"/>
      <c r="R168" s="884"/>
      <c r="S168" s="884"/>
      <c r="T168" s="884"/>
      <c r="U168" s="884"/>
      <c r="V168" s="884"/>
      <c r="W168" s="884"/>
      <c r="X168" s="884"/>
      <c r="Y168" s="884"/>
      <c r="Z168" s="884"/>
      <c r="AA168" s="884"/>
      <c r="AB168" s="884"/>
      <c r="AC168" s="884"/>
      <c r="AD168" s="884"/>
      <c r="AE168" s="884"/>
      <c r="AF168" s="884"/>
      <c r="AG168" s="884"/>
      <c r="AH168" s="884"/>
      <c r="AI168" s="884"/>
      <c r="AJ168" s="884"/>
      <c r="AK168" s="885"/>
      <c r="AL168" s="67"/>
      <c r="AM168" s="67"/>
      <c r="AN168" s="67"/>
      <c r="AO168" s="67"/>
      <c r="AP168" s="67"/>
      <c r="AQ168" s="67"/>
      <c r="AR168" s="67"/>
      <c r="AS168" s="67"/>
      <c r="AT168" s="67"/>
      <c r="AU168" s="274"/>
      <c r="AV168" s="274"/>
      <c r="AW168" s="274"/>
      <c r="AX168" s="274"/>
      <c r="AY168" s="274"/>
      <c r="AZ168" s="274"/>
      <c r="BA168" s="274"/>
      <c r="BB168" s="274"/>
      <c r="BC168" s="274"/>
      <c r="BD168" s="274"/>
      <c r="BE168" s="76"/>
      <c r="BF168" s="76"/>
      <c r="BG168" s="76"/>
      <c r="BH168" s="76"/>
      <c r="BI168" s="76"/>
      <c r="BJ168" s="76"/>
      <c r="BK168" s="76"/>
      <c r="BL168" s="76"/>
      <c r="BM168" s="76"/>
      <c r="BN168" s="76"/>
      <c r="BO168" s="76"/>
      <c r="BP168" s="76"/>
      <c r="BQ168" s="76"/>
      <c r="BR168" s="76"/>
      <c r="BS168" s="76"/>
      <c r="BT168" s="76"/>
      <c r="BU168" s="76"/>
      <c r="BV168" s="76"/>
    </row>
    <row r="169" spans="1:74" ht="15.6" customHeight="1" thickBot="1" x14ac:dyDescent="0.5">
      <c r="A169" s="240"/>
      <c r="B169" s="240"/>
      <c r="C169" s="240"/>
      <c r="D169" s="240"/>
      <c r="E169" s="240"/>
      <c r="F169" s="240"/>
      <c r="G169" s="386"/>
      <c r="H169" s="386"/>
      <c r="I169" s="386"/>
      <c r="J169" s="386"/>
      <c r="K169" s="386"/>
      <c r="L169" s="386"/>
      <c r="M169" s="386"/>
      <c r="N169" s="386"/>
      <c r="O169" s="386"/>
      <c r="P169" s="386"/>
      <c r="Q169" s="386"/>
      <c r="R169" s="386"/>
      <c r="S169" s="386"/>
      <c r="T169" s="386"/>
      <c r="U169" s="386"/>
      <c r="V169" s="386"/>
      <c r="W169" s="386"/>
      <c r="X169" s="386"/>
      <c r="Y169" s="386"/>
      <c r="Z169" s="386"/>
      <c r="AA169" s="386"/>
      <c r="AB169" s="386"/>
      <c r="AC169" s="386"/>
      <c r="AD169" s="386"/>
      <c r="AE169" s="386"/>
      <c r="AF169" s="386"/>
      <c r="AG169" s="386"/>
      <c r="AH169" s="386"/>
      <c r="AI169" s="386"/>
      <c r="AJ169" s="386"/>
      <c r="AK169" s="238"/>
      <c r="AL169" s="241"/>
      <c r="AM169" s="242"/>
      <c r="AN169" s="242"/>
      <c r="AO169" s="242"/>
      <c r="AP169" s="242"/>
      <c r="AQ169" s="242"/>
      <c r="AR169" s="242"/>
      <c r="AS169" s="242"/>
      <c r="AT169" s="243"/>
      <c r="AU169" s="77"/>
      <c r="AV169" s="77"/>
      <c r="AW169" s="77"/>
      <c r="AX169" s="77"/>
      <c r="AY169" s="77"/>
      <c r="AZ169" s="77"/>
      <c r="BA169" s="77"/>
      <c r="BB169" s="77"/>
      <c r="BC169" s="77"/>
      <c r="BD169" s="77"/>
      <c r="BE169" s="76"/>
      <c r="BF169" s="76"/>
      <c r="BG169" s="76"/>
      <c r="BH169" s="76"/>
      <c r="BI169" s="76"/>
      <c r="BJ169" s="76"/>
      <c r="BK169" s="76"/>
      <c r="BL169" s="76"/>
      <c r="BM169" s="76"/>
      <c r="BN169" s="76"/>
      <c r="BO169" s="76"/>
      <c r="BP169" s="76"/>
      <c r="BQ169" s="76"/>
      <c r="BR169" s="76"/>
      <c r="BS169" s="76"/>
      <c r="BT169" s="76"/>
      <c r="BU169" s="76"/>
      <c r="BV169" s="76"/>
    </row>
    <row r="170" spans="1:74" ht="15.6" customHeight="1" x14ac:dyDescent="0.45">
      <c r="K170" s="481" t="s">
        <v>494</v>
      </c>
      <c r="L170" s="482"/>
      <c r="M170" s="482"/>
      <c r="N170" s="482"/>
      <c r="O170" s="482"/>
      <c r="P170" s="482"/>
      <c r="Q170" s="482"/>
      <c r="R170" s="482"/>
      <c r="S170" s="482"/>
      <c r="T170" s="482"/>
      <c r="U170" s="482"/>
      <c r="V170" s="482"/>
      <c r="W170" s="482"/>
      <c r="X170" s="482"/>
      <c r="Y170" s="482"/>
      <c r="Z170" s="482"/>
      <c r="AA170" s="482"/>
      <c r="AB170" s="482"/>
      <c r="AC170" s="482"/>
      <c r="AD170" s="482"/>
      <c r="AE170" s="482"/>
      <c r="AF170" s="482"/>
      <c r="AG170" s="482"/>
      <c r="AH170" s="483"/>
      <c r="AU170" s="77"/>
      <c r="AV170" s="77"/>
      <c r="AW170" s="77"/>
      <c r="AX170" s="77"/>
      <c r="AY170" s="77"/>
      <c r="AZ170" s="77"/>
      <c r="BA170" s="77"/>
      <c r="BB170" s="77"/>
      <c r="BC170" s="77"/>
      <c r="BD170" s="77"/>
      <c r="BE170" s="76"/>
      <c r="BF170" s="76"/>
      <c r="BG170" s="76"/>
      <c r="BH170" s="76"/>
      <c r="BI170" s="76"/>
      <c r="BJ170" s="76"/>
      <c r="BK170" s="76"/>
      <c r="BL170" s="76"/>
      <c r="BM170" s="76"/>
      <c r="BN170" s="76"/>
      <c r="BO170" s="76"/>
      <c r="BP170" s="76"/>
      <c r="BQ170" s="76"/>
      <c r="BR170" s="76"/>
      <c r="BS170" s="76"/>
      <c r="BT170" s="76"/>
      <c r="BU170" s="76"/>
      <c r="BV170" s="76"/>
    </row>
    <row r="171" spans="1:74" ht="15.6" customHeight="1" thickBot="1" x14ac:dyDescent="0.5">
      <c r="K171" s="484"/>
      <c r="L171" s="485"/>
      <c r="M171" s="485"/>
      <c r="N171" s="485"/>
      <c r="O171" s="485"/>
      <c r="P171" s="485"/>
      <c r="Q171" s="485"/>
      <c r="R171" s="485"/>
      <c r="S171" s="485"/>
      <c r="T171" s="485"/>
      <c r="U171" s="485"/>
      <c r="V171" s="485"/>
      <c r="W171" s="485"/>
      <c r="X171" s="485"/>
      <c r="Y171" s="485"/>
      <c r="Z171" s="485"/>
      <c r="AA171" s="485"/>
      <c r="AB171" s="485"/>
      <c r="AC171" s="485"/>
      <c r="AD171" s="485"/>
      <c r="AE171" s="485"/>
      <c r="AF171" s="485"/>
      <c r="AG171" s="485"/>
      <c r="AH171" s="486"/>
      <c r="AU171" s="77"/>
      <c r="AV171" s="77"/>
      <c r="AW171" s="77"/>
      <c r="AX171" s="77"/>
      <c r="AY171" s="77"/>
      <c r="AZ171" s="77"/>
      <c r="BA171" s="77"/>
      <c r="BB171" s="77"/>
      <c r="BC171" s="77"/>
      <c r="BD171" s="77"/>
      <c r="BE171" s="76"/>
      <c r="BF171" s="76"/>
      <c r="BG171" s="76"/>
      <c r="BH171" s="76"/>
      <c r="BI171" s="76"/>
      <c r="BJ171" s="76"/>
      <c r="BK171" s="76"/>
      <c r="BL171" s="76"/>
      <c r="BM171" s="76"/>
      <c r="BN171" s="76"/>
      <c r="BO171" s="76"/>
      <c r="BP171" s="76"/>
      <c r="BQ171" s="76"/>
      <c r="BR171" s="76"/>
      <c r="BS171" s="76"/>
      <c r="BT171" s="76"/>
      <c r="BU171" s="76"/>
      <c r="BV171" s="76"/>
    </row>
    <row r="172" spans="1:74" ht="15.6" customHeight="1" x14ac:dyDescent="0.45">
      <c r="AU172" s="77"/>
      <c r="AV172" s="77"/>
      <c r="AW172" s="77"/>
      <c r="AX172" s="77"/>
      <c r="AY172" s="77"/>
      <c r="AZ172" s="77"/>
      <c r="BA172" s="77"/>
      <c r="BB172" s="77"/>
      <c r="BC172" s="77"/>
      <c r="BD172" s="77"/>
      <c r="BE172" s="76"/>
      <c r="BF172" s="76"/>
      <c r="BG172" s="76"/>
      <c r="BH172" s="76"/>
      <c r="BI172" s="76"/>
      <c r="BJ172" s="76"/>
      <c r="BK172" s="76"/>
      <c r="BL172" s="76"/>
      <c r="BM172" s="76"/>
      <c r="BN172" s="76"/>
      <c r="BO172" s="76"/>
      <c r="BP172" s="76"/>
      <c r="BQ172" s="76"/>
      <c r="BR172" s="76"/>
      <c r="BS172" s="76"/>
      <c r="BT172" s="76"/>
      <c r="BU172" s="76"/>
      <c r="BV172" s="76"/>
    </row>
    <row r="173" spans="1:74" ht="15.6" customHeight="1" x14ac:dyDescent="0.45">
      <c r="AU173" s="77"/>
      <c r="AV173" s="77"/>
      <c r="AW173" s="77"/>
      <c r="AX173" s="77"/>
      <c r="AY173" s="77"/>
      <c r="AZ173" s="77"/>
      <c r="BA173" s="77"/>
      <c r="BB173" s="77"/>
      <c r="BC173" s="77"/>
      <c r="BD173" s="77"/>
      <c r="BE173" s="76"/>
      <c r="BF173" s="76"/>
      <c r="BG173" s="76"/>
      <c r="BH173" s="76"/>
      <c r="BI173" s="76"/>
      <c r="BJ173" s="76"/>
      <c r="BK173" s="76"/>
      <c r="BL173" s="76"/>
      <c r="BM173" s="76"/>
      <c r="BN173" s="76"/>
      <c r="BO173" s="76"/>
      <c r="BP173" s="76"/>
      <c r="BQ173" s="76"/>
      <c r="BR173" s="76"/>
      <c r="BS173" s="76"/>
      <c r="BT173" s="76"/>
      <c r="BU173" s="76"/>
      <c r="BV173" s="76"/>
    </row>
    <row r="174" spans="1:74" ht="15.6" customHeight="1" thickBot="1" x14ac:dyDescent="0.5">
      <c r="AU174" s="77"/>
      <c r="AV174" s="77"/>
      <c r="AW174" s="77"/>
      <c r="AX174" s="77"/>
      <c r="AY174" s="77"/>
      <c r="AZ174" s="77"/>
      <c r="BA174" s="77"/>
      <c r="BB174" s="77"/>
      <c r="BC174" s="77"/>
      <c r="BD174" s="77"/>
      <c r="BE174" s="76"/>
      <c r="BF174" s="76"/>
      <c r="BG174" s="76"/>
      <c r="BH174" s="76"/>
      <c r="BI174" s="76"/>
      <c r="BJ174" s="76"/>
      <c r="BK174" s="76"/>
      <c r="BL174" s="76"/>
      <c r="BM174" s="76"/>
      <c r="BN174" s="76"/>
      <c r="BO174" s="76"/>
      <c r="BP174" s="76"/>
      <c r="BQ174" s="76"/>
      <c r="BR174" s="76"/>
      <c r="BS174" s="76"/>
      <c r="BT174" s="76"/>
      <c r="BU174" s="76"/>
      <c r="BV174" s="76"/>
    </row>
    <row r="175" spans="1:74" ht="15.6" customHeight="1" x14ac:dyDescent="0.45">
      <c r="K175" s="532" t="s">
        <v>470</v>
      </c>
      <c r="L175" s="533"/>
      <c r="M175" s="533"/>
      <c r="N175" s="533"/>
      <c r="O175" s="533"/>
      <c r="P175" s="533"/>
      <c r="Q175" s="536">
        <f>AI17</f>
        <v>22</v>
      </c>
      <c r="R175" s="537"/>
      <c r="S175" s="438" t="s">
        <v>471</v>
      </c>
      <c r="T175" s="439"/>
      <c r="U175" s="439"/>
      <c r="V175" s="439"/>
      <c r="W175" s="439"/>
      <c r="X175" s="439"/>
      <c r="Y175" s="439"/>
      <c r="Z175" s="439"/>
      <c r="AA175" s="439"/>
      <c r="AB175" s="439"/>
      <c r="AC175" s="439"/>
      <c r="AD175" s="439"/>
      <c r="AE175" s="439"/>
      <c r="AF175" s="439"/>
      <c r="AG175" s="439"/>
      <c r="AH175" s="440"/>
      <c r="AU175" s="77"/>
      <c r="AV175" s="77"/>
      <c r="AW175" s="77"/>
      <c r="AX175" s="77"/>
      <c r="AY175" s="77"/>
      <c r="AZ175" s="77"/>
      <c r="BA175" s="77"/>
      <c r="BB175" s="77"/>
      <c r="BC175" s="77"/>
      <c r="BD175" s="77"/>
      <c r="BE175" s="76"/>
      <c r="BF175" s="76"/>
      <c r="BG175" s="76"/>
      <c r="BH175" s="76"/>
      <c r="BI175" s="76"/>
      <c r="BJ175" s="76"/>
      <c r="BK175" s="76"/>
      <c r="BL175" s="76"/>
      <c r="BM175" s="76"/>
      <c r="BN175" s="76"/>
      <c r="BO175" s="76"/>
      <c r="BP175" s="76"/>
      <c r="BQ175" s="76"/>
      <c r="BR175" s="76"/>
      <c r="BS175" s="76"/>
      <c r="BT175" s="76"/>
      <c r="BU175" s="76"/>
      <c r="BV175" s="76"/>
    </row>
    <row r="176" spans="1:74" ht="15.6" customHeight="1" thickBot="1" x14ac:dyDescent="0.5">
      <c r="K176" s="534"/>
      <c r="L176" s="535"/>
      <c r="M176" s="535"/>
      <c r="N176" s="535"/>
      <c r="O176" s="535"/>
      <c r="P176" s="535"/>
      <c r="Q176" s="538"/>
      <c r="R176" s="539"/>
      <c r="S176" s="444"/>
      <c r="T176" s="445"/>
      <c r="U176" s="445"/>
      <c r="V176" s="445"/>
      <c r="W176" s="445"/>
      <c r="X176" s="445"/>
      <c r="Y176" s="445"/>
      <c r="Z176" s="445"/>
      <c r="AA176" s="445"/>
      <c r="AB176" s="445"/>
      <c r="AC176" s="445"/>
      <c r="AD176" s="445"/>
      <c r="AE176" s="445"/>
      <c r="AF176" s="445"/>
      <c r="AG176" s="445"/>
      <c r="AH176" s="446"/>
      <c r="AU176" s="77"/>
      <c r="AV176" s="77"/>
      <c r="AW176" s="77"/>
      <c r="AX176" s="77"/>
      <c r="AY176" s="77"/>
      <c r="AZ176" s="77"/>
      <c r="BA176" s="77"/>
      <c r="BB176" s="77"/>
      <c r="BC176" s="77"/>
      <c r="BD176" s="77"/>
      <c r="BE176" s="76"/>
      <c r="BF176" s="76"/>
      <c r="BG176" s="76"/>
      <c r="BH176" s="76"/>
      <c r="BI176" s="76"/>
      <c r="BJ176" s="76"/>
      <c r="BK176" s="76"/>
      <c r="BL176" s="76"/>
      <c r="BM176" s="76"/>
      <c r="BN176" s="76"/>
      <c r="BO176" s="76"/>
      <c r="BP176" s="76"/>
      <c r="BQ176" s="76"/>
      <c r="BR176" s="76"/>
      <c r="BS176" s="76"/>
      <c r="BT176" s="76"/>
      <c r="BU176" s="76"/>
      <c r="BV176" s="76"/>
    </row>
    <row r="177" spans="1:74" ht="15.6" customHeight="1" x14ac:dyDescent="0.45">
      <c r="K177" s="756" t="s">
        <v>158</v>
      </c>
      <c r="L177" s="757"/>
      <c r="M177" s="757"/>
      <c r="N177" s="757"/>
      <c r="O177" s="757"/>
      <c r="P177" s="757"/>
      <c r="Q177" s="760">
        <f>AQ19</f>
        <v>53</v>
      </c>
      <c r="R177" s="761"/>
      <c r="S177" s="438" t="s">
        <v>249</v>
      </c>
      <c r="T177" s="439"/>
      <c r="U177" s="439"/>
      <c r="V177" s="439"/>
      <c r="W177" s="439"/>
      <c r="X177" s="439"/>
      <c r="Y177" s="439"/>
      <c r="Z177" s="439"/>
      <c r="AA177" s="439"/>
      <c r="AB177" s="439"/>
      <c r="AC177" s="439"/>
      <c r="AD177" s="439"/>
      <c r="AE177" s="439"/>
      <c r="AF177" s="439"/>
      <c r="AG177" s="439"/>
      <c r="AH177" s="440"/>
      <c r="AU177" s="77"/>
      <c r="AV177" s="77"/>
      <c r="AW177" s="77"/>
      <c r="AX177" s="77"/>
      <c r="AY177" s="77"/>
      <c r="AZ177" s="77"/>
      <c r="BA177" s="77"/>
      <c r="BB177" s="77"/>
      <c r="BC177" s="77"/>
      <c r="BD177" s="77"/>
      <c r="BE177" s="76"/>
      <c r="BF177" s="76"/>
      <c r="BG177" s="76"/>
      <c r="BH177" s="76"/>
      <c r="BI177" s="76"/>
      <c r="BJ177" s="76"/>
      <c r="BK177" s="76"/>
      <c r="BL177" s="76"/>
      <c r="BM177" s="76"/>
      <c r="BN177" s="76"/>
      <c r="BO177" s="76"/>
      <c r="BP177" s="76"/>
      <c r="BQ177" s="76"/>
      <c r="BR177" s="76"/>
      <c r="BS177" s="76"/>
      <c r="BT177" s="76"/>
      <c r="BU177" s="76"/>
      <c r="BV177" s="76"/>
    </row>
    <row r="178" spans="1:74" ht="15.6" customHeight="1" x14ac:dyDescent="0.45">
      <c r="K178" s="756"/>
      <c r="L178" s="757"/>
      <c r="M178" s="757"/>
      <c r="N178" s="757"/>
      <c r="O178" s="757"/>
      <c r="P178" s="757"/>
      <c r="Q178" s="762"/>
      <c r="R178" s="763"/>
      <c r="S178" s="441"/>
      <c r="T178" s="442"/>
      <c r="U178" s="442"/>
      <c r="V178" s="442"/>
      <c r="W178" s="442"/>
      <c r="X178" s="442"/>
      <c r="Y178" s="442"/>
      <c r="Z178" s="442"/>
      <c r="AA178" s="442"/>
      <c r="AB178" s="442"/>
      <c r="AC178" s="442"/>
      <c r="AD178" s="442"/>
      <c r="AE178" s="442"/>
      <c r="AF178" s="442"/>
      <c r="AG178" s="442"/>
      <c r="AH178" s="443"/>
      <c r="AU178" s="77"/>
      <c r="AV178" s="77"/>
      <c r="AW178" s="77"/>
      <c r="AX178" s="77"/>
      <c r="AY178" s="77"/>
      <c r="AZ178" s="77"/>
      <c r="BA178" s="77"/>
      <c r="BB178" s="77"/>
      <c r="BC178" s="77"/>
      <c r="BD178" s="77"/>
      <c r="BE178" s="76"/>
      <c r="BF178" s="76"/>
      <c r="BG178" s="76"/>
      <c r="BH178" s="76"/>
      <c r="BI178" s="76"/>
      <c r="BJ178" s="76"/>
      <c r="BK178" s="76"/>
      <c r="BL178" s="76"/>
      <c r="BM178" s="76"/>
      <c r="BN178" s="76"/>
      <c r="BO178" s="76"/>
      <c r="BP178" s="76"/>
      <c r="BQ178" s="76"/>
      <c r="BR178" s="76"/>
      <c r="BS178" s="76"/>
      <c r="BT178" s="76"/>
      <c r="BU178" s="76"/>
      <c r="BV178" s="76"/>
    </row>
    <row r="179" spans="1:74" ht="15.6" customHeight="1" thickBot="1" x14ac:dyDescent="0.5">
      <c r="K179" s="758"/>
      <c r="L179" s="759"/>
      <c r="M179" s="759"/>
      <c r="N179" s="759"/>
      <c r="O179" s="759"/>
      <c r="P179" s="759"/>
      <c r="Q179" s="764"/>
      <c r="R179" s="765"/>
      <c r="S179" s="444"/>
      <c r="T179" s="445"/>
      <c r="U179" s="445"/>
      <c r="V179" s="445"/>
      <c r="W179" s="445"/>
      <c r="X179" s="445"/>
      <c r="Y179" s="445"/>
      <c r="Z179" s="445"/>
      <c r="AA179" s="445"/>
      <c r="AB179" s="445"/>
      <c r="AC179" s="445"/>
      <c r="AD179" s="445"/>
      <c r="AE179" s="445"/>
      <c r="AF179" s="445"/>
      <c r="AG179" s="445"/>
      <c r="AH179" s="446"/>
      <c r="AU179" s="77"/>
      <c r="AV179" s="77"/>
      <c r="AW179" s="77"/>
      <c r="AX179" s="77"/>
      <c r="AY179" s="77"/>
      <c r="AZ179" s="77"/>
      <c r="BA179" s="77"/>
      <c r="BB179" s="77"/>
      <c r="BC179" s="77"/>
      <c r="BD179" s="77"/>
      <c r="BE179" s="76"/>
      <c r="BF179" s="76"/>
      <c r="BG179" s="76"/>
      <c r="BH179" s="76"/>
      <c r="BI179" s="76"/>
      <c r="BJ179" s="76"/>
      <c r="BK179" s="76"/>
      <c r="BL179" s="76"/>
      <c r="BM179" s="76"/>
      <c r="BN179" s="76"/>
      <c r="BO179" s="76"/>
      <c r="BP179" s="76"/>
      <c r="BQ179" s="76"/>
      <c r="BR179" s="76"/>
      <c r="BS179" s="76"/>
      <c r="BT179" s="76"/>
      <c r="BU179" s="76"/>
      <c r="BV179" s="76"/>
    </row>
    <row r="180" spans="1:74" ht="15.6" customHeight="1" x14ac:dyDescent="0.55000000000000004">
      <c r="A180" s="475" t="s">
        <v>93</v>
      </c>
      <c r="B180" s="476"/>
      <c r="C180" s="476"/>
      <c r="D180" s="476"/>
      <c r="E180" s="476"/>
      <c r="F180" s="476"/>
      <c r="G180" s="476"/>
      <c r="H180" s="476"/>
      <c r="I180" s="476"/>
      <c r="K180" s="217"/>
      <c r="L180" s="217"/>
      <c r="M180" s="217"/>
      <c r="N180" s="217"/>
      <c r="O180" s="217"/>
      <c r="P180" s="217"/>
      <c r="Q180" s="477"/>
      <c r="R180" s="67"/>
      <c r="S180" s="67"/>
      <c r="T180" s="67"/>
      <c r="U180" s="67"/>
      <c r="V180" s="67"/>
      <c r="W180" s="67"/>
      <c r="X180" s="67"/>
      <c r="Y180" s="67"/>
      <c r="Z180" s="67"/>
      <c r="AA180" s="67"/>
      <c r="AB180" s="67"/>
      <c r="AC180" s="67"/>
      <c r="AD180" s="67"/>
      <c r="AU180" s="77"/>
      <c r="AV180" s="77"/>
      <c r="AW180" s="77"/>
      <c r="AX180" s="77"/>
      <c r="AY180" s="77"/>
      <c r="AZ180" s="77"/>
      <c r="BA180" s="77"/>
      <c r="BB180" s="77"/>
      <c r="BC180" s="77"/>
      <c r="BD180" s="77"/>
      <c r="BE180" s="76"/>
      <c r="BF180" s="76"/>
      <c r="BG180" s="76"/>
      <c r="BH180" s="76"/>
      <c r="BI180" s="76"/>
      <c r="BJ180" s="76"/>
      <c r="BK180" s="76"/>
      <c r="BL180" s="76"/>
      <c r="BM180" s="76"/>
      <c r="BN180" s="76"/>
      <c r="BO180" s="76"/>
      <c r="BP180" s="76"/>
      <c r="BQ180" s="76"/>
      <c r="BR180" s="76"/>
      <c r="BS180" s="76"/>
      <c r="BT180" s="76"/>
      <c r="BU180" s="76"/>
      <c r="BV180" s="76"/>
    </row>
    <row r="181" spans="1:74" ht="15.6" customHeight="1" x14ac:dyDescent="0.45">
      <c r="K181" s="217"/>
      <c r="L181" s="217"/>
      <c r="M181" s="217"/>
      <c r="N181" s="217"/>
      <c r="O181" s="217"/>
      <c r="P181" s="217"/>
      <c r="Q181" s="477"/>
      <c r="R181" s="67"/>
      <c r="S181" s="67"/>
      <c r="T181" s="67"/>
      <c r="U181" s="67"/>
      <c r="V181" s="67"/>
      <c r="W181" s="67"/>
      <c r="X181" s="67"/>
      <c r="Y181" s="67"/>
      <c r="Z181" s="67"/>
      <c r="AA181" s="67"/>
      <c r="AB181" s="67"/>
      <c r="AC181" s="67"/>
      <c r="AD181" s="67"/>
      <c r="AU181" s="77"/>
      <c r="AV181" s="77"/>
      <c r="AW181" s="77"/>
      <c r="AX181" s="77"/>
      <c r="AY181" s="77"/>
      <c r="AZ181" s="77"/>
      <c r="BA181" s="77"/>
      <c r="BB181" s="77"/>
      <c r="BC181" s="77"/>
      <c r="BD181" s="77"/>
      <c r="BE181" s="76"/>
      <c r="BF181" s="76"/>
      <c r="BG181" s="76"/>
      <c r="BH181" s="76"/>
      <c r="BI181" s="76"/>
      <c r="BJ181" s="76"/>
      <c r="BK181" s="76"/>
      <c r="BL181" s="76"/>
      <c r="BM181" s="76"/>
      <c r="BN181" s="76"/>
      <c r="BO181" s="76"/>
      <c r="BP181" s="76"/>
      <c r="BQ181" s="76"/>
      <c r="BR181" s="76"/>
      <c r="BS181" s="76"/>
      <c r="BT181" s="76"/>
      <c r="BU181" s="76"/>
      <c r="BV181" s="76"/>
    </row>
    <row r="182" spans="1:74" ht="15.6" customHeight="1" x14ac:dyDescent="0.45">
      <c r="A182" s="478" t="str">
        <f>A52</f>
        <v>PRENOMS</v>
      </c>
      <c r="B182" s="478"/>
      <c r="C182" s="478"/>
      <c r="D182" s="478"/>
      <c r="E182" s="478"/>
      <c r="F182" s="478"/>
      <c r="G182" s="478"/>
      <c r="H182" s="478"/>
      <c r="I182" s="478"/>
      <c r="AE182" s="67"/>
      <c r="AF182" s="67"/>
      <c r="AG182" s="67"/>
      <c r="AH182" s="67"/>
      <c r="AU182" s="77"/>
      <c r="AV182" s="77"/>
      <c r="AW182" s="77"/>
      <c r="AX182" s="77"/>
      <c r="AY182" s="77"/>
      <c r="AZ182" s="77"/>
      <c r="BA182" s="77"/>
      <c r="BB182" s="77"/>
      <c r="BC182" s="77"/>
      <c r="BD182" s="77"/>
      <c r="BE182" s="76"/>
      <c r="BF182" s="76"/>
      <c r="BG182" s="76"/>
      <c r="BH182" s="76"/>
      <c r="BI182" s="76"/>
      <c r="BJ182" s="76"/>
      <c r="BK182" s="76"/>
      <c r="BL182" s="76"/>
      <c r="BM182" s="76"/>
      <c r="BN182" s="76"/>
      <c r="BO182" s="76"/>
      <c r="BP182" s="76"/>
      <c r="BQ182" s="76"/>
      <c r="BR182" s="76"/>
      <c r="BS182" s="76"/>
      <c r="BT182" s="76"/>
      <c r="BU182" s="76"/>
      <c r="BV182" s="76"/>
    </row>
    <row r="183" spans="1:74" ht="15.6" customHeight="1" x14ac:dyDescent="0.45">
      <c r="A183" s="479" t="str">
        <f>A53</f>
        <v>NOMS</v>
      </c>
      <c r="B183" s="479"/>
      <c r="C183" s="479"/>
      <c r="D183" s="479"/>
      <c r="E183" s="479"/>
      <c r="F183" s="479"/>
      <c r="G183" s="479"/>
      <c r="H183" s="479"/>
      <c r="I183" s="155"/>
      <c r="K183" s="329"/>
      <c r="L183" s="330"/>
      <c r="M183" s="330"/>
      <c r="N183" s="330"/>
      <c r="O183" s="330"/>
      <c r="P183" s="330"/>
      <c r="Q183" s="330"/>
      <c r="R183" s="330"/>
      <c r="S183" s="330"/>
      <c r="T183" s="330"/>
      <c r="U183" s="330"/>
      <c r="V183" s="330"/>
      <c r="W183" s="330"/>
      <c r="X183" s="330"/>
      <c r="Y183" s="330"/>
      <c r="Z183" s="330"/>
      <c r="AA183" s="330"/>
      <c r="AB183" s="330"/>
      <c r="AC183" s="330"/>
      <c r="AD183" s="330"/>
      <c r="AE183" s="67"/>
      <c r="AF183" s="67"/>
      <c r="AG183" s="67"/>
      <c r="AH183" s="67"/>
      <c r="AU183" s="77"/>
      <c r="AV183" s="77"/>
      <c r="AW183" s="77"/>
      <c r="AX183" s="77"/>
      <c r="AY183" s="77"/>
      <c r="AZ183" s="77"/>
      <c r="BA183" s="77"/>
      <c r="BB183" s="77"/>
      <c r="BC183" s="77"/>
      <c r="BD183" s="77"/>
      <c r="BE183" s="76"/>
      <c r="BF183" s="76"/>
      <c r="BG183" s="76"/>
      <c r="BH183" s="76"/>
      <c r="BI183" s="76"/>
      <c r="BJ183" s="76"/>
      <c r="BK183" s="76"/>
      <c r="BL183" s="76"/>
      <c r="BM183" s="76"/>
      <c r="BN183" s="76"/>
      <c r="BO183" s="76"/>
      <c r="BP183" s="76"/>
      <c r="BQ183" s="76"/>
      <c r="BR183" s="76"/>
      <c r="BS183" s="76"/>
      <c r="BT183" s="76"/>
      <c r="BU183" s="76"/>
      <c r="BV183" s="76"/>
    </row>
    <row r="184" spans="1:74" ht="15.6" customHeight="1" x14ac:dyDescent="0.45">
      <c r="A184" s="476" t="str">
        <f>A54</f>
        <v>Né(e) le : 22/11/2025</v>
      </c>
      <c r="B184" s="476"/>
      <c r="C184" s="476"/>
      <c r="D184" s="476"/>
      <c r="E184" s="476"/>
      <c r="F184" s="476"/>
      <c r="G184" s="476"/>
      <c r="H184" s="476"/>
      <c r="I184" s="155"/>
      <c r="K184" s="330"/>
      <c r="L184" s="330"/>
      <c r="M184" s="330"/>
      <c r="N184" s="330"/>
      <c r="O184" s="330"/>
      <c r="P184" s="330"/>
      <c r="Q184" s="330"/>
      <c r="R184" s="330"/>
      <c r="S184" s="330"/>
      <c r="T184" s="330"/>
      <c r="U184" s="330"/>
      <c r="V184" s="330"/>
      <c r="W184" s="330"/>
      <c r="X184" s="330"/>
      <c r="Y184" s="330"/>
      <c r="Z184" s="330"/>
      <c r="AA184" s="330"/>
      <c r="AB184" s="330"/>
      <c r="AC184" s="330"/>
      <c r="AD184" s="330"/>
      <c r="AE184" s="67"/>
      <c r="AF184" s="67"/>
      <c r="AG184" s="67"/>
      <c r="AH184" s="67"/>
      <c r="AJ184" s="420" t="s">
        <v>90</v>
      </c>
      <c r="AK184" s="420"/>
      <c r="AL184" s="420"/>
      <c r="AM184" s="420"/>
      <c r="AN184" s="420"/>
      <c r="AO184" s="420"/>
      <c r="AP184" s="420"/>
      <c r="AQ184" s="420"/>
      <c r="AR184" s="420"/>
      <c r="AS184" s="420"/>
      <c r="AT184" s="420"/>
      <c r="AU184" s="77"/>
      <c r="AV184" s="77"/>
      <c r="AW184" s="77"/>
      <c r="AX184" s="77"/>
      <c r="AY184" s="77"/>
      <c r="AZ184" s="77"/>
      <c r="BA184" s="77"/>
      <c r="BB184" s="77"/>
      <c r="BC184" s="77"/>
      <c r="BD184" s="77"/>
      <c r="BE184" s="76"/>
      <c r="BF184" s="76"/>
      <c r="BG184" s="76"/>
      <c r="BH184" s="76"/>
      <c r="BI184" s="76"/>
      <c r="BJ184" s="76"/>
      <c r="BK184" s="76"/>
      <c r="BL184" s="76"/>
      <c r="BM184" s="76"/>
      <c r="BN184" s="76"/>
      <c r="BO184" s="76"/>
      <c r="BP184" s="76"/>
      <c r="BQ184" s="76"/>
      <c r="BR184" s="76"/>
      <c r="BS184" s="76"/>
      <c r="BT184" s="76"/>
      <c r="BU184" s="76"/>
      <c r="BV184" s="76"/>
    </row>
    <row r="185" spans="1:74" ht="15.6" customHeight="1" x14ac:dyDescent="0.45">
      <c r="A185" s="480" t="str">
        <f>A55</f>
        <v>Nombres de votre Naissance le : 22/11/2025</v>
      </c>
      <c r="B185" s="480"/>
      <c r="C185" s="480"/>
      <c r="D185" s="480"/>
      <c r="E185" s="480"/>
      <c r="F185" s="480"/>
      <c r="G185" s="480"/>
      <c r="H185" s="480"/>
      <c r="I185" s="155"/>
      <c r="K185" s="331"/>
      <c r="L185" s="331"/>
      <c r="M185" s="331"/>
      <c r="N185" s="331"/>
      <c r="O185" s="331"/>
      <c r="P185" s="331"/>
      <c r="Q185" s="331"/>
      <c r="R185" s="331"/>
      <c r="S185" s="331"/>
      <c r="T185" s="331"/>
      <c r="U185" s="331"/>
      <c r="V185" s="331"/>
      <c r="W185" s="331"/>
      <c r="X185" s="331"/>
      <c r="Y185" s="331"/>
      <c r="Z185" s="331"/>
      <c r="AA185" s="331"/>
      <c r="AB185" s="331"/>
      <c r="AC185" s="331"/>
      <c r="AD185" s="331"/>
      <c r="AE185" s="67"/>
      <c r="AF185" s="67"/>
      <c r="AG185" s="67"/>
      <c r="AH185" s="67"/>
      <c r="AJ185" s="420"/>
      <c r="AK185" s="420"/>
      <c r="AL185" s="420"/>
      <c r="AM185" s="420"/>
      <c r="AN185" s="420"/>
      <c r="AO185" s="420"/>
      <c r="AP185" s="420"/>
      <c r="AQ185" s="420"/>
      <c r="AR185" s="420"/>
      <c r="AS185" s="420"/>
      <c r="AT185" s="420"/>
      <c r="AU185" s="77"/>
      <c r="AV185" s="77"/>
      <c r="AW185" s="77"/>
      <c r="AX185" s="77"/>
      <c r="AY185" s="77"/>
      <c r="AZ185" s="77"/>
      <c r="BA185" s="77"/>
      <c r="BB185" s="77"/>
      <c r="BC185" s="77"/>
      <c r="BD185" s="77"/>
      <c r="BE185" s="76"/>
      <c r="BF185" s="76"/>
      <c r="BG185" s="76"/>
      <c r="BH185" s="76"/>
      <c r="BI185" s="76"/>
      <c r="BJ185" s="76"/>
      <c r="BK185" s="76"/>
      <c r="BL185" s="76"/>
      <c r="BM185" s="76"/>
      <c r="BN185" s="76"/>
      <c r="BO185" s="76"/>
      <c r="BP185" s="76"/>
      <c r="BQ185" s="76"/>
      <c r="BR185" s="76"/>
      <c r="BS185" s="76"/>
      <c r="BT185" s="76"/>
      <c r="BU185" s="76"/>
      <c r="BV185" s="76"/>
    </row>
    <row r="186" spans="1:74" ht="14.45" customHeight="1" x14ac:dyDescent="0.45">
      <c r="A186" s="788" t="s">
        <v>491</v>
      </c>
      <c r="B186" s="788"/>
      <c r="C186" s="788"/>
      <c r="D186" s="788"/>
      <c r="E186" s="788"/>
      <c r="F186" s="788"/>
      <c r="G186" s="788"/>
      <c r="H186" s="788"/>
      <c r="I186" s="788"/>
      <c r="J186" s="788"/>
      <c r="K186" s="788"/>
      <c r="L186" s="788"/>
      <c r="M186" s="788"/>
      <c r="N186" s="788"/>
      <c r="O186" s="788"/>
      <c r="P186" s="788"/>
      <c r="Q186" s="788"/>
      <c r="R186" s="788"/>
      <c r="S186" s="788"/>
      <c r="T186" s="788"/>
      <c r="U186" s="788"/>
      <c r="V186" s="788"/>
      <c r="W186" s="788"/>
      <c r="X186" s="788"/>
      <c r="Y186" s="788"/>
      <c r="Z186" s="788"/>
      <c r="AA186" s="788"/>
      <c r="AB186" s="788"/>
      <c r="AC186" s="788"/>
      <c r="AD186" s="788"/>
      <c r="AE186" s="788"/>
      <c r="AF186" s="788"/>
      <c r="AG186" s="788"/>
      <c r="AH186" s="788"/>
      <c r="AI186" s="788"/>
      <c r="AJ186" s="788"/>
      <c r="AK186" s="788"/>
      <c r="AL186" s="788"/>
      <c r="AM186" s="788"/>
      <c r="AN186" s="788"/>
      <c r="AO186" s="788"/>
      <c r="AP186" s="788"/>
      <c r="AQ186" s="788"/>
      <c r="AR186" s="788"/>
      <c r="AS186" s="788"/>
      <c r="AT186" s="247"/>
    </row>
    <row r="187" spans="1:74" ht="14.45" customHeight="1" x14ac:dyDescent="0.45">
      <c r="A187" s="788"/>
      <c r="B187" s="788"/>
      <c r="C187" s="788"/>
      <c r="D187" s="788"/>
      <c r="E187" s="788"/>
      <c r="F187" s="788"/>
      <c r="G187" s="788"/>
      <c r="H187" s="788"/>
      <c r="I187" s="788"/>
      <c r="J187" s="788"/>
      <c r="K187" s="788"/>
      <c r="L187" s="788"/>
      <c r="M187" s="788"/>
      <c r="N187" s="788"/>
      <c r="O187" s="788"/>
      <c r="P187" s="788"/>
      <c r="Q187" s="788"/>
      <c r="R187" s="788"/>
      <c r="S187" s="788"/>
      <c r="T187" s="788"/>
      <c r="U187" s="788"/>
      <c r="V187" s="788"/>
      <c r="W187" s="788"/>
      <c r="X187" s="788"/>
      <c r="Y187" s="788"/>
      <c r="Z187" s="788"/>
      <c r="AA187" s="788"/>
      <c r="AB187" s="788"/>
      <c r="AC187" s="788"/>
      <c r="AD187" s="788"/>
      <c r="AE187" s="788"/>
      <c r="AF187" s="788"/>
      <c r="AG187" s="788"/>
      <c r="AH187" s="788"/>
      <c r="AI187" s="788"/>
      <c r="AJ187" s="788"/>
      <c r="AK187" s="788"/>
      <c r="AL187" s="788"/>
      <c r="AM187" s="788"/>
      <c r="AN187" s="788"/>
      <c r="AO187" s="788"/>
      <c r="AP187" s="788"/>
      <c r="AQ187" s="788"/>
      <c r="AR187" s="788"/>
      <c r="AS187" s="788"/>
      <c r="AT187" s="247"/>
    </row>
    <row r="188" spans="1:74" ht="14.45" customHeight="1" x14ac:dyDescent="0.45">
      <c r="A188" s="788"/>
      <c r="B188" s="788"/>
      <c r="C188" s="788"/>
      <c r="D188" s="788"/>
      <c r="E188" s="788"/>
      <c r="F188" s="788"/>
      <c r="G188" s="788"/>
      <c r="H188" s="788"/>
      <c r="I188" s="788"/>
      <c r="J188" s="788"/>
      <c r="K188" s="788"/>
      <c r="L188" s="788"/>
      <c r="M188" s="788"/>
      <c r="N188" s="788"/>
      <c r="O188" s="788"/>
      <c r="P188" s="788"/>
      <c r="Q188" s="788"/>
      <c r="R188" s="788"/>
      <c r="S188" s="788"/>
      <c r="T188" s="788"/>
      <c r="U188" s="788"/>
      <c r="V188" s="788"/>
      <c r="W188" s="788"/>
      <c r="X188" s="788"/>
      <c r="Y188" s="788"/>
      <c r="Z188" s="788"/>
      <c r="AA188" s="788"/>
      <c r="AB188" s="788"/>
      <c r="AC188" s="788"/>
      <c r="AD188" s="788"/>
      <c r="AE188" s="788"/>
      <c r="AF188" s="788"/>
      <c r="AG188" s="788"/>
      <c r="AH188" s="788"/>
      <c r="AI188" s="788"/>
      <c r="AJ188" s="788"/>
      <c r="AK188" s="788"/>
      <c r="AL188" s="788"/>
      <c r="AM188" s="788"/>
      <c r="AN188" s="788"/>
      <c r="AO188" s="788"/>
      <c r="AP188" s="788"/>
      <c r="AQ188" s="788"/>
      <c r="AR188" s="788"/>
      <c r="AS188" s="788"/>
      <c r="AT188" s="247"/>
    </row>
    <row r="189" spans="1:74" ht="14.45" customHeight="1" x14ac:dyDescent="0.45">
      <c r="A189" s="788"/>
      <c r="B189" s="788"/>
      <c r="C189" s="788"/>
      <c r="D189" s="788"/>
      <c r="E189" s="788"/>
      <c r="F189" s="788"/>
      <c r="G189" s="788"/>
      <c r="H189" s="788"/>
      <c r="I189" s="788"/>
      <c r="J189" s="788"/>
      <c r="K189" s="788"/>
      <c r="L189" s="788"/>
      <c r="M189" s="788"/>
      <c r="N189" s="788"/>
      <c r="O189" s="788"/>
      <c r="P189" s="788"/>
      <c r="Q189" s="788"/>
      <c r="R189" s="788"/>
      <c r="S189" s="788"/>
      <c r="T189" s="788"/>
      <c r="U189" s="788"/>
      <c r="V189" s="788"/>
      <c r="W189" s="788"/>
      <c r="X189" s="788"/>
      <c r="Y189" s="788"/>
      <c r="Z189" s="788"/>
      <c r="AA189" s="788"/>
      <c r="AB189" s="788"/>
      <c r="AC189" s="788"/>
      <c r="AD189" s="788"/>
      <c r="AE189" s="788"/>
      <c r="AF189" s="788"/>
      <c r="AG189" s="788"/>
      <c r="AH189" s="788"/>
      <c r="AI189" s="788"/>
      <c r="AJ189" s="788"/>
      <c r="AK189" s="788"/>
      <c r="AL189" s="788"/>
      <c r="AM189" s="788"/>
      <c r="AN189" s="788"/>
      <c r="AO189" s="788"/>
      <c r="AP189" s="788"/>
      <c r="AQ189" s="788"/>
      <c r="AR189" s="788"/>
      <c r="AS189" s="788"/>
      <c r="AT189" s="247"/>
    </row>
    <row r="190" spans="1:74" ht="14.45" customHeight="1" x14ac:dyDescent="0.45">
      <c r="A190" s="788"/>
      <c r="B190" s="788"/>
      <c r="C190" s="788"/>
      <c r="D190" s="788"/>
      <c r="E190" s="788"/>
      <c r="F190" s="788"/>
      <c r="G190" s="788"/>
      <c r="H190" s="788"/>
      <c r="I190" s="788"/>
      <c r="J190" s="788"/>
      <c r="K190" s="788"/>
      <c r="L190" s="788"/>
      <c r="M190" s="788"/>
      <c r="N190" s="788"/>
      <c r="O190" s="788"/>
      <c r="P190" s="788"/>
      <c r="Q190" s="788"/>
      <c r="R190" s="788"/>
      <c r="S190" s="788"/>
      <c r="T190" s="788"/>
      <c r="U190" s="788"/>
      <c r="V190" s="788"/>
      <c r="W190" s="788"/>
      <c r="X190" s="788"/>
      <c r="Y190" s="788"/>
      <c r="Z190" s="788"/>
      <c r="AA190" s="788"/>
      <c r="AB190" s="788"/>
      <c r="AC190" s="788"/>
      <c r="AD190" s="788"/>
      <c r="AE190" s="788"/>
      <c r="AF190" s="788"/>
      <c r="AG190" s="788"/>
      <c r="AH190" s="788"/>
      <c r="AI190" s="788"/>
      <c r="AJ190" s="788"/>
      <c r="AK190" s="788"/>
      <c r="AL190" s="788"/>
      <c r="AM190" s="788"/>
      <c r="AN190" s="788"/>
      <c r="AO190" s="788"/>
      <c r="AP190" s="788"/>
      <c r="AQ190" s="788"/>
      <c r="AR190" s="788"/>
      <c r="AS190" s="788"/>
      <c r="AT190" s="247"/>
    </row>
    <row r="191" spans="1:74" ht="14.45" customHeight="1" x14ac:dyDescent="0.45">
      <c r="A191" s="788"/>
      <c r="B191" s="788"/>
      <c r="C191" s="788"/>
      <c r="D191" s="788"/>
      <c r="E191" s="788"/>
      <c r="F191" s="788"/>
      <c r="G191" s="788"/>
      <c r="H191" s="788"/>
      <c r="I191" s="788"/>
      <c r="J191" s="788"/>
      <c r="K191" s="788"/>
      <c r="L191" s="788"/>
      <c r="M191" s="788"/>
      <c r="N191" s="788"/>
      <c r="O191" s="788"/>
      <c r="P191" s="788"/>
      <c r="Q191" s="788"/>
      <c r="R191" s="788"/>
      <c r="S191" s="788"/>
      <c r="T191" s="788"/>
      <c r="U191" s="788"/>
      <c r="V191" s="788"/>
      <c r="W191" s="788"/>
      <c r="X191" s="788"/>
      <c r="Y191" s="788"/>
      <c r="Z191" s="788"/>
      <c r="AA191" s="788"/>
      <c r="AB191" s="788"/>
      <c r="AC191" s="788"/>
      <c r="AD191" s="788"/>
      <c r="AE191" s="788"/>
      <c r="AF191" s="788"/>
      <c r="AG191" s="788"/>
      <c r="AH191" s="788"/>
      <c r="AI191" s="788"/>
      <c r="AJ191" s="788"/>
      <c r="AK191" s="788"/>
      <c r="AL191" s="788"/>
      <c r="AM191" s="788"/>
      <c r="AN191" s="788"/>
      <c r="AO191" s="788"/>
      <c r="AP191" s="788"/>
      <c r="AQ191" s="788"/>
      <c r="AR191" s="788"/>
      <c r="AS191" s="788"/>
      <c r="AT191" s="247"/>
    </row>
    <row r="192" spans="1:74" ht="14.45" customHeight="1" x14ac:dyDescent="0.45">
      <c r="A192" s="788"/>
      <c r="B192" s="788"/>
      <c r="C192" s="788"/>
      <c r="D192" s="788"/>
      <c r="E192" s="788"/>
      <c r="F192" s="788"/>
      <c r="G192" s="788"/>
      <c r="H192" s="788"/>
      <c r="I192" s="788"/>
      <c r="J192" s="788"/>
      <c r="K192" s="788"/>
      <c r="L192" s="788"/>
      <c r="M192" s="788"/>
      <c r="N192" s="788"/>
      <c r="O192" s="788"/>
      <c r="P192" s="788"/>
      <c r="Q192" s="788"/>
      <c r="R192" s="788"/>
      <c r="S192" s="788"/>
      <c r="T192" s="788"/>
      <c r="U192" s="788"/>
      <c r="V192" s="788"/>
      <c r="W192" s="788"/>
      <c r="X192" s="788"/>
      <c r="Y192" s="788"/>
      <c r="Z192" s="788"/>
      <c r="AA192" s="788"/>
      <c r="AB192" s="788"/>
      <c r="AC192" s="788"/>
      <c r="AD192" s="788"/>
      <c r="AE192" s="788"/>
      <c r="AF192" s="788"/>
      <c r="AG192" s="788"/>
      <c r="AH192" s="788"/>
      <c r="AI192" s="788"/>
      <c r="AJ192" s="788"/>
      <c r="AK192" s="788"/>
      <c r="AL192" s="788"/>
      <c r="AM192" s="788"/>
      <c r="AN192" s="788"/>
      <c r="AO192" s="788"/>
      <c r="AP192" s="788"/>
      <c r="AQ192" s="788"/>
      <c r="AR192" s="788"/>
      <c r="AS192" s="788"/>
      <c r="AT192" s="247"/>
    </row>
    <row r="193" spans="1:56" ht="14.45" customHeight="1" thickBot="1" x14ac:dyDescent="0.5">
      <c r="A193" s="789"/>
      <c r="B193" s="789"/>
      <c r="C193" s="789"/>
      <c r="D193" s="789"/>
      <c r="E193" s="789"/>
      <c r="F193" s="789"/>
      <c r="G193" s="789"/>
      <c r="H193" s="789"/>
      <c r="I193" s="789"/>
      <c r="J193" s="789"/>
      <c r="K193" s="789"/>
      <c r="L193" s="789"/>
      <c r="M193" s="789"/>
      <c r="N193" s="789"/>
      <c r="O193" s="789"/>
      <c r="P193" s="789"/>
      <c r="Q193" s="789"/>
      <c r="R193" s="789"/>
      <c r="S193" s="789"/>
      <c r="T193" s="789"/>
      <c r="U193" s="789"/>
      <c r="V193" s="789"/>
      <c r="W193" s="789"/>
      <c r="X193" s="789"/>
      <c r="Y193" s="789"/>
      <c r="Z193" s="789"/>
      <c r="AA193" s="789"/>
      <c r="AB193" s="789"/>
      <c r="AC193" s="789"/>
      <c r="AD193" s="789"/>
      <c r="AE193" s="789"/>
      <c r="AF193" s="789"/>
      <c r="AG193" s="789"/>
      <c r="AH193" s="789"/>
      <c r="AI193" s="789"/>
      <c r="AJ193" s="789"/>
      <c r="AK193" s="789"/>
      <c r="AL193" s="789"/>
      <c r="AM193" s="789"/>
      <c r="AN193" s="789"/>
      <c r="AO193" s="789"/>
      <c r="AP193" s="789"/>
      <c r="AQ193" s="789"/>
      <c r="AR193" s="789"/>
      <c r="AS193" s="789"/>
      <c r="AT193" s="247"/>
    </row>
    <row r="194" spans="1:56" ht="14.45" customHeight="1" x14ac:dyDescent="0.45">
      <c r="O194" s="821" t="s">
        <v>235</v>
      </c>
      <c r="P194" s="822"/>
      <c r="Q194" s="822"/>
      <c r="R194" s="822"/>
      <c r="S194" s="822"/>
      <c r="T194" s="822"/>
      <c r="U194" s="822"/>
      <c r="V194" s="822"/>
      <c r="W194" s="822"/>
      <c r="X194" s="822"/>
      <c r="Y194" s="822"/>
      <c r="Z194" s="822"/>
      <c r="AA194" s="822"/>
      <c r="AB194" s="822"/>
      <c r="AC194" s="822"/>
      <c r="AD194" s="822"/>
      <c r="AE194" s="822"/>
      <c r="AF194" s="822"/>
      <c r="AG194" s="823"/>
      <c r="AT194" s="247"/>
    </row>
    <row r="195" spans="1:56" ht="14.45" customHeight="1" x14ac:dyDescent="0.45">
      <c r="B195" s="254"/>
      <c r="C195" s="254"/>
      <c r="D195" s="254"/>
      <c r="E195" s="254"/>
      <c r="F195" s="254"/>
      <c r="G195" s="254"/>
      <c r="H195" s="254"/>
      <c r="I195" s="254"/>
      <c r="J195" s="254"/>
      <c r="K195" s="254"/>
      <c r="L195" s="254"/>
      <c r="M195" s="254"/>
      <c r="N195" s="254"/>
      <c r="O195" s="824"/>
      <c r="P195" s="825"/>
      <c r="Q195" s="825"/>
      <c r="R195" s="825"/>
      <c r="S195" s="825"/>
      <c r="T195" s="825"/>
      <c r="U195" s="825"/>
      <c r="V195" s="825"/>
      <c r="W195" s="825"/>
      <c r="X195" s="825"/>
      <c r="Y195" s="825"/>
      <c r="Z195" s="825"/>
      <c r="AA195" s="825"/>
      <c r="AB195" s="825"/>
      <c r="AC195" s="825"/>
      <c r="AD195" s="825"/>
      <c r="AE195" s="825"/>
      <c r="AF195" s="825"/>
      <c r="AG195" s="826"/>
      <c r="AH195" s="254"/>
      <c r="AI195" s="254"/>
      <c r="AJ195" s="254"/>
      <c r="AK195" s="254"/>
      <c r="AL195" s="254"/>
      <c r="AM195" s="254"/>
      <c r="AN195" s="254"/>
      <c r="AO195" s="254"/>
      <c r="AP195" s="254"/>
      <c r="AQ195" s="254"/>
      <c r="AT195" s="247"/>
    </row>
    <row r="196" spans="1:56" ht="14.45" customHeight="1" x14ac:dyDescent="0.5">
      <c r="O196" s="460" t="s">
        <v>304</v>
      </c>
      <c r="P196" s="461"/>
      <c r="Q196" s="461"/>
      <c r="R196" s="461"/>
      <c r="S196" s="461"/>
      <c r="T196" s="461"/>
      <c r="U196" s="461"/>
      <c r="V196" s="461"/>
      <c r="W196" s="461"/>
      <c r="X196" s="461"/>
      <c r="Y196" s="461"/>
      <c r="Z196" s="461"/>
      <c r="AA196" s="461"/>
      <c r="AB196" s="461"/>
      <c r="AC196" s="461"/>
      <c r="AD196" s="461"/>
      <c r="AE196" s="461"/>
      <c r="AF196" s="461"/>
      <c r="AG196" s="462"/>
      <c r="AT196" s="245"/>
    </row>
    <row r="197" spans="1:56" ht="14.45" customHeight="1" x14ac:dyDescent="0.45">
      <c r="O197" s="463"/>
      <c r="P197" s="464"/>
      <c r="Q197" s="464"/>
      <c r="R197" s="464"/>
      <c r="S197" s="464"/>
      <c r="T197" s="464"/>
      <c r="U197" s="464"/>
      <c r="V197" s="464"/>
      <c r="W197" s="464"/>
      <c r="X197" s="464"/>
      <c r="Y197" s="464"/>
      <c r="Z197" s="464"/>
      <c r="AA197" s="464"/>
      <c r="AB197" s="464"/>
      <c r="AC197" s="464"/>
      <c r="AD197" s="464"/>
      <c r="AE197" s="464"/>
      <c r="AF197" s="464"/>
      <c r="AG197" s="465"/>
      <c r="AT197" s="247"/>
    </row>
    <row r="198" spans="1:56" ht="14.45" customHeight="1" x14ac:dyDescent="0.45">
      <c r="O198" s="469" t="s">
        <v>303</v>
      </c>
      <c r="P198" s="470"/>
      <c r="Q198" s="470"/>
      <c r="R198" s="470"/>
      <c r="S198" s="470"/>
      <c r="T198" s="470"/>
      <c r="U198" s="470"/>
      <c r="V198" s="470"/>
      <c r="W198" s="470"/>
      <c r="X198" s="470"/>
      <c r="Y198" s="470"/>
      <c r="Z198" s="470"/>
      <c r="AA198" s="470"/>
      <c r="AB198" s="470"/>
      <c r="AC198" s="470"/>
      <c r="AD198" s="470"/>
      <c r="AE198" s="470"/>
      <c r="AF198" s="470"/>
      <c r="AG198" s="471"/>
      <c r="AT198" s="247"/>
    </row>
    <row r="199" spans="1:56" ht="14.45" customHeight="1" x14ac:dyDescent="0.45">
      <c r="O199" s="472"/>
      <c r="P199" s="473"/>
      <c r="Q199" s="473"/>
      <c r="R199" s="473"/>
      <c r="S199" s="473"/>
      <c r="T199" s="473"/>
      <c r="U199" s="473"/>
      <c r="V199" s="473"/>
      <c r="W199" s="473"/>
      <c r="X199" s="473"/>
      <c r="Y199" s="473"/>
      <c r="Z199" s="473"/>
      <c r="AA199" s="473"/>
      <c r="AB199" s="473"/>
      <c r="AC199" s="473"/>
      <c r="AD199" s="473"/>
      <c r="AE199" s="473"/>
      <c r="AF199" s="473"/>
      <c r="AG199" s="474"/>
      <c r="AT199" s="247"/>
    </row>
    <row r="200" spans="1:56" ht="14.45" customHeight="1" x14ac:dyDescent="0.45">
      <c r="O200" s="466" t="s">
        <v>302</v>
      </c>
      <c r="P200" s="467"/>
      <c r="Q200" s="467"/>
      <c r="R200" s="467"/>
      <c r="S200" s="467"/>
      <c r="T200" s="467"/>
      <c r="U200" s="467"/>
      <c r="V200" s="467"/>
      <c r="W200" s="467"/>
      <c r="X200" s="467"/>
      <c r="Y200" s="467"/>
      <c r="Z200" s="467"/>
      <c r="AA200" s="467"/>
      <c r="AB200" s="467"/>
      <c r="AC200" s="467"/>
      <c r="AD200" s="467"/>
      <c r="AE200" s="467"/>
      <c r="AF200" s="467"/>
      <c r="AG200" s="468"/>
      <c r="AT200" s="247"/>
    </row>
    <row r="201" spans="1:56" ht="14.45" customHeight="1" x14ac:dyDescent="0.45">
      <c r="O201" s="466"/>
      <c r="P201" s="467"/>
      <c r="Q201" s="467"/>
      <c r="R201" s="467"/>
      <c r="S201" s="467"/>
      <c r="T201" s="467"/>
      <c r="U201" s="467"/>
      <c r="V201" s="467"/>
      <c r="W201" s="467"/>
      <c r="X201" s="467"/>
      <c r="Y201" s="467"/>
      <c r="Z201" s="467"/>
      <c r="AA201" s="467"/>
      <c r="AB201" s="467"/>
      <c r="AC201" s="467"/>
      <c r="AD201" s="467"/>
      <c r="AE201" s="467"/>
      <c r="AF201" s="467"/>
      <c r="AG201" s="468"/>
      <c r="AT201" s="247"/>
    </row>
    <row r="202" spans="1:56" ht="14.45" customHeight="1" x14ac:dyDescent="0.45">
      <c r="O202" s="143"/>
      <c r="P202" s="309"/>
      <c r="Q202" s="309"/>
      <c r="R202" s="309"/>
      <c r="S202" s="309"/>
      <c r="T202" s="309"/>
      <c r="U202" s="309"/>
      <c r="V202" s="309"/>
      <c r="W202" s="309"/>
      <c r="X202" s="309"/>
      <c r="Y202" s="309"/>
      <c r="Z202" s="309"/>
      <c r="AA202" s="309"/>
      <c r="AB202" s="309"/>
      <c r="AC202" s="309"/>
      <c r="AD202" s="309"/>
      <c r="AE202" s="309"/>
      <c r="AF202" s="309"/>
      <c r="AG202" s="40"/>
      <c r="AT202" s="247"/>
    </row>
    <row r="203" spans="1:56" ht="14.45" customHeight="1" x14ac:dyDescent="0.45">
      <c r="O203" s="143"/>
      <c r="P203" s="309"/>
      <c r="Q203" s="309"/>
      <c r="R203" s="309"/>
      <c r="S203" s="309"/>
      <c r="T203" s="309"/>
      <c r="U203" s="309"/>
      <c r="V203" s="309"/>
      <c r="W203" s="815">
        <f>AI17</f>
        <v>22</v>
      </c>
      <c r="X203" s="816"/>
      <c r="Y203" s="817"/>
      <c r="Z203" s="309"/>
      <c r="AA203" s="309"/>
      <c r="AB203" s="309"/>
      <c r="AC203" s="309"/>
      <c r="AD203" s="309"/>
      <c r="AE203" s="309"/>
      <c r="AF203" s="309"/>
      <c r="AG203" s="40"/>
      <c r="AT203" s="247"/>
    </row>
    <row r="204" spans="1:56" ht="14.45" customHeight="1" x14ac:dyDescent="0.45">
      <c r="O204" s="352"/>
      <c r="P204" s="258"/>
      <c r="Q204" s="258"/>
      <c r="R204" s="309"/>
      <c r="S204" s="309"/>
      <c r="T204" s="309"/>
      <c r="U204" s="309"/>
      <c r="V204" s="309"/>
      <c r="W204" s="818"/>
      <c r="X204" s="819"/>
      <c r="Y204" s="820"/>
      <c r="Z204" s="309"/>
      <c r="AA204" s="250"/>
      <c r="AB204" s="309"/>
      <c r="AC204" s="309"/>
      <c r="AD204" s="309"/>
      <c r="AE204" s="309"/>
      <c r="AF204" s="309"/>
      <c r="AG204" s="40"/>
      <c r="AP204" s="264"/>
      <c r="AQ204" s="264"/>
      <c r="AR204" s="264"/>
      <c r="AS204" s="264"/>
      <c r="AT204" s="264"/>
      <c r="AU204" s="264"/>
      <c r="AV204" s="264"/>
      <c r="AW204" s="264"/>
      <c r="AX204" s="264"/>
      <c r="AY204" s="264"/>
      <c r="AZ204" s="264"/>
      <c r="BA204" s="264"/>
      <c r="BB204" s="264"/>
      <c r="BC204" s="264"/>
      <c r="BD204" s="264"/>
    </row>
    <row r="205" spans="1:56" ht="14.45" customHeight="1" x14ac:dyDescent="0.45">
      <c r="O205" s="143"/>
      <c r="P205" s="327"/>
      <c r="Q205" s="327"/>
      <c r="R205" s="327"/>
      <c r="S205" s="327"/>
      <c r="T205" s="327"/>
      <c r="U205" s="327"/>
      <c r="V205" s="327"/>
      <c r="W205" s="327"/>
      <c r="X205" s="327"/>
      <c r="Y205" s="327"/>
      <c r="Z205" s="327"/>
      <c r="AA205" s="327"/>
      <c r="AB205" s="327"/>
      <c r="AC205" s="327"/>
      <c r="AD205" s="327"/>
      <c r="AE205" s="327"/>
      <c r="AF205" s="327"/>
      <c r="AG205" s="353"/>
      <c r="AQ205" s="264"/>
      <c r="AR205" s="264"/>
      <c r="AS205" s="264"/>
      <c r="AT205" s="264"/>
      <c r="AU205" s="264"/>
      <c r="AV205" s="264"/>
      <c r="AW205" s="264"/>
      <c r="AX205" s="264"/>
      <c r="AY205" s="264"/>
      <c r="AZ205" s="264"/>
      <c r="BA205" s="264"/>
      <c r="BB205" s="264"/>
      <c r="BC205" s="264"/>
      <c r="BD205" s="264"/>
    </row>
    <row r="206" spans="1:56" ht="14.45" customHeight="1" x14ac:dyDescent="0.45">
      <c r="O206" s="354"/>
      <c r="P206" s="327"/>
      <c r="Q206" s="327"/>
      <c r="R206" s="327"/>
      <c r="S206" s="327"/>
      <c r="T206" s="459" t="s">
        <v>473</v>
      </c>
      <c r="U206" s="459"/>
      <c r="V206" s="459"/>
      <c r="W206" s="459"/>
      <c r="X206" s="459"/>
      <c r="Y206" s="459"/>
      <c r="Z206" s="459"/>
      <c r="AA206" s="459"/>
      <c r="AB206" s="459"/>
      <c r="AC206" s="327"/>
      <c r="AD206" s="327"/>
      <c r="AE206" s="327"/>
      <c r="AF206" s="327"/>
      <c r="AG206" s="353"/>
      <c r="AQ206" s="264"/>
      <c r="AR206" s="264"/>
      <c r="AS206" s="264"/>
      <c r="AT206" s="264"/>
      <c r="AU206" s="264"/>
      <c r="AV206" s="264"/>
      <c r="AW206" s="264"/>
      <c r="AX206" s="264"/>
      <c r="AY206" s="264"/>
      <c r="AZ206" s="264"/>
      <c r="BA206" s="264"/>
      <c r="BB206" s="264"/>
      <c r="BC206" s="264"/>
      <c r="BD206" s="264"/>
    </row>
    <row r="207" spans="1:56" ht="14.45" customHeight="1" x14ac:dyDescent="0.45">
      <c r="O207" s="354"/>
      <c r="P207" s="327"/>
      <c r="Q207" s="327"/>
      <c r="R207" s="327"/>
      <c r="S207" s="327"/>
      <c r="T207" s="459"/>
      <c r="U207" s="459"/>
      <c r="V207" s="459"/>
      <c r="W207" s="459"/>
      <c r="X207" s="459"/>
      <c r="Y207" s="459"/>
      <c r="Z207" s="459"/>
      <c r="AA207" s="459"/>
      <c r="AB207" s="459"/>
      <c r="AC207" s="327"/>
      <c r="AD207" s="327"/>
      <c r="AE207" s="327"/>
      <c r="AF207" s="327"/>
      <c r="AG207" s="353"/>
      <c r="AT207" s="247"/>
    </row>
    <row r="208" spans="1:56" ht="14.45" customHeight="1" x14ac:dyDescent="0.45">
      <c r="O208" s="354"/>
      <c r="P208" s="327"/>
      <c r="Q208" s="327"/>
      <c r="R208" s="327"/>
      <c r="S208" s="327"/>
      <c r="T208" s="459"/>
      <c r="U208" s="459"/>
      <c r="V208" s="459"/>
      <c r="W208" s="459"/>
      <c r="X208" s="459"/>
      <c r="Y208" s="459"/>
      <c r="Z208" s="459"/>
      <c r="AA208" s="459"/>
      <c r="AB208" s="459"/>
      <c r="AC208" s="327"/>
      <c r="AD208" s="327"/>
      <c r="AE208" s="327"/>
      <c r="AF208" s="327"/>
      <c r="AG208" s="353"/>
      <c r="AT208" s="247"/>
    </row>
    <row r="209" spans="1:46" ht="14.45" customHeight="1" x14ac:dyDescent="0.45">
      <c r="O209" s="354"/>
      <c r="P209" s="985" t="str">
        <f>H117</f>
        <v>Nombre "22" - En unifiant un certain aspect (Nombre "53") de la Dualité de l'Inconscient collectif (l'Âme terrestre), vous participez à la manifestation d'un point de Lumière du Conscient collectif ou SOI (opposé de l'Inconscient collectif) qui est celui de la Dualité de l'Âme terrestre manifestée, constituée de l'Inconscient collectif de la Dualité de l'Âme terrestre uni à la Dualité terrestre.</v>
      </c>
      <c r="Q209" s="986"/>
      <c r="R209" s="986"/>
      <c r="S209" s="986"/>
      <c r="T209" s="986"/>
      <c r="U209" s="986"/>
      <c r="V209" s="986"/>
      <c r="W209" s="986"/>
      <c r="X209" s="986"/>
      <c r="Y209" s="986"/>
      <c r="Z209" s="986"/>
      <c r="AA209" s="986"/>
      <c r="AB209" s="986"/>
      <c r="AC209" s="986"/>
      <c r="AD209" s="986"/>
      <c r="AE209" s="986"/>
      <c r="AF209" s="987"/>
      <c r="AG209" s="353"/>
      <c r="AT209" s="246"/>
    </row>
    <row r="210" spans="1:46" ht="14.45" customHeight="1" x14ac:dyDescent="0.45">
      <c r="O210" s="354"/>
      <c r="P210" s="988"/>
      <c r="Q210" s="984"/>
      <c r="R210" s="984"/>
      <c r="S210" s="984"/>
      <c r="T210" s="984"/>
      <c r="U210" s="984"/>
      <c r="V210" s="984"/>
      <c r="W210" s="984"/>
      <c r="X210" s="984"/>
      <c r="Y210" s="984"/>
      <c r="Z210" s="984"/>
      <c r="AA210" s="984"/>
      <c r="AB210" s="984"/>
      <c r="AC210" s="984"/>
      <c r="AD210" s="984"/>
      <c r="AE210" s="984"/>
      <c r="AF210" s="989"/>
      <c r="AG210" s="353"/>
    </row>
    <row r="211" spans="1:46" ht="14.25" customHeight="1" x14ac:dyDescent="0.45">
      <c r="O211" s="354"/>
      <c r="P211" s="988"/>
      <c r="Q211" s="984"/>
      <c r="R211" s="984"/>
      <c r="S211" s="984"/>
      <c r="T211" s="984"/>
      <c r="U211" s="984"/>
      <c r="V211" s="984"/>
      <c r="W211" s="984"/>
      <c r="X211" s="984"/>
      <c r="Y211" s="984"/>
      <c r="Z211" s="984"/>
      <c r="AA211" s="984"/>
      <c r="AB211" s="984"/>
      <c r="AC211" s="984"/>
      <c r="AD211" s="984"/>
      <c r="AE211" s="984"/>
      <c r="AF211" s="989"/>
      <c r="AG211" s="353"/>
    </row>
    <row r="212" spans="1:46" ht="14.25" customHeight="1" x14ac:dyDescent="0.45">
      <c r="O212" s="354"/>
      <c r="P212" s="988"/>
      <c r="Q212" s="984"/>
      <c r="R212" s="984"/>
      <c r="S212" s="984"/>
      <c r="T212" s="984"/>
      <c r="U212" s="984"/>
      <c r="V212" s="984"/>
      <c r="W212" s="984"/>
      <c r="X212" s="984"/>
      <c r="Y212" s="984"/>
      <c r="Z212" s="984"/>
      <c r="AA212" s="984"/>
      <c r="AB212" s="984"/>
      <c r="AC212" s="984"/>
      <c r="AD212" s="984"/>
      <c r="AE212" s="984"/>
      <c r="AF212" s="989"/>
      <c r="AG212" s="353"/>
    </row>
    <row r="213" spans="1:46" ht="14.25" customHeight="1" x14ac:dyDescent="0.45">
      <c r="O213" s="354"/>
      <c r="P213" s="988"/>
      <c r="Q213" s="984"/>
      <c r="R213" s="984"/>
      <c r="S213" s="984"/>
      <c r="T213" s="984"/>
      <c r="U213" s="984"/>
      <c r="V213" s="984"/>
      <c r="W213" s="984"/>
      <c r="X213" s="984"/>
      <c r="Y213" s="984"/>
      <c r="Z213" s="984"/>
      <c r="AA213" s="984"/>
      <c r="AB213" s="984"/>
      <c r="AC213" s="984"/>
      <c r="AD213" s="984"/>
      <c r="AE213" s="984"/>
      <c r="AF213" s="989"/>
      <c r="AG213" s="353"/>
    </row>
    <row r="214" spans="1:46" ht="14.25" customHeight="1" x14ac:dyDescent="0.45">
      <c r="O214" s="355"/>
      <c r="P214" s="988"/>
      <c r="Q214" s="984"/>
      <c r="R214" s="984"/>
      <c r="S214" s="984"/>
      <c r="T214" s="984"/>
      <c r="U214" s="984"/>
      <c r="V214" s="984"/>
      <c r="W214" s="984"/>
      <c r="X214" s="984"/>
      <c r="Y214" s="984"/>
      <c r="Z214" s="984"/>
      <c r="AA214" s="984"/>
      <c r="AB214" s="984"/>
      <c r="AC214" s="984"/>
      <c r="AD214" s="984"/>
      <c r="AE214" s="984"/>
      <c r="AF214" s="989"/>
      <c r="AG214" s="356"/>
    </row>
    <row r="215" spans="1:46" ht="14.25" customHeight="1" x14ac:dyDescent="0.45">
      <c r="O215" s="357"/>
      <c r="P215" s="988"/>
      <c r="Q215" s="984"/>
      <c r="R215" s="984"/>
      <c r="S215" s="984"/>
      <c r="T215" s="984"/>
      <c r="U215" s="984"/>
      <c r="V215" s="984"/>
      <c r="W215" s="984"/>
      <c r="X215" s="984"/>
      <c r="Y215" s="984"/>
      <c r="Z215" s="984"/>
      <c r="AA215" s="984"/>
      <c r="AB215" s="984"/>
      <c r="AC215" s="984"/>
      <c r="AD215" s="984"/>
      <c r="AE215" s="984"/>
      <c r="AF215" s="989"/>
      <c r="AG215" s="358"/>
      <c r="AT215" s="249"/>
    </row>
    <row r="216" spans="1:46" ht="14.25" customHeight="1" x14ac:dyDescent="0.45">
      <c r="O216" s="357"/>
      <c r="P216" s="988"/>
      <c r="Q216" s="984"/>
      <c r="R216" s="984"/>
      <c r="S216" s="984"/>
      <c r="T216" s="984"/>
      <c r="U216" s="984"/>
      <c r="V216" s="984"/>
      <c r="W216" s="984"/>
      <c r="X216" s="984"/>
      <c r="Y216" s="984"/>
      <c r="Z216" s="984"/>
      <c r="AA216" s="984"/>
      <c r="AB216" s="984"/>
      <c r="AC216" s="984"/>
      <c r="AD216" s="984"/>
      <c r="AE216" s="984"/>
      <c r="AF216" s="989"/>
      <c r="AG216" s="358"/>
    </row>
    <row r="217" spans="1:46" ht="15.75" customHeight="1" x14ac:dyDescent="0.45">
      <c r="O217" s="357"/>
      <c r="P217" s="990"/>
      <c r="Q217" s="991"/>
      <c r="R217" s="991"/>
      <c r="S217" s="991"/>
      <c r="T217" s="991"/>
      <c r="U217" s="991"/>
      <c r="V217" s="991"/>
      <c r="W217" s="991"/>
      <c r="X217" s="991"/>
      <c r="Y217" s="991"/>
      <c r="Z217" s="991"/>
      <c r="AA217" s="991"/>
      <c r="AB217" s="991"/>
      <c r="AC217" s="991"/>
      <c r="AD217" s="991"/>
      <c r="AE217" s="991"/>
      <c r="AF217" s="992"/>
      <c r="AG217" s="358"/>
    </row>
    <row r="218" spans="1:46" ht="15.75" customHeight="1" x14ac:dyDescent="0.45">
      <c r="B218" s="254"/>
      <c r="C218" s="254"/>
      <c r="D218" s="254"/>
      <c r="E218" s="254"/>
      <c r="F218" s="254"/>
      <c r="G218" s="254"/>
      <c r="H218" s="254"/>
      <c r="I218" s="254"/>
      <c r="J218" s="254"/>
      <c r="K218" s="254"/>
      <c r="L218" s="254"/>
      <c r="M218" s="254"/>
      <c r="N218" s="254"/>
      <c r="O218" s="357"/>
      <c r="P218" s="330"/>
      <c r="Q218" s="330"/>
      <c r="R218" s="338"/>
      <c r="S218" s="338"/>
      <c r="T218" s="338"/>
      <c r="U218" s="338"/>
      <c r="V218" s="338"/>
      <c r="W218" s="340"/>
      <c r="X218" s="340"/>
      <c r="Y218" s="340"/>
      <c r="Z218" s="338"/>
      <c r="AA218" s="338"/>
      <c r="AB218" s="338"/>
      <c r="AC218" s="338"/>
      <c r="AD218" s="338"/>
      <c r="AE218" s="330"/>
      <c r="AF218" s="330"/>
      <c r="AG218" s="358"/>
      <c r="AH218" s="254"/>
      <c r="AI218" s="254"/>
      <c r="AJ218" s="254"/>
      <c r="AK218" s="254"/>
      <c r="AL218" s="254"/>
      <c r="AM218" s="254"/>
      <c r="AN218" s="254"/>
      <c r="AO218" s="254"/>
      <c r="AP218" s="254"/>
      <c r="AQ218" s="254"/>
    </row>
    <row r="219" spans="1:46" ht="15.75" customHeight="1" x14ac:dyDescent="0.45">
      <c r="B219" s="254"/>
      <c r="C219" s="254"/>
      <c r="D219" s="254"/>
      <c r="E219" s="254"/>
      <c r="F219" s="254"/>
      <c r="G219" s="254"/>
      <c r="H219" s="254"/>
      <c r="I219" s="254"/>
      <c r="J219" s="254"/>
      <c r="K219" s="254"/>
      <c r="L219" s="254"/>
      <c r="M219" s="254"/>
      <c r="N219" s="254"/>
      <c r="O219" s="357"/>
      <c r="P219" s="330"/>
      <c r="Q219" s="330"/>
      <c r="R219" s="338"/>
      <c r="S219" s="338"/>
      <c r="T219" s="338"/>
      <c r="U219" s="338"/>
      <c r="V219" s="456" t="s">
        <v>307</v>
      </c>
      <c r="W219" s="456"/>
      <c r="X219" s="456"/>
      <c r="Y219" s="456"/>
      <c r="Z219" s="456"/>
      <c r="AA219" s="338"/>
      <c r="AB219" s="338"/>
      <c r="AC219" s="338"/>
      <c r="AD219" s="338"/>
      <c r="AE219" s="330"/>
      <c r="AF219" s="330"/>
      <c r="AG219" s="358"/>
      <c r="AH219" s="254"/>
      <c r="AI219" s="254"/>
      <c r="AJ219" s="254"/>
      <c r="AK219" s="254"/>
      <c r="AL219" s="254"/>
      <c r="AM219" s="254"/>
      <c r="AN219" s="254"/>
      <c r="AO219" s="254"/>
      <c r="AP219" s="254"/>
      <c r="AQ219" s="254"/>
    </row>
    <row r="220" spans="1:46" ht="15.4" customHeight="1" thickBot="1" x14ac:dyDescent="0.5">
      <c r="O220" s="355"/>
      <c r="P220" s="318"/>
      <c r="Q220" s="318"/>
      <c r="R220" s="318"/>
      <c r="S220" s="318"/>
      <c r="T220" s="318"/>
      <c r="U220" s="318"/>
      <c r="V220" s="318"/>
      <c r="W220" s="318"/>
      <c r="X220" s="318"/>
      <c r="Y220" s="324"/>
      <c r="Z220" s="324"/>
      <c r="AA220" s="339"/>
      <c r="AB220" s="318"/>
      <c r="AC220" s="318"/>
      <c r="AD220" s="318"/>
      <c r="AE220" s="318"/>
      <c r="AF220" s="318"/>
      <c r="AG220" s="356"/>
    </row>
    <row r="221" spans="1:46" ht="13.15" customHeight="1" x14ac:dyDescent="0.45">
      <c r="A221" s="261"/>
      <c r="B221" s="809" t="s">
        <v>245</v>
      </c>
      <c r="C221" s="810"/>
      <c r="D221" s="810"/>
      <c r="E221" s="810"/>
      <c r="F221" s="810"/>
      <c r="G221" s="810"/>
      <c r="H221" s="810"/>
      <c r="I221" s="810"/>
      <c r="J221" s="810"/>
      <c r="K221" s="810"/>
      <c r="L221" s="810"/>
      <c r="M221" s="810"/>
      <c r="N221" s="810"/>
      <c r="O221" s="343"/>
      <c r="P221" s="344"/>
      <c r="Q221" s="344"/>
      <c r="R221" s="344"/>
      <c r="S221" s="344"/>
      <c r="T221" s="344"/>
      <c r="U221" s="457" t="s">
        <v>298</v>
      </c>
      <c r="V221" s="457"/>
      <c r="W221" s="457"/>
      <c r="X221" s="457"/>
      <c r="Y221" s="457"/>
      <c r="Z221" s="457"/>
      <c r="AA221" s="457"/>
      <c r="AB221" s="344"/>
      <c r="AC221" s="344"/>
      <c r="AD221" s="344"/>
      <c r="AE221" s="344"/>
      <c r="AF221" s="344"/>
      <c r="AG221" s="345"/>
      <c r="AH221" s="801" t="s">
        <v>246</v>
      </c>
      <c r="AI221" s="801"/>
      <c r="AJ221" s="801"/>
      <c r="AK221" s="801"/>
      <c r="AL221" s="801"/>
      <c r="AM221" s="801"/>
      <c r="AN221" s="801"/>
      <c r="AO221" s="801"/>
      <c r="AP221" s="801"/>
      <c r="AQ221" s="801"/>
      <c r="AR221" s="801"/>
      <c r="AS221" s="801"/>
      <c r="AT221" s="802"/>
    </row>
    <row r="222" spans="1:46" ht="13.15" customHeight="1" x14ac:dyDescent="0.45">
      <c r="A222" s="261"/>
      <c r="B222" s="811"/>
      <c r="C222" s="812"/>
      <c r="D222" s="812"/>
      <c r="E222" s="812"/>
      <c r="F222" s="812"/>
      <c r="G222" s="812"/>
      <c r="H222" s="812"/>
      <c r="I222" s="812"/>
      <c r="J222" s="812"/>
      <c r="K222" s="812"/>
      <c r="L222" s="812"/>
      <c r="M222" s="812"/>
      <c r="N222" s="812"/>
      <c r="O222" s="346"/>
      <c r="P222" s="341"/>
      <c r="Q222" s="341"/>
      <c r="R222" s="341"/>
      <c r="S222" s="341"/>
      <c r="T222" s="341"/>
      <c r="U222" s="458"/>
      <c r="V222" s="458"/>
      <c r="W222" s="458"/>
      <c r="X222" s="458"/>
      <c r="Y222" s="458"/>
      <c r="Z222" s="458"/>
      <c r="AA222" s="458"/>
      <c r="AB222" s="341"/>
      <c r="AC222" s="341"/>
      <c r="AD222" s="341"/>
      <c r="AE222" s="341"/>
      <c r="AF222" s="341"/>
      <c r="AG222" s="347"/>
      <c r="AH222" s="803"/>
      <c r="AI222" s="803"/>
      <c r="AJ222" s="803"/>
      <c r="AK222" s="803"/>
      <c r="AL222" s="803"/>
      <c r="AM222" s="803"/>
      <c r="AN222" s="803"/>
      <c r="AO222" s="803"/>
      <c r="AP222" s="803"/>
      <c r="AQ222" s="803"/>
      <c r="AR222" s="803"/>
      <c r="AS222" s="803"/>
      <c r="AT222" s="804"/>
    </row>
    <row r="223" spans="1:46" ht="13.15" customHeight="1" x14ac:dyDescent="0.45">
      <c r="A223" s="261"/>
      <c r="B223" s="811"/>
      <c r="C223" s="812"/>
      <c r="D223" s="812"/>
      <c r="E223" s="812"/>
      <c r="F223" s="812"/>
      <c r="G223" s="812"/>
      <c r="H223" s="812"/>
      <c r="I223" s="812"/>
      <c r="J223" s="812"/>
      <c r="K223" s="812"/>
      <c r="L223" s="812"/>
      <c r="M223" s="812"/>
      <c r="N223" s="812"/>
      <c r="O223" s="346"/>
      <c r="P223" s="341"/>
      <c r="Q223" s="341"/>
      <c r="R223" s="341"/>
      <c r="S223" s="341"/>
      <c r="T223" s="341"/>
      <c r="U223" s="458"/>
      <c r="V223" s="458"/>
      <c r="W223" s="458"/>
      <c r="X223" s="458"/>
      <c r="Y223" s="458"/>
      <c r="Z223" s="458"/>
      <c r="AA223" s="458"/>
      <c r="AB223" s="341"/>
      <c r="AC223" s="341"/>
      <c r="AD223" s="341"/>
      <c r="AE223" s="341"/>
      <c r="AF223" s="341"/>
      <c r="AG223" s="347"/>
      <c r="AH223" s="803"/>
      <c r="AI223" s="803"/>
      <c r="AJ223" s="803"/>
      <c r="AK223" s="803"/>
      <c r="AL223" s="803"/>
      <c r="AM223" s="803"/>
      <c r="AN223" s="803"/>
      <c r="AO223" s="803"/>
      <c r="AP223" s="803"/>
      <c r="AQ223" s="803"/>
      <c r="AR223" s="803"/>
      <c r="AS223" s="803"/>
      <c r="AT223" s="804"/>
    </row>
    <row r="224" spans="1:46" ht="18" customHeight="1" x14ac:dyDescent="0.45">
      <c r="A224" s="261"/>
      <c r="B224" s="813" t="s">
        <v>481</v>
      </c>
      <c r="C224" s="515"/>
      <c r="D224" s="515"/>
      <c r="E224" s="515"/>
      <c r="F224" s="515"/>
      <c r="G224" s="515"/>
      <c r="H224" s="515"/>
      <c r="I224" s="515"/>
      <c r="J224" s="515"/>
      <c r="K224" s="515"/>
      <c r="L224" s="515"/>
      <c r="M224" s="515"/>
      <c r="N224" s="515"/>
      <c r="O224" s="348"/>
      <c r="P224" s="342"/>
      <c r="Q224" s="342"/>
      <c r="R224" s="342"/>
      <c r="S224" s="342"/>
      <c r="T224" s="342"/>
      <c r="U224" s="458"/>
      <c r="V224" s="458"/>
      <c r="W224" s="458"/>
      <c r="X224" s="458"/>
      <c r="Y224" s="458"/>
      <c r="Z224" s="458"/>
      <c r="AA224" s="458"/>
      <c r="AB224" s="342"/>
      <c r="AC224" s="342"/>
      <c r="AD224" s="342"/>
      <c r="AE224" s="342"/>
      <c r="AF224" s="342"/>
      <c r="AG224" s="349"/>
      <c r="AH224" s="805" t="s">
        <v>480</v>
      </c>
      <c r="AI224" s="805"/>
      <c r="AJ224" s="805"/>
      <c r="AK224" s="805"/>
      <c r="AL224" s="805"/>
      <c r="AM224" s="805"/>
      <c r="AN224" s="805"/>
      <c r="AO224" s="805"/>
      <c r="AP224" s="805"/>
      <c r="AQ224" s="805"/>
      <c r="AR224" s="805"/>
      <c r="AS224" s="805"/>
      <c r="AT224" s="806"/>
    </row>
    <row r="225" spans="1:46" ht="18" customHeight="1" x14ac:dyDescent="0.45">
      <c r="A225" s="265"/>
      <c r="B225" s="814"/>
      <c r="C225" s="518"/>
      <c r="D225" s="518"/>
      <c r="E225" s="518"/>
      <c r="F225" s="518"/>
      <c r="G225" s="518"/>
      <c r="H225" s="518"/>
      <c r="I225" s="518"/>
      <c r="J225" s="518"/>
      <c r="K225" s="518"/>
      <c r="L225" s="518"/>
      <c r="M225" s="518"/>
      <c r="N225" s="518"/>
      <c r="O225" s="348"/>
      <c r="P225" s="342"/>
      <c r="Q225" s="342"/>
      <c r="R225" s="342"/>
      <c r="S225" s="342"/>
      <c r="T225" s="342"/>
      <c r="U225" s="342"/>
      <c r="V225" s="342"/>
      <c r="W225" s="342"/>
      <c r="X225" s="342"/>
      <c r="Y225" s="342"/>
      <c r="Z225" s="342"/>
      <c r="AA225" s="342"/>
      <c r="AB225" s="342"/>
      <c r="AC225" s="342"/>
      <c r="AD225" s="342"/>
      <c r="AE225" s="342"/>
      <c r="AF225" s="342"/>
      <c r="AG225" s="349"/>
      <c r="AH225" s="807"/>
      <c r="AI225" s="807"/>
      <c r="AJ225" s="807"/>
      <c r="AK225" s="807"/>
      <c r="AL225" s="807"/>
      <c r="AM225" s="807"/>
      <c r="AN225" s="807"/>
      <c r="AO225" s="807"/>
      <c r="AP225" s="807"/>
      <c r="AQ225" s="807"/>
      <c r="AR225" s="807"/>
      <c r="AS225" s="807"/>
      <c r="AT225" s="808"/>
    </row>
    <row r="226" spans="1:46" ht="14.25" customHeight="1" x14ac:dyDescent="0.45">
      <c r="A226" s="260"/>
      <c r="B226" s="350"/>
      <c r="C226" s="255"/>
      <c r="D226" s="255"/>
      <c r="E226" s="255"/>
      <c r="F226" s="255"/>
      <c r="G226" s="255"/>
      <c r="H226" s="255"/>
      <c r="I226" s="255"/>
      <c r="J226" s="255"/>
      <c r="K226" s="255"/>
      <c r="L226" s="255"/>
      <c r="M226" s="255"/>
      <c r="N226" s="255"/>
      <c r="O226" s="348"/>
      <c r="P226" s="342"/>
      <c r="Q226" s="342"/>
      <c r="R226" s="342"/>
      <c r="S226" s="342"/>
      <c r="T226" s="342"/>
      <c r="U226" s="342"/>
      <c r="V226" s="342"/>
      <c r="W226" s="342"/>
      <c r="X226" s="342"/>
      <c r="Y226" s="342"/>
      <c r="Z226" s="342"/>
      <c r="AA226" s="342"/>
      <c r="AB226" s="342"/>
      <c r="AC226" s="342"/>
      <c r="AD226" s="342"/>
      <c r="AE226" s="342"/>
      <c r="AF226" s="342"/>
      <c r="AG226" s="349"/>
      <c r="AH226" s="309"/>
      <c r="AI226" s="309"/>
      <c r="AJ226" s="309"/>
      <c r="AK226" s="309"/>
      <c r="AL226" s="309"/>
      <c r="AM226" s="309"/>
      <c r="AN226" s="309"/>
      <c r="AO226" s="309"/>
      <c r="AP226" s="309"/>
      <c r="AQ226" s="309"/>
      <c r="AR226" s="250"/>
      <c r="AS226" s="250"/>
      <c r="AT226" s="57"/>
    </row>
    <row r="227" spans="1:46" ht="14.25" customHeight="1" x14ac:dyDescent="0.45">
      <c r="A227" s="260"/>
      <c r="B227" s="143"/>
      <c r="C227" s="309"/>
      <c r="D227" s="309"/>
      <c r="E227" s="309"/>
      <c r="F227" s="309"/>
      <c r="G227" s="309"/>
      <c r="H227" s="309"/>
      <c r="I227" s="309"/>
      <c r="J227" s="309"/>
      <c r="K227" s="309"/>
      <c r="L227" s="309"/>
      <c r="M227" s="309"/>
      <c r="N227" s="309"/>
      <c r="O227" s="207"/>
      <c r="P227" s="248"/>
      <c r="Q227" s="248"/>
      <c r="R227" s="248"/>
      <c r="S227" s="248"/>
      <c r="T227" s="248"/>
      <c r="U227" s="541" t="s">
        <v>305</v>
      </c>
      <c r="V227" s="542"/>
      <c r="W227" s="542"/>
      <c r="X227" s="542"/>
      <c r="Y227" s="542"/>
      <c r="Z227" s="542"/>
      <c r="AA227" s="543"/>
      <c r="AB227" s="248"/>
      <c r="AC227" s="248"/>
      <c r="AD227" s="248"/>
      <c r="AE227" s="248"/>
      <c r="AF227" s="248"/>
      <c r="AG227" s="332"/>
      <c r="AH227" s="309"/>
      <c r="AI227" s="309"/>
      <c r="AJ227" s="309"/>
      <c r="AK227" s="309"/>
      <c r="AL227" s="309"/>
      <c r="AM227" s="309"/>
      <c r="AN227" s="309"/>
      <c r="AO227" s="309"/>
      <c r="AP227" s="309"/>
      <c r="AQ227" s="309"/>
      <c r="AR227" s="250"/>
      <c r="AS227" s="250"/>
      <c r="AT227" s="57"/>
    </row>
    <row r="228" spans="1:46" ht="14.25" customHeight="1" x14ac:dyDescent="0.45">
      <c r="A228" s="260"/>
      <c r="B228" s="472" t="s">
        <v>478</v>
      </c>
      <c r="C228" s="473"/>
      <c r="D228" s="473"/>
      <c r="E228" s="473"/>
      <c r="F228" s="473"/>
      <c r="G228" s="473"/>
      <c r="H228" s="473"/>
      <c r="I228" s="473"/>
      <c r="J228" s="473"/>
      <c r="K228" s="473"/>
      <c r="L228" s="473"/>
      <c r="M228" s="473"/>
      <c r="N228" s="473"/>
      <c r="O228" s="828" t="s">
        <v>296</v>
      </c>
      <c r="P228" s="458"/>
      <c r="Q228" s="458"/>
      <c r="R228" s="248"/>
      <c r="S228" s="248"/>
      <c r="T228" s="309"/>
      <c r="U228" s="544"/>
      <c r="V228" s="545"/>
      <c r="W228" s="545"/>
      <c r="X228" s="545"/>
      <c r="Y228" s="545"/>
      <c r="Z228" s="545"/>
      <c r="AA228" s="546"/>
      <c r="AB228" s="341"/>
      <c r="AC228" s="248"/>
      <c r="AD228" s="248"/>
      <c r="AE228" s="458" t="s">
        <v>297</v>
      </c>
      <c r="AF228" s="458"/>
      <c r="AG228" s="827"/>
      <c r="AH228" s="473" t="s">
        <v>479</v>
      </c>
      <c r="AI228" s="473"/>
      <c r="AJ228" s="473"/>
      <c r="AK228" s="473"/>
      <c r="AL228" s="473"/>
      <c r="AM228" s="473"/>
      <c r="AN228" s="473"/>
      <c r="AO228" s="473"/>
      <c r="AP228" s="473"/>
      <c r="AQ228" s="473"/>
      <c r="AR228" s="473"/>
      <c r="AS228" s="473"/>
      <c r="AT228" s="474"/>
    </row>
    <row r="229" spans="1:46" ht="14.25" customHeight="1" x14ac:dyDescent="0.45">
      <c r="A229" s="260"/>
      <c r="B229" s="472"/>
      <c r="C229" s="473"/>
      <c r="D229" s="473"/>
      <c r="E229" s="473"/>
      <c r="F229" s="473"/>
      <c r="G229" s="473"/>
      <c r="H229" s="473"/>
      <c r="I229" s="473"/>
      <c r="J229" s="473"/>
      <c r="K229" s="473"/>
      <c r="L229" s="473"/>
      <c r="M229" s="473"/>
      <c r="N229" s="473"/>
      <c r="O229" s="828"/>
      <c r="P229" s="458"/>
      <c r="Q229" s="458"/>
      <c r="R229" s="248"/>
      <c r="S229" s="248"/>
      <c r="T229" s="341"/>
      <c r="U229" s="544"/>
      <c r="V229" s="545"/>
      <c r="W229" s="545"/>
      <c r="X229" s="545"/>
      <c r="Y229" s="545"/>
      <c r="Z229" s="545"/>
      <c r="AA229" s="546"/>
      <c r="AB229" s="341"/>
      <c r="AC229" s="248"/>
      <c r="AD229" s="248"/>
      <c r="AE229" s="458"/>
      <c r="AF229" s="458"/>
      <c r="AG229" s="827"/>
      <c r="AH229" s="473"/>
      <c r="AI229" s="473"/>
      <c r="AJ229" s="473"/>
      <c r="AK229" s="473"/>
      <c r="AL229" s="473"/>
      <c r="AM229" s="473"/>
      <c r="AN229" s="473"/>
      <c r="AO229" s="473"/>
      <c r="AP229" s="473"/>
      <c r="AQ229" s="473"/>
      <c r="AR229" s="473"/>
      <c r="AS229" s="473"/>
      <c r="AT229" s="474"/>
    </row>
    <row r="230" spans="1:46" ht="14.25" customHeight="1" x14ac:dyDescent="0.45">
      <c r="A230" s="260"/>
      <c r="B230" s="466" t="s">
        <v>238</v>
      </c>
      <c r="C230" s="467"/>
      <c r="D230" s="467"/>
      <c r="E230" s="467"/>
      <c r="F230" s="467"/>
      <c r="G230" s="467"/>
      <c r="H230" s="467"/>
      <c r="I230" s="467"/>
      <c r="J230" s="467"/>
      <c r="K230" s="467"/>
      <c r="L230" s="467"/>
      <c r="M230" s="467"/>
      <c r="N230" s="467"/>
      <c r="O230" s="828"/>
      <c r="P230" s="458"/>
      <c r="Q230" s="458"/>
      <c r="R230" s="248"/>
      <c r="S230" s="248"/>
      <c r="T230" s="341"/>
      <c r="U230" s="547"/>
      <c r="V230" s="548"/>
      <c r="W230" s="548"/>
      <c r="X230" s="548"/>
      <c r="Y230" s="548"/>
      <c r="Z230" s="548"/>
      <c r="AA230" s="549"/>
      <c r="AB230" s="341"/>
      <c r="AC230" s="248"/>
      <c r="AD230" s="248"/>
      <c r="AE230" s="458"/>
      <c r="AF230" s="458"/>
      <c r="AG230" s="827"/>
      <c r="AH230" s="467" t="s">
        <v>244</v>
      </c>
      <c r="AI230" s="467"/>
      <c r="AJ230" s="467"/>
      <c r="AK230" s="467"/>
      <c r="AL230" s="467"/>
      <c r="AM230" s="467"/>
      <c r="AN230" s="467"/>
      <c r="AO230" s="467"/>
      <c r="AP230" s="467"/>
      <c r="AQ230" s="467"/>
      <c r="AR230" s="467"/>
      <c r="AS230" s="467"/>
      <c r="AT230" s="468"/>
    </row>
    <row r="231" spans="1:46" ht="15.75" customHeight="1" x14ac:dyDescent="0.45">
      <c r="A231" s="260"/>
      <c r="B231" s="466"/>
      <c r="C231" s="467"/>
      <c r="D231" s="467"/>
      <c r="E231" s="467"/>
      <c r="F231" s="467"/>
      <c r="G231" s="467"/>
      <c r="H231" s="467"/>
      <c r="I231" s="467"/>
      <c r="J231" s="467"/>
      <c r="K231" s="467"/>
      <c r="L231" s="467"/>
      <c r="M231" s="467"/>
      <c r="N231" s="467"/>
      <c r="O231" s="828"/>
      <c r="P231" s="458"/>
      <c r="Q231" s="458"/>
      <c r="R231" s="248"/>
      <c r="S231" s="829" t="str">
        <f>A182 &amp; " "&amp;A183</f>
        <v>PRENOMS NOMS</v>
      </c>
      <c r="T231" s="830"/>
      <c r="U231" s="830"/>
      <c r="V231" s="830"/>
      <c r="W231" s="830"/>
      <c r="X231" s="830"/>
      <c r="Y231" s="830"/>
      <c r="Z231" s="830"/>
      <c r="AA231" s="830"/>
      <c r="AB231" s="830"/>
      <c r="AC231" s="831"/>
      <c r="AD231" s="248"/>
      <c r="AE231" s="458"/>
      <c r="AF231" s="458"/>
      <c r="AG231" s="827"/>
      <c r="AH231" s="467"/>
      <c r="AI231" s="467"/>
      <c r="AJ231" s="467"/>
      <c r="AK231" s="467"/>
      <c r="AL231" s="467"/>
      <c r="AM231" s="467"/>
      <c r="AN231" s="467"/>
      <c r="AO231" s="467"/>
      <c r="AP231" s="467"/>
      <c r="AQ231" s="467"/>
      <c r="AR231" s="467"/>
      <c r="AS231" s="467"/>
      <c r="AT231" s="468"/>
    </row>
    <row r="232" spans="1:46" ht="14.25" customHeight="1" x14ac:dyDescent="0.45">
      <c r="A232" s="260"/>
      <c r="B232" s="207"/>
      <c r="C232" s="309"/>
      <c r="D232" s="309"/>
      <c r="E232" s="309"/>
      <c r="F232" s="309"/>
      <c r="G232" s="514">
        <f>AM25</f>
        <v>11</v>
      </c>
      <c r="H232" s="515"/>
      <c r="I232" s="516"/>
      <c r="J232" s="309"/>
      <c r="K232" s="309"/>
      <c r="L232" s="258"/>
      <c r="M232" s="258"/>
      <c r="N232" s="258"/>
      <c r="O232" s="828"/>
      <c r="P232" s="458"/>
      <c r="Q232" s="458"/>
      <c r="R232" s="248"/>
      <c r="S232" s="487"/>
      <c r="T232" s="488"/>
      <c r="U232" s="488"/>
      <c r="V232" s="488"/>
      <c r="W232" s="488"/>
      <c r="X232" s="488"/>
      <c r="Y232" s="488"/>
      <c r="Z232" s="488"/>
      <c r="AA232" s="488"/>
      <c r="AB232" s="488"/>
      <c r="AC232" s="489"/>
      <c r="AD232" s="248"/>
      <c r="AE232" s="458"/>
      <c r="AF232" s="458"/>
      <c r="AG232" s="827"/>
      <c r="AH232" s="258"/>
      <c r="AI232" s="258"/>
      <c r="AJ232" s="258"/>
      <c r="AK232" s="309"/>
      <c r="AL232" s="309"/>
      <c r="AM232" s="520">
        <f>AM26</f>
        <v>9</v>
      </c>
      <c r="AN232" s="521"/>
      <c r="AO232" s="522"/>
      <c r="AP232" s="309"/>
      <c r="AQ232" s="309"/>
      <c r="AR232" s="309"/>
      <c r="AS232" s="309"/>
      <c r="AT232" s="57"/>
    </row>
    <row r="233" spans="1:46" ht="14.25" customHeight="1" x14ac:dyDescent="0.45">
      <c r="A233" s="260"/>
      <c r="B233" s="207"/>
      <c r="C233" s="309"/>
      <c r="D233" s="309"/>
      <c r="E233" s="309"/>
      <c r="F233" s="309"/>
      <c r="G233" s="517"/>
      <c r="H233" s="518"/>
      <c r="I233" s="519"/>
      <c r="J233" s="309"/>
      <c r="K233" s="309"/>
      <c r="L233" s="258"/>
      <c r="M233" s="258"/>
      <c r="N233" s="258"/>
      <c r="O233" s="828"/>
      <c r="P233" s="458"/>
      <c r="Q233" s="458"/>
      <c r="R233" s="248"/>
      <c r="S233" s="487"/>
      <c r="T233" s="488"/>
      <c r="U233" s="488"/>
      <c r="V233" s="488"/>
      <c r="W233" s="488"/>
      <c r="X233" s="488"/>
      <c r="Y233" s="488"/>
      <c r="Z233" s="488"/>
      <c r="AA233" s="488"/>
      <c r="AB233" s="488"/>
      <c r="AC233" s="489"/>
      <c r="AD233" s="248"/>
      <c r="AE233" s="458"/>
      <c r="AF233" s="458"/>
      <c r="AG233" s="827"/>
      <c r="AH233" s="258"/>
      <c r="AI233" s="258"/>
      <c r="AJ233" s="258"/>
      <c r="AK233" s="309"/>
      <c r="AL233" s="309"/>
      <c r="AM233" s="523"/>
      <c r="AN233" s="524"/>
      <c r="AO233" s="525"/>
      <c r="AP233" s="309"/>
      <c r="AQ233" s="309"/>
      <c r="AR233" s="309"/>
      <c r="AS233" s="309"/>
      <c r="AT233" s="57"/>
    </row>
    <row r="234" spans="1:46" ht="14.25" customHeight="1" x14ac:dyDescent="0.45">
      <c r="A234" s="260"/>
      <c r="B234" s="143"/>
      <c r="C234" s="309"/>
      <c r="D234" s="309"/>
      <c r="E234" s="309"/>
      <c r="F234" s="309"/>
      <c r="G234" s="473" t="s">
        <v>233</v>
      </c>
      <c r="H234" s="473"/>
      <c r="I234" s="473"/>
      <c r="J234" s="309"/>
      <c r="K234" s="309"/>
      <c r="L234" s="258"/>
      <c r="M234" s="258"/>
      <c r="N234" s="258"/>
      <c r="O234" s="828"/>
      <c r="P234" s="458"/>
      <c r="Q234" s="458"/>
      <c r="R234" s="248"/>
      <c r="S234" s="487"/>
      <c r="T234" s="488"/>
      <c r="U234" s="488"/>
      <c r="V234" s="488"/>
      <c r="W234" s="488"/>
      <c r="X234" s="488"/>
      <c r="Y234" s="488"/>
      <c r="Z234" s="488"/>
      <c r="AA234" s="488"/>
      <c r="AB234" s="488"/>
      <c r="AC234" s="489"/>
      <c r="AD234" s="248"/>
      <c r="AE234" s="458"/>
      <c r="AF234" s="458"/>
      <c r="AG234" s="827"/>
      <c r="AH234" s="258"/>
      <c r="AI234" s="258"/>
      <c r="AJ234" s="258"/>
      <c r="AK234" s="309"/>
      <c r="AL234" s="309"/>
      <c r="AM234" s="473" t="s">
        <v>234</v>
      </c>
      <c r="AN234" s="473"/>
      <c r="AO234" s="473"/>
      <c r="AP234" s="309"/>
      <c r="AQ234" s="309"/>
      <c r="AR234" s="309"/>
      <c r="AS234" s="309"/>
      <c r="AT234" s="57"/>
    </row>
    <row r="235" spans="1:46" ht="14.25" customHeight="1" x14ac:dyDescent="0.45">
      <c r="A235" s="260"/>
      <c r="B235" s="143"/>
      <c r="C235" s="309"/>
      <c r="D235" s="309"/>
      <c r="E235" s="309"/>
      <c r="F235" s="309"/>
      <c r="G235" s="473"/>
      <c r="H235" s="473"/>
      <c r="I235" s="473"/>
      <c r="J235" s="309"/>
      <c r="K235" s="309"/>
      <c r="L235" s="258"/>
      <c r="M235" s="258"/>
      <c r="N235" s="258"/>
      <c r="O235" s="828"/>
      <c r="P235" s="458"/>
      <c r="Q235" s="458"/>
      <c r="R235" s="248"/>
      <c r="S235" s="487"/>
      <c r="T235" s="488"/>
      <c r="U235" s="488"/>
      <c r="V235" s="488"/>
      <c r="W235" s="488"/>
      <c r="X235" s="488"/>
      <c r="Y235" s="488"/>
      <c r="Z235" s="488"/>
      <c r="AA235" s="488"/>
      <c r="AB235" s="488"/>
      <c r="AC235" s="489"/>
      <c r="AD235" s="248"/>
      <c r="AE235" s="458"/>
      <c r="AF235" s="458"/>
      <c r="AG235" s="827"/>
      <c r="AH235" s="258"/>
      <c r="AI235" s="258"/>
      <c r="AJ235" s="258"/>
      <c r="AK235" s="309"/>
      <c r="AL235" s="309"/>
      <c r="AM235" s="473"/>
      <c r="AN235" s="473"/>
      <c r="AO235" s="473"/>
      <c r="AP235" s="309"/>
      <c r="AQ235" s="309"/>
      <c r="AR235" s="309"/>
      <c r="AS235" s="309"/>
      <c r="AT235" s="57"/>
    </row>
    <row r="236" spans="1:46" ht="14.25" customHeight="1" x14ac:dyDescent="0.45">
      <c r="A236" s="260"/>
      <c r="B236" s="143"/>
      <c r="C236" s="309"/>
      <c r="D236" s="459" t="s">
        <v>477</v>
      </c>
      <c r="E236" s="459"/>
      <c r="F236" s="459"/>
      <c r="G236" s="459"/>
      <c r="H236" s="459"/>
      <c r="I236" s="459"/>
      <c r="J236" s="459"/>
      <c r="K236" s="459"/>
      <c r="L236" s="459"/>
      <c r="M236" s="258"/>
      <c r="N236" s="258"/>
      <c r="O236" s="828"/>
      <c r="P236" s="458"/>
      <c r="Q236" s="458"/>
      <c r="R236" s="248"/>
      <c r="S236" s="1027" t="s">
        <v>135</v>
      </c>
      <c r="T236" s="1028"/>
      <c r="U236" s="1028"/>
      <c r="V236" s="1028"/>
      <c r="W236" s="1028"/>
      <c r="X236" s="1028"/>
      <c r="Y236" s="1028"/>
      <c r="Z236" s="1028"/>
      <c r="AA236" s="1028"/>
      <c r="AB236" s="1028"/>
      <c r="AC236" s="1029"/>
      <c r="AD236" s="248"/>
      <c r="AE236" s="458"/>
      <c r="AF236" s="458"/>
      <c r="AG236" s="827"/>
      <c r="AH236" s="258"/>
      <c r="AI236" s="258"/>
      <c r="AJ236" s="459" t="s">
        <v>476</v>
      </c>
      <c r="AK236" s="459"/>
      <c r="AL236" s="459"/>
      <c r="AM236" s="459"/>
      <c r="AN236" s="459"/>
      <c r="AO236" s="459"/>
      <c r="AP236" s="459"/>
      <c r="AQ236" s="459"/>
      <c r="AR236" s="459"/>
      <c r="AS236" s="309"/>
      <c r="AT236" s="57"/>
    </row>
    <row r="237" spans="1:46" ht="14.25" customHeight="1" x14ac:dyDescent="0.45">
      <c r="A237" s="260"/>
      <c r="B237" s="143"/>
      <c r="C237" s="309"/>
      <c r="D237" s="459"/>
      <c r="E237" s="459"/>
      <c r="F237" s="459"/>
      <c r="G237" s="459"/>
      <c r="H237" s="459"/>
      <c r="I237" s="459"/>
      <c r="J237" s="459"/>
      <c r="K237" s="459"/>
      <c r="L237" s="459"/>
      <c r="M237" s="258"/>
      <c r="N237" s="258"/>
      <c r="O237" s="828"/>
      <c r="P237" s="458"/>
      <c r="Q237" s="458"/>
      <c r="R237" s="248"/>
      <c r="S237" s="487" t="str">
        <f>"Céleste : "&amp;AX21&amp;" / Terrestre : "&amp;AX23</f>
        <v>Céleste : 8 / Terrestre : 5</v>
      </c>
      <c r="T237" s="488"/>
      <c r="U237" s="488"/>
      <c r="V237" s="488"/>
      <c r="W237" s="488"/>
      <c r="X237" s="488"/>
      <c r="Y237" s="488"/>
      <c r="Z237" s="488"/>
      <c r="AA237" s="488"/>
      <c r="AB237" s="488"/>
      <c r="AC237" s="489"/>
      <c r="AD237" s="248"/>
      <c r="AE237" s="458"/>
      <c r="AF237" s="458"/>
      <c r="AG237" s="827"/>
      <c r="AH237" s="258"/>
      <c r="AI237" s="258"/>
      <c r="AJ237" s="459"/>
      <c r="AK237" s="459"/>
      <c r="AL237" s="459"/>
      <c r="AM237" s="459"/>
      <c r="AN237" s="459"/>
      <c r="AO237" s="459"/>
      <c r="AP237" s="459"/>
      <c r="AQ237" s="459"/>
      <c r="AR237" s="459"/>
      <c r="AS237" s="309"/>
      <c r="AT237" s="57"/>
    </row>
    <row r="238" spans="1:46" ht="15.75" customHeight="1" x14ac:dyDescent="0.45">
      <c r="A238" s="260"/>
      <c r="B238" s="143"/>
      <c r="C238" s="309"/>
      <c r="D238" s="459"/>
      <c r="E238" s="459"/>
      <c r="F238" s="459"/>
      <c r="G238" s="459"/>
      <c r="H238" s="459"/>
      <c r="I238" s="459"/>
      <c r="J238" s="459"/>
      <c r="K238" s="459"/>
      <c r="L238" s="459"/>
      <c r="M238" s="258"/>
      <c r="N238" s="258"/>
      <c r="O238" s="828"/>
      <c r="P238" s="458"/>
      <c r="Q238" s="458"/>
      <c r="R238" s="248"/>
      <c r="S238" s="490"/>
      <c r="T238" s="491"/>
      <c r="U238" s="491"/>
      <c r="V238" s="491"/>
      <c r="W238" s="491"/>
      <c r="X238" s="491"/>
      <c r="Y238" s="491"/>
      <c r="Z238" s="491"/>
      <c r="AA238" s="491"/>
      <c r="AB238" s="491"/>
      <c r="AC238" s="492"/>
      <c r="AD238" s="248"/>
      <c r="AE238" s="458"/>
      <c r="AF238" s="458"/>
      <c r="AG238" s="827"/>
      <c r="AH238" s="258"/>
      <c r="AI238" s="258"/>
      <c r="AJ238" s="459"/>
      <c r="AK238" s="459"/>
      <c r="AL238" s="459"/>
      <c r="AM238" s="459"/>
      <c r="AN238" s="459"/>
      <c r="AO238" s="459"/>
      <c r="AP238" s="459"/>
      <c r="AQ238" s="459"/>
      <c r="AR238" s="459"/>
      <c r="AS238" s="309"/>
      <c r="AT238" s="57"/>
    </row>
    <row r="239" spans="1:46" ht="15.75" customHeight="1" x14ac:dyDescent="0.45">
      <c r="A239" s="260"/>
      <c r="B239" s="143"/>
      <c r="C239" s="309"/>
      <c r="D239" s="459"/>
      <c r="E239" s="459"/>
      <c r="F239" s="459"/>
      <c r="G239" s="459"/>
      <c r="H239" s="459"/>
      <c r="I239" s="459"/>
      <c r="J239" s="459"/>
      <c r="K239" s="459"/>
      <c r="L239" s="459"/>
      <c r="M239" s="258"/>
      <c r="N239" s="258"/>
      <c r="O239" s="828"/>
      <c r="P239" s="458"/>
      <c r="Q239" s="458"/>
      <c r="R239" s="248"/>
      <c r="S239" s="248"/>
      <c r="T239" s="248"/>
      <c r="U239" s="493"/>
      <c r="V239" s="494"/>
      <c r="W239" s="494"/>
      <c r="X239" s="494"/>
      <c r="Y239" s="494"/>
      <c r="Z239" s="494"/>
      <c r="AA239" s="495"/>
      <c r="AB239" s="248"/>
      <c r="AC239" s="248"/>
      <c r="AD239" s="248"/>
      <c r="AE239" s="458"/>
      <c r="AF239" s="458"/>
      <c r="AG239" s="827"/>
      <c r="AH239" s="258"/>
      <c r="AI239" s="258"/>
      <c r="AJ239" s="459"/>
      <c r="AK239" s="459"/>
      <c r="AL239" s="459"/>
      <c r="AM239" s="459"/>
      <c r="AN239" s="459"/>
      <c r="AO239" s="459"/>
      <c r="AP239" s="459"/>
      <c r="AQ239" s="459"/>
      <c r="AR239" s="459"/>
      <c r="AS239" s="309"/>
      <c r="AT239" s="57"/>
    </row>
    <row r="240" spans="1:46" ht="15.75" customHeight="1" x14ac:dyDescent="0.45">
      <c r="A240" s="260"/>
      <c r="B240" s="143"/>
      <c r="C240" s="309"/>
      <c r="D240" s="309"/>
      <c r="E240" s="993" t="str">
        <f>IF((G232)=1,(Symbolique!B259),IF((G232)=2,(Symbolique!B260),IF((G232)=3,(Symbolique!B261),IF((G232)=4,(Symbolique!B262),IF((G232)=5,(Symbolique!B263),IF((G232)=6,(Symbolique!B264),IF((G232)=7,(Symbolique!B265),IF((G232)=8,(Symbolique!B266),IF((G232)=9,(Symbolique!B267),IF((G232)=10,(Symbolique!B268),IF((G232)=11,(Symbolique!B269),IF((G232)=12,(Symbolique!B270),0))))))))))))</f>
        <v>Votre Dualité céleste-terrestre (Inconscient collectif - Conscience terrestre)</v>
      </c>
      <c r="F240" s="994"/>
      <c r="G240" s="994"/>
      <c r="H240" s="994"/>
      <c r="I240" s="994"/>
      <c r="J240" s="994"/>
      <c r="K240" s="995"/>
      <c r="L240" s="258"/>
      <c r="M240" s="258"/>
      <c r="N240" s="258"/>
      <c r="O240" s="828"/>
      <c r="P240" s="458"/>
      <c r="Q240" s="458"/>
      <c r="R240" s="248"/>
      <c r="S240" s="248"/>
      <c r="T240" s="248"/>
      <c r="U240" s="496"/>
      <c r="V240" s="497"/>
      <c r="W240" s="497"/>
      <c r="X240" s="497"/>
      <c r="Y240" s="497"/>
      <c r="Z240" s="497"/>
      <c r="AA240" s="498"/>
      <c r="AB240" s="248"/>
      <c r="AC240" s="248"/>
      <c r="AD240" s="248"/>
      <c r="AE240" s="458"/>
      <c r="AF240" s="458"/>
      <c r="AG240" s="827"/>
      <c r="AH240" s="258"/>
      <c r="AI240" s="258"/>
      <c r="AJ240" s="258"/>
      <c r="AK240" s="1002" t="str">
        <f>IF((AM232)=1,(Symbolique!B259),IF((AM232)=2,(Symbolique!B260),IF((AM232)=3,(Symbolique!B261),IF((AM232)=4,(Symbolique!B262),IF((AM232)=5,(Symbolique!B263),IF((AM232)=6,(Symbolique!B264),IF((AM232)=7,(Symbolique!B265),IF((AM232)=8,(Symbolique!B266),IF((AM232)=9,(Symbolique!B267),IF((AM232)=10,(Symbolique!B268),0))))))))))</f>
        <v>La Volonté de l'Âme (en lien avec la Connaissance)</v>
      </c>
      <c r="AL240" s="1003"/>
      <c r="AM240" s="1003"/>
      <c r="AN240" s="1003"/>
      <c r="AO240" s="1003"/>
      <c r="AP240" s="1003"/>
      <c r="AQ240" s="1004"/>
      <c r="AR240" s="309"/>
      <c r="AS240" s="309"/>
      <c r="AT240" s="57"/>
    </row>
    <row r="241" spans="1:48" ht="15.75" customHeight="1" x14ac:dyDescent="0.45">
      <c r="A241" s="260"/>
      <c r="B241" s="143"/>
      <c r="C241" s="309"/>
      <c r="D241" s="309"/>
      <c r="E241" s="996"/>
      <c r="F241" s="997"/>
      <c r="G241" s="997"/>
      <c r="H241" s="997"/>
      <c r="I241" s="997"/>
      <c r="J241" s="997"/>
      <c r="K241" s="998"/>
      <c r="L241" s="258"/>
      <c r="M241" s="258"/>
      <c r="N241" s="258"/>
      <c r="O241" s="828"/>
      <c r="P241" s="458"/>
      <c r="Q241" s="458"/>
      <c r="R241" s="248"/>
      <c r="S241" s="248"/>
      <c r="T241" s="248"/>
      <c r="U241" s="499"/>
      <c r="V241" s="500"/>
      <c r="W241" s="500"/>
      <c r="X241" s="500"/>
      <c r="Y241" s="500"/>
      <c r="Z241" s="500"/>
      <c r="AA241" s="501"/>
      <c r="AB241" s="248"/>
      <c r="AC241" s="248"/>
      <c r="AD241" s="248"/>
      <c r="AE241" s="458"/>
      <c r="AF241" s="458"/>
      <c r="AG241" s="827"/>
      <c r="AH241" s="258"/>
      <c r="AI241" s="258"/>
      <c r="AJ241" s="258"/>
      <c r="AK241" s="1005"/>
      <c r="AL241" s="1006"/>
      <c r="AM241" s="1006"/>
      <c r="AN241" s="1006"/>
      <c r="AO241" s="1006"/>
      <c r="AP241" s="1006"/>
      <c r="AQ241" s="1007"/>
      <c r="AR241" s="309"/>
      <c r="AS241" s="309"/>
      <c r="AT241" s="57"/>
    </row>
    <row r="242" spans="1:48" ht="15.75" x14ac:dyDescent="0.45">
      <c r="A242" s="260"/>
      <c r="B242" s="143"/>
      <c r="C242" s="309"/>
      <c r="D242" s="309"/>
      <c r="E242" s="996"/>
      <c r="F242" s="997"/>
      <c r="G242" s="997"/>
      <c r="H242" s="997"/>
      <c r="I242" s="997"/>
      <c r="J242" s="997"/>
      <c r="K242" s="998"/>
      <c r="L242" s="258"/>
      <c r="M242" s="258"/>
      <c r="N242" s="258"/>
      <c r="O242" s="207"/>
      <c r="P242" s="248"/>
      <c r="Q242" s="248"/>
      <c r="R242" s="248"/>
      <c r="S242" s="248"/>
      <c r="T242" s="248"/>
      <c r="U242" s="248"/>
      <c r="V242" s="248"/>
      <c r="W242" s="248"/>
      <c r="X242" s="248"/>
      <c r="Y242" s="248"/>
      <c r="Z242" s="248"/>
      <c r="AA242" s="248"/>
      <c r="AB242" s="248"/>
      <c r="AC242" s="248"/>
      <c r="AD242" s="248"/>
      <c r="AE242" s="248"/>
      <c r="AF242" s="248"/>
      <c r="AG242" s="332"/>
      <c r="AH242" s="258"/>
      <c r="AI242" s="258"/>
      <c r="AJ242" s="258"/>
      <c r="AK242" s="1005"/>
      <c r="AL242" s="1006"/>
      <c r="AM242" s="1006"/>
      <c r="AN242" s="1006"/>
      <c r="AO242" s="1006"/>
      <c r="AP242" s="1006"/>
      <c r="AQ242" s="1007"/>
      <c r="AR242" s="309"/>
      <c r="AS242" s="309"/>
      <c r="AT242" s="57"/>
    </row>
    <row r="243" spans="1:48" ht="14.25" customHeight="1" x14ac:dyDescent="0.45">
      <c r="A243" s="260"/>
      <c r="B243" s="143"/>
      <c r="C243" s="309"/>
      <c r="D243" s="309"/>
      <c r="E243" s="996"/>
      <c r="F243" s="997"/>
      <c r="G243" s="997"/>
      <c r="H243" s="997"/>
      <c r="I243" s="997"/>
      <c r="J243" s="997"/>
      <c r="K243" s="998"/>
      <c r="L243" s="309"/>
      <c r="M243" s="309"/>
      <c r="N243" s="309"/>
      <c r="O243" s="207"/>
      <c r="P243" s="248"/>
      <c r="Q243" s="248"/>
      <c r="R243" s="248"/>
      <c r="S243" s="248"/>
      <c r="T243" s="248"/>
      <c r="U243" s="248"/>
      <c r="V243" s="248"/>
      <c r="W243" s="248"/>
      <c r="X243" s="248"/>
      <c r="Y243" s="248"/>
      <c r="Z243" s="248"/>
      <c r="AA243" s="248"/>
      <c r="AB243" s="248"/>
      <c r="AC243" s="248"/>
      <c r="AD243" s="248"/>
      <c r="AE243" s="248"/>
      <c r="AF243" s="248"/>
      <c r="AG243" s="332"/>
      <c r="AH243" s="309"/>
      <c r="AI243" s="309"/>
      <c r="AJ243" s="309"/>
      <c r="AK243" s="1005"/>
      <c r="AL243" s="1006"/>
      <c r="AM243" s="1006"/>
      <c r="AN243" s="1006"/>
      <c r="AO243" s="1006"/>
      <c r="AP243" s="1006"/>
      <c r="AQ243" s="1007"/>
      <c r="AR243" s="309"/>
      <c r="AS243" s="309"/>
      <c r="AT243" s="57"/>
    </row>
    <row r="244" spans="1:48" ht="14.25" customHeight="1" x14ac:dyDescent="0.45">
      <c r="A244" s="260"/>
      <c r="B244" s="143"/>
      <c r="C244" s="309"/>
      <c r="D244" s="309"/>
      <c r="E244" s="999"/>
      <c r="F244" s="1000"/>
      <c r="G244" s="1000"/>
      <c r="H244" s="1000"/>
      <c r="I244" s="1000"/>
      <c r="J244" s="1000"/>
      <c r="K244" s="1001"/>
      <c r="L244" s="309"/>
      <c r="M244" s="309"/>
      <c r="N244" s="309"/>
      <c r="O244" s="207"/>
      <c r="P244" s="248"/>
      <c r="Q244" s="248"/>
      <c r="R244" s="248"/>
      <c r="S244" s="248"/>
      <c r="T244" s="248"/>
      <c r="U244" s="458" t="s">
        <v>295</v>
      </c>
      <c r="V244" s="458"/>
      <c r="W244" s="458"/>
      <c r="X244" s="458"/>
      <c r="Y244" s="458"/>
      <c r="Z244" s="458"/>
      <c r="AA244" s="458"/>
      <c r="AB244" s="248"/>
      <c r="AC244" s="248"/>
      <c r="AD244" s="248"/>
      <c r="AE244" s="248"/>
      <c r="AF244" s="248"/>
      <c r="AG244" s="332"/>
      <c r="AH244" s="309"/>
      <c r="AI244" s="309"/>
      <c r="AJ244" s="309"/>
      <c r="AK244" s="1008"/>
      <c r="AL244" s="1009"/>
      <c r="AM244" s="1009"/>
      <c r="AN244" s="1009"/>
      <c r="AO244" s="1009"/>
      <c r="AP244" s="1009"/>
      <c r="AQ244" s="1010"/>
      <c r="AR244" s="309"/>
      <c r="AS244" s="309"/>
      <c r="AT244" s="57"/>
    </row>
    <row r="245" spans="1:48" x14ac:dyDescent="0.45">
      <c r="A245" s="260"/>
      <c r="B245" s="529" t="s">
        <v>293</v>
      </c>
      <c r="C245" s="530"/>
      <c r="D245" s="530"/>
      <c r="E245" s="530"/>
      <c r="F245" s="530"/>
      <c r="G245" s="530"/>
      <c r="H245" s="530"/>
      <c r="I245" s="530"/>
      <c r="J245" s="530"/>
      <c r="K245" s="530"/>
      <c r="L245" s="530"/>
      <c r="M245" s="530"/>
      <c r="N245" s="530"/>
      <c r="O245" s="207"/>
      <c r="P245" s="248"/>
      <c r="Q245" s="248"/>
      <c r="R245" s="248"/>
      <c r="S245" s="248"/>
      <c r="T245" s="248"/>
      <c r="U245" s="458"/>
      <c r="V245" s="458"/>
      <c r="W245" s="458"/>
      <c r="X245" s="458"/>
      <c r="Y245" s="458"/>
      <c r="Z245" s="458"/>
      <c r="AA245" s="458"/>
      <c r="AB245" s="248"/>
      <c r="AC245" s="248"/>
      <c r="AD245" s="248"/>
      <c r="AE245" s="248"/>
      <c r="AF245" s="248"/>
      <c r="AG245" s="332"/>
      <c r="AH245" s="526" t="s">
        <v>294</v>
      </c>
      <c r="AI245" s="526"/>
      <c r="AJ245" s="526"/>
      <c r="AK245" s="526"/>
      <c r="AL245" s="526"/>
      <c r="AM245" s="526"/>
      <c r="AN245" s="526"/>
      <c r="AO245" s="526"/>
      <c r="AP245" s="526"/>
      <c r="AQ245" s="526"/>
      <c r="AR245" s="526"/>
      <c r="AS245" s="526"/>
      <c r="AT245" s="527"/>
    </row>
    <row r="246" spans="1:48" ht="14.25" customHeight="1" x14ac:dyDescent="0.45">
      <c r="A246" s="260"/>
      <c r="B246" s="529"/>
      <c r="C246" s="530"/>
      <c r="D246" s="530"/>
      <c r="E246" s="530"/>
      <c r="F246" s="530"/>
      <c r="G246" s="530"/>
      <c r="H246" s="530"/>
      <c r="I246" s="530"/>
      <c r="J246" s="530"/>
      <c r="K246" s="530"/>
      <c r="L246" s="530"/>
      <c r="M246" s="530"/>
      <c r="N246" s="530"/>
      <c r="O246" s="207"/>
      <c r="P246" s="248"/>
      <c r="Q246" s="248"/>
      <c r="R246" s="248"/>
      <c r="S246" s="248"/>
      <c r="T246" s="248"/>
      <c r="U246" s="458"/>
      <c r="V246" s="458"/>
      <c r="W246" s="458"/>
      <c r="X246" s="458"/>
      <c r="Y246" s="458"/>
      <c r="Z246" s="458"/>
      <c r="AA246" s="458"/>
      <c r="AB246" s="248"/>
      <c r="AC246" s="248"/>
      <c r="AD246" s="248"/>
      <c r="AE246" s="248"/>
      <c r="AF246" s="248"/>
      <c r="AG246" s="332"/>
      <c r="AH246" s="526"/>
      <c r="AI246" s="526"/>
      <c r="AJ246" s="526"/>
      <c r="AK246" s="526"/>
      <c r="AL246" s="526"/>
      <c r="AM246" s="526"/>
      <c r="AN246" s="526"/>
      <c r="AO246" s="526"/>
      <c r="AP246" s="526"/>
      <c r="AQ246" s="526"/>
      <c r="AR246" s="526"/>
      <c r="AS246" s="526"/>
      <c r="AT246" s="527"/>
    </row>
    <row r="247" spans="1:48" ht="14.65" customHeight="1" thickBot="1" x14ac:dyDescent="0.5">
      <c r="A247" s="260"/>
      <c r="B247" s="337"/>
      <c r="C247" s="313"/>
      <c r="D247" s="313"/>
      <c r="E247" s="313"/>
      <c r="F247" s="313"/>
      <c r="G247" s="313"/>
      <c r="H247" s="313"/>
      <c r="I247" s="313"/>
      <c r="J247" s="313"/>
      <c r="K247" s="313"/>
      <c r="L247" s="313"/>
      <c r="M247" s="313"/>
      <c r="N247" s="313"/>
      <c r="O247" s="210"/>
      <c r="P247" s="333"/>
      <c r="Q247" s="333"/>
      <c r="R247" s="333"/>
      <c r="S247" s="333"/>
      <c r="T247" s="333"/>
      <c r="U247" s="531"/>
      <c r="V247" s="531"/>
      <c r="W247" s="531"/>
      <c r="X247" s="531"/>
      <c r="Y247" s="531"/>
      <c r="Z247" s="531"/>
      <c r="AA247" s="531"/>
      <c r="AB247" s="333"/>
      <c r="AC247" s="333"/>
      <c r="AD247" s="333"/>
      <c r="AE247" s="333"/>
      <c r="AF247" s="333"/>
      <c r="AG247" s="334"/>
      <c r="AH247" s="313"/>
      <c r="AI247" s="313"/>
      <c r="AJ247" s="313"/>
      <c r="AK247" s="313"/>
      <c r="AL247" s="313"/>
      <c r="AM247" s="313"/>
      <c r="AN247" s="313"/>
      <c r="AO247" s="313"/>
      <c r="AP247" s="313"/>
      <c r="AQ247" s="313"/>
      <c r="AR247" s="151"/>
      <c r="AS247" s="151"/>
      <c r="AT247" s="351"/>
    </row>
    <row r="248" spans="1:48" ht="14.25" customHeight="1" x14ac:dyDescent="0.45">
      <c r="A248" s="261"/>
      <c r="B248" s="260"/>
      <c r="C248" s="260"/>
      <c r="D248" s="260"/>
      <c r="E248" s="260"/>
      <c r="F248" s="260"/>
      <c r="G248" s="260"/>
      <c r="H248" s="260"/>
      <c r="I248" s="260"/>
      <c r="J248" s="260"/>
      <c r="K248" s="260"/>
      <c r="L248" s="260"/>
      <c r="M248" s="260"/>
      <c r="N248" s="260"/>
      <c r="O248" s="790" t="s">
        <v>1</v>
      </c>
      <c r="P248" s="791"/>
      <c r="Q248" s="791"/>
      <c r="R248" s="791"/>
      <c r="S248" s="791"/>
      <c r="T248" s="791"/>
      <c r="U248" s="791"/>
      <c r="V248" s="791"/>
      <c r="W248" s="791"/>
      <c r="X248" s="791"/>
      <c r="Y248" s="791"/>
      <c r="Z248" s="791"/>
      <c r="AA248" s="791"/>
      <c r="AB248" s="791"/>
      <c r="AC248" s="791"/>
      <c r="AD248" s="791"/>
      <c r="AE248" s="791"/>
      <c r="AF248" s="791"/>
      <c r="AG248" s="792"/>
      <c r="AH248" s="260"/>
      <c r="AI248" s="260"/>
      <c r="AJ248" s="260"/>
      <c r="AK248" s="260"/>
      <c r="AL248" s="260"/>
      <c r="AM248" s="260"/>
      <c r="AN248" s="260"/>
      <c r="AO248" s="260"/>
      <c r="AP248" s="260"/>
      <c r="AQ248" s="260"/>
      <c r="AR248" s="261"/>
      <c r="AS248" s="261"/>
      <c r="AT248" s="262"/>
      <c r="AU248" s="261"/>
      <c r="AV248" s="261"/>
    </row>
    <row r="249" spans="1:48" ht="14.25" customHeight="1" x14ac:dyDescent="0.45">
      <c r="A249" s="261"/>
      <c r="B249" s="260"/>
      <c r="C249" s="260"/>
      <c r="D249" s="260"/>
      <c r="E249" s="260"/>
      <c r="F249" s="260"/>
      <c r="G249" s="260"/>
      <c r="H249" s="260"/>
      <c r="I249" s="260"/>
      <c r="J249" s="260"/>
      <c r="K249" s="260"/>
      <c r="L249" s="260"/>
      <c r="M249" s="260"/>
      <c r="N249" s="260"/>
      <c r="O249" s="793"/>
      <c r="P249" s="794"/>
      <c r="Q249" s="794"/>
      <c r="R249" s="794"/>
      <c r="S249" s="794"/>
      <c r="T249" s="794"/>
      <c r="U249" s="794"/>
      <c r="V249" s="794"/>
      <c r="W249" s="794"/>
      <c r="X249" s="794"/>
      <c r="Y249" s="794"/>
      <c r="Z249" s="794"/>
      <c r="AA249" s="794"/>
      <c r="AB249" s="794"/>
      <c r="AC249" s="794"/>
      <c r="AD249" s="794"/>
      <c r="AE249" s="794"/>
      <c r="AF249" s="794"/>
      <c r="AG249" s="795"/>
      <c r="AH249" s="260"/>
      <c r="AI249" s="260"/>
      <c r="AJ249" s="260"/>
      <c r="AK249" s="260"/>
      <c r="AL249" s="260"/>
      <c r="AM249" s="260"/>
      <c r="AN249" s="260"/>
      <c r="AO249" s="260"/>
      <c r="AP249" s="260"/>
      <c r="AQ249" s="260"/>
      <c r="AR249" s="261"/>
      <c r="AS249" s="261"/>
      <c r="AT249" s="262"/>
      <c r="AU249" s="261"/>
      <c r="AV249" s="261"/>
    </row>
    <row r="250" spans="1:48" ht="14.25" customHeight="1" x14ac:dyDescent="0.45">
      <c r="A250" s="261"/>
      <c r="B250" s="260"/>
      <c r="C250" s="260"/>
      <c r="D250" s="260"/>
      <c r="E250" s="260"/>
      <c r="F250" s="260"/>
      <c r="G250" s="260"/>
      <c r="H250" s="260"/>
      <c r="I250" s="260"/>
      <c r="J250" s="260"/>
      <c r="K250" s="260"/>
      <c r="L250" s="260"/>
      <c r="M250" s="260"/>
      <c r="N250" s="260"/>
      <c r="O250" s="796"/>
      <c r="P250" s="797"/>
      <c r="Q250" s="797"/>
      <c r="R250" s="797"/>
      <c r="S250" s="797"/>
      <c r="T250" s="797"/>
      <c r="U250" s="797"/>
      <c r="V250" s="797"/>
      <c r="W250" s="797"/>
      <c r="X250" s="797"/>
      <c r="Y250" s="797"/>
      <c r="Z250" s="797"/>
      <c r="AA250" s="797"/>
      <c r="AB250" s="797"/>
      <c r="AC250" s="797"/>
      <c r="AD250" s="797"/>
      <c r="AE250" s="797"/>
      <c r="AF250" s="797"/>
      <c r="AG250" s="798"/>
      <c r="AH250" s="260"/>
      <c r="AI250" s="260"/>
      <c r="AJ250" s="260"/>
      <c r="AK250" s="260"/>
      <c r="AL250" s="260"/>
      <c r="AM250" s="260"/>
      <c r="AN250" s="260"/>
      <c r="AO250" s="260"/>
      <c r="AP250" s="260"/>
      <c r="AQ250" s="260"/>
      <c r="AR250" s="261"/>
      <c r="AS250" s="261"/>
      <c r="AT250" s="262"/>
      <c r="AU250" s="261"/>
      <c r="AV250" s="261"/>
    </row>
    <row r="251" spans="1:48" x14ac:dyDescent="0.45">
      <c r="A251" s="261"/>
      <c r="B251" s="260"/>
      <c r="C251" s="260"/>
      <c r="D251" s="260"/>
      <c r="E251" s="260"/>
      <c r="F251" s="260"/>
      <c r="G251" s="260"/>
      <c r="H251" s="260"/>
      <c r="I251" s="260"/>
      <c r="J251" s="260"/>
      <c r="K251" s="260"/>
      <c r="L251" s="260"/>
      <c r="M251" s="260"/>
      <c r="N251" s="260"/>
      <c r="O251" s="506" t="s">
        <v>299</v>
      </c>
      <c r="P251" s="507"/>
      <c r="Q251" s="507"/>
      <c r="R251" s="507"/>
      <c r="S251" s="507"/>
      <c r="T251" s="507"/>
      <c r="U251" s="507"/>
      <c r="V251" s="507"/>
      <c r="W251" s="507"/>
      <c r="X251" s="507"/>
      <c r="Y251" s="507"/>
      <c r="Z251" s="507"/>
      <c r="AA251" s="507"/>
      <c r="AB251" s="507"/>
      <c r="AC251" s="507"/>
      <c r="AD251" s="507"/>
      <c r="AE251" s="507"/>
      <c r="AF251" s="507"/>
      <c r="AG251" s="508"/>
      <c r="AH251" s="260"/>
      <c r="AI251" s="260"/>
      <c r="AJ251" s="260"/>
      <c r="AK251" s="260"/>
      <c r="AL251" s="260"/>
      <c r="AM251" s="260"/>
      <c r="AN251" s="260"/>
      <c r="AO251" s="260"/>
      <c r="AP251" s="260"/>
      <c r="AQ251" s="260"/>
      <c r="AR251" s="261"/>
      <c r="AS251" s="261"/>
      <c r="AT251" s="261"/>
      <c r="AU251" s="261"/>
      <c r="AV251" s="261"/>
    </row>
    <row r="252" spans="1:48" x14ac:dyDescent="0.45">
      <c r="A252" s="261"/>
      <c r="B252" s="260"/>
      <c r="C252" s="260"/>
      <c r="D252" s="260"/>
      <c r="E252" s="260"/>
      <c r="F252" s="260"/>
      <c r="G252" s="260"/>
      <c r="H252" s="260"/>
      <c r="I252" s="260"/>
      <c r="J252" s="260"/>
      <c r="K252" s="260"/>
      <c r="L252" s="260"/>
      <c r="M252" s="260"/>
      <c r="N252" s="260"/>
      <c r="O252" s="509"/>
      <c r="P252" s="510"/>
      <c r="Q252" s="510"/>
      <c r="R252" s="510"/>
      <c r="S252" s="510"/>
      <c r="T252" s="510"/>
      <c r="U252" s="510"/>
      <c r="V252" s="510"/>
      <c r="W252" s="510"/>
      <c r="X252" s="510"/>
      <c r="Y252" s="510"/>
      <c r="Z252" s="510"/>
      <c r="AA252" s="510"/>
      <c r="AB252" s="510"/>
      <c r="AC252" s="510"/>
      <c r="AD252" s="510"/>
      <c r="AE252" s="510"/>
      <c r="AF252" s="510"/>
      <c r="AG252" s="511"/>
      <c r="AH252" s="260"/>
      <c r="AI252" s="260"/>
      <c r="AJ252" s="260"/>
      <c r="AK252" s="260"/>
      <c r="AL252" s="260"/>
      <c r="AM252" s="260"/>
      <c r="AN252" s="260"/>
      <c r="AO252" s="260"/>
      <c r="AP252" s="260"/>
      <c r="AQ252" s="260"/>
      <c r="AR252" s="261"/>
      <c r="AS252" s="261"/>
      <c r="AT252" s="261"/>
      <c r="AU252" s="261"/>
      <c r="AV252" s="261"/>
    </row>
    <row r="253" spans="1:48" ht="14.25" customHeight="1" x14ac:dyDescent="0.45">
      <c r="A253" s="261"/>
      <c r="B253" s="260"/>
      <c r="C253" s="260"/>
      <c r="D253" s="260"/>
      <c r="E253" s="260"/>
      <c r="F253" s="260"/>
      <c r="G253" s="260"/>
      <c r="H253" s="260"/>
      <c r="I253" s="260"/>
      <c r="J253" s="260"/>
      <c r="K253" s="260"/>
      <c r="L253" s="260"/>
      <c r="M253" s="260"/>
      <c r="N253" s="260"/>
      <c r="O253" s="359"/>
      <c r="P253" s="255"/>
      <c r="Q253" s="255"/>
      <c r="R253" s="255"/>
      <c r="S253" s="255"/>
      <c r="T253" s="255"/>
      <c r="U253" s="255"/>
      <c r="V253" s="255"/>
      <c r="W253" s="255"/>
      <c r="X253" s="255"/>
      <c r="Y253" s="255"/>
      <c r="Z253" s="255"/>
      <c r="AA253" s="255"/>
      <c r="AB253" s="255"/>
      <c r="AC253" s="255"/>
      <c r="AD253" s="255"/>
      <c r="AE253" s="255"/>
      <c r="AF253" s="255"/>
      <c r="AG253" s="335"/>
      <c r="AH253" s="260"/>
      <c r="AI253" s="260"/>
      <c r="AJ253" s="260"/>
      <c r="AK253" s="260"/>
      <c r="AL253" s="260"/>
      <c r="AM253" s="260"/>
      <c r="AN253" s="260"/>
      <c r="AO253" s="260"/>
      <c r="AP253" s="260"/>
      <c r="AQ253" s="260"/>
      <c r="AR253" s="261"/>
      <c r="AS253" s="261"/>
      <c r="AT253" s="263"/>
      <c r="AU253" s="261"/>
      <c r="AV253" s="261"/>
    </row>
    <row r="254" spans="1:48" ht="14.25" customHeight="1" x14ac:dyDescent="0.45">
      <c r="A254" s="261"/>
      <c r="B254" s="260"/>
      <c r="C254" s="260"/>
      <c r="D254" s="260"/>
      <c r="E254" s="260"/>
      <c r="F254" s="260"/>
      <c r="G254" s="260"/>
      <c r="H254" s="260"/>
      <c r="I254" s="260"/>
      <c r="J254" s="260"/>
      <c r="K254" s="260"/>
      <c r="L254" s="260"/>
      <c r="M254" s="260"/>
      <c r="N254" s="260"/>
      <c r="O254" s="56"/>
      <c r="P254" s="309"/>
      <c r="Q254" s="1020" t="s">
        <v>537</v>
      </c>
      <c r="R254" s="1021"/>
      <c r="S254" s="1021"/>
      <c r="T254" s="1022"/>
      <c r="U254" s="309"/>
      <c r="V254" s="309"/>
      <c r="W254" s="309"/>
      <c r="X254" s="309"/>
      <c r="Y254" s="309"/>
      <c r="Z254" s="309"/>
      <c r="AA254" s="309"/>
      <c r="AB254" s="1023" t="s">
        <v>538</v>
      </c>
      <c r="AC254" s="1024"/>
      <c r="AD254" s="1024"/>
      <c r="AE254" s="1025"/>
      <c r="AF254" s="309"/>
      <c r="AG254" s="40"/>
      <c r="AH254" s="260"/>
      <c r="AI254" s="260"/>
      <c r="AJ254" s="260"/>
      <c r="AK254" s="260"/>
      <c r="AL254" s="260"/>
      <c r="AM254" s="260"/>
      <c r="AN254" s="260"/>
      <c r="AO254" s="260"/>
      <c r="AP254" s="260"/>
      <c r="AQ254" s="260"/>
      <c r="AR254" s="261"/>
      <c r="AS254" s="261"/>
      <c r="AT254" s="263"/>
      <c r="AU254" s="261"/>
      <c r="AV254" s="261"/>
    </row>
    <row r="255" spans="1:48" ht="14.25" customHeight="1" x14ac:dyDescent="0.45">
      <c r="A255" s="261"/>
      <c r="B255" s="260"/>
      <c r="C255" s="260"/>
      <c r="D255" s="260"/>
      <c r="E255" s="260"/>
      <c r="F255" s="260"/>
      <c r="G255" s="260"/>
      <c r="H255" s="260"/>
      <c r="I255" s="260"/>
      <c r="J255" s="260"/>
      <c r="K255" s="260"/>
      <c r="L255" s="260"/>
      <c r="M255" s="260"/>
      <c r="N255" s="260"/>
      <c r="O255" s="360"/>
      <c r="P255" s="458" t="s">
        <v>300</v>
      </c>
      <c r="Q255" s="458"/>
      <c r="R255" s="458"/>
      <c r="S255" s="458"/>
      <c r="T255" s="458"/>
      <c r="U255" s="458"/>
      <c r="V255" s="458" t="s">
        <v>306</v>
      </c>
      <c r="W255" s="458"/>
      <c r="X255" s="458"/>
      <c r="Y255" s="458"/>
      <c r="Z255" s="458"/>
      <c r="AA255" s="458" t="s">
        <v>301</v>
      </c>
      <c r="AB255" s="458"/>
      <c r="AC255" s="458"/>
      <c r="AD255" s="458"/>
      <c r="AE255" s="458"/>
      <c r="AF255" s="458"/>
      <c r="AG255" s="361"/>
      <c r="AH255" s="260"/>
      <c r="AI255" s="260"/>
      <c r="AJ255" s="260"/>
      <c r="AK255" s="260"/>
      <c r="AR255" s="261"/>
      <c r="AS255" s="261"/>
      <c r="AT255" s="260"/>
      <c r="AU255" s="261"/>
      <c r="AV255" s="261"/>
    </row>
    <row r="256" spans="1:48" ht="14.25" customHeight="1" x14ac:dyDescent="0.45">
      <c r="A256" s="261"/>
      <c r="B256" s="260"/>
      <c r="C256" s="260"/>
      <c r="D256" s="260"/>
      <c r="E256" s="260"/>
      <c r="F256" s="260"/>
      <c r="G256" s="260"/>
      <c r="H256" s="260"/>
      <c r="I256" s="260"/>
      <c r="J256" s="260"/>
      <c r="K256" s="260"/>
      <c r="L256" s="260"/>
      <c r="M256" s="260"/>
      <c r="N256" s="260"/>
      <c r="O256" s="360"/>
      <c r="P256" s="458"/>
      <c r="Q256" s="458"/>
      <c r="R256" s="458"/>
      <c r="S256" s="458"/>
      <c r="T256" s="458"/>
      <c r="U256" s="458"/>
      <c r="V256" s="458"/>
      <c r="W256" s="458"/>
      <c r="X256" s="458"/>
      <c r="Y256" s="458"/>
      <c r="Z256" s="458"/>
      <c r="AA256" s="458"/>
      <c r="AB256" s="458"/>
      <c r="AC256" s="458"/>
      <c r="AD256" s="458"/>
      <c r="AE256" s="458"/>
      <c r="AF256" s="458"/>
      <c r="AG256" s="361"/>
      <c r="AH256" s="260"/>
      <c r="AI256" s="260"/>
      <c r="AJ256" s="260"/>
      <c r="AK256" s="260"/>
      <c r="AR256" s="261"/>
      <c r="AS256" s="261"/>
      <c r="AT256" s="260"/>
      <c r="AU256" s="261"/>
      <c r="AV256" s="261"/>
    </row>
    <row r="257" spans="1:48" ht="14.25" customHeight="1" x14ac:dyDescent="0.45">
      <c r="A257" s="261"/>
      <c r="B257" s="260"/>
      <c r="C257" s="260"/>
      <c r="D257" s="260"/>
      <c r="E257" s="260"/>
      <c r="F257" s="260"/>
      <c r="G257" s="260"/>
      <c r="H257" s="260"/>
      <c r="I257" s="260"/>
      <c r="J257" s="260"/>
      <c r="K257" s="260"/>
      <c r="L257" s="260"/>
      <c r="M257" s="260"/>
      <c r="N257" s="260"/>
      <c r="O257" s="466" t="s">
        <v>236</v>
      </c>
      <c r="P257" s="467"/>
      <c r="Q257" s="467"/>
      <c r="R257" s="467"/>
      <c r="S257" s="467"/>
      <c r="T257" s="467"/>
      <c r="U257" s="467"/>
      <c r="V257" s="467"/>
      <c r="W257" s="540" t="s">
        <v>243</v>
      </c>
      <c r="X257" s="540"/>
      <c r="Y257" s="540"/>
      <c r="Z257" s="467" t="s">
        <v>237</v>
      </c>
      <c r="AA257" s="467"/>
      <c r="AB257" s="467"/>
      <c r="AC257" s="467"/>
      <c r="AD257" s="467"/>
      <c r="AE257" s="467"/>
      <c r="AF257" s="467"/>
      <c r="AG257" s="468"/>
      <c r="AH257" s="260"/>
      <c r="AI257" s="260"/>
      <c r="AJ257" s="260"/>
      <c r="AK257" s="260"/>
      <c r="AR257" s="261"/>
      <c r="AS257" s="261"/>
      <c r="AT257" s="260"/>
      <c r="AU257" s="261"/>
      <c r="AV257" s="261"/>
    </row>
    <row r="258" spans="1:48" ht="14.25" customHeight="1" x14ac:dyDescent="0.45">
      <c r="A258" s="261"/>
      <c r="B258" s="260"/>
      <c r="C258" s="260"/>
      <c r="D258" s="260"/>
      <c r="E258" s="260"/>
      <c r="F258" s="260"/>
      <c r="G258" s="260"/>
      <c r="H258" s="260"/>
      <c r="I258" s="260"/>
      <c r="J258" s="260"/>
      <c r="K258" s="260"/>
      <c r="L258" s="260"/>
      <c r="M258" s="260"/>
      <c r="N258" s="260"/>
      <c r="O258" s="466"/>
      <c r="P258" s="467"/>
      <c r="Q258" s="467"/>
      <c r="R258" s="467"/>
      <c r="S258" s="467"/>
      <c r="T258" s="467"/>
      <c r="U258" s="467"/>
      <c r="V258" s="467"/>
      <c r="W258" s="540"/>
      <c r="X258" s="540"/>
      <c r="Y258" s="540"/>
      <c r="Z258" s="467"/>
      <c r="AA258" s="467"/>
      <c r="AB258" s="467"/>
      <c r="AC258" s="467"/>
      <c r="AD258" s="467"/>
      <c r="AE258" s="467"/>
      <c r="AF258" s="467"/>
      <c r="AG258" s="468"/>
      <c r="AH258" s="260"/>
      <c r="AI258" s="260"/>
      <c r="AJ258" s="260"/>
      <c r="AK258" s="260"/>
      <c r="AR258" s="261"/>
      <c r="AS258" s="261"/>
      <c r="AT258" s="260"/>
      <c r="AU258" s="261"/>
      <c r="AV258" s="261"/>
    </row>
    <row r="259" spans="1:48" ht="15.75" customHeight="1" x14ac:dyDescent="0.45">
      <c r="A259" s="261"/>
      <c r="B259" s="260"/>
      <c r="C259" s="260"/>
      <c r="D259" s="260"/>
      <c r="E259" s="260"/>
      <c r="F259" s="260"/>
      <c r="G259" s="260"/>
      <c r="H259" s="260"/>
      <c r="I259" s="260"/>
      <c r="J259" s="260"/>
      <c r="K259" s="260"/>
      <c r="L259" s="260"/>
      <c r="M259" s="260"/>
      <c r="N259" s="260"/>
      <c r="O259" s="56"/>
      <c r="P259" s="309"/>
      <c r="Q259" s="309"/>
      <c r="R259" s="502">
        <f>AL17</f>
        <v>7</v>
      </c>
      <c r="S259" s="503"/>
      <c r="T259" s="309"/>
      <c r="U259" s="309"/>
      <c r="V259" s="266"/>
      <c r="W259" s="540"/>
      <c r="X259" s="540"/>
      <c r="Y259" s="540"/>
      <c r="Z259" s="266"/>
      <c r="AA259" s="309"/>
      <c r="AB259" s="309"/>
      <c r="AC259" s="502">
        <f>AM17</f>
        <v>10</v>
      </c>
      <c r="AD259" s="503"/>
      <c r="AE259" s="309"/>
      <c r="AF259" s="309"/>
      <c r="AG259" s="40"/>
      <c r="AH259" s="260"/>
      <c r="AI259" s="260"/>
      <c r="AJ259" s="260"/>
      <c r="AK259" s="260"/>
      <c r="AR259" s="261"/>
      <c r="AS259" s="261"/>
      <c r="AT259" s="260"/>
      <c r="AU259" s="261"/>
      <c r="AV259" s="261"/>
    </row>
    <row r="260" spans="1:48" ht="15.75" x14ac:dyDescent="0.45">
      <c r="A260" s="261"/>
      <c r="B260" s="260"/>
      <c r="C260" s="260"/>
      <c r="D260" s="260"/>
      <c r="E260" s="260"/>
      <c r="F260" s="260"/>
      <c r="G260" s="260"/>
      <c r="H260" s="260"/>
      <c r="I260" s="260"/>
      <c r="J260" s="260"/>
      <c r="K260" s="260"/>
      <c r="L260" s="260"/>
      <c r="M260" s="260"/>
      <c r="N260" s="260"/>
      <c r="O260" s="56"/>
      <c r="P260" s="309"/>
      <c r="Q260" s="309"/>
      <c r="R260" s="504"/>
      <c r="S260" s="505"/>
      <c r="T260" s="309"/>
      <c r="U260" s="251"/>
      <c r="V260" s="266"/>
      <c r="W260" s="540"/>
      <c r="X260" s="540"/>
      <c r="Y260" s="540"/>
      <c r="Z260" s="266"/>
      <c r="AA260" s="309"/>
      <c r="AB260" s="309"/>
      <c r="AC260" s="504"/>
      <c r="AD260" s="505"/>
      <c r="AE260" s="309"/>
      <c r="AF260" s="309"/>
      <c r="AG260" s="40"/>
      <c r="AH260" s="260"/>
      <c r="AI260" s="260"/>
      <c r="AJ260" s="260"/>
      <c r="AK260" s="260"/>
      <c r="AR260" s="261"/>
      <c r="AS260" s="261"/>
      <c r="AT260" s="260"/>
      <c r="AU260" s="261"/>
      <c r="AV260" s="261"/>
    </row>
    <row r="261" spans="1:48" ht="14.25" customHeight="1" x14ac:dyDescent="0.45">
      <c r="A261" s="261"/>
      <c r="B261" s="260"/>
      <c r="C261" s="260"/>
      <c r="D261" s="260"/>
      <c r="E261" s="260"/>
      <c r="F261" s="260"/>
      <c r="G261" s="260"/>
      <c r="H261" s="260"/>
      <c r="I261" s="260"/>
      <c r="J261" s="260"/>
      <c r="K261" s="260"/>
      <c r="L261" s="260"/>
      <c r="M261" s="260"/>
      <c r="N261" s="260"/>
      <c r="O261" s="56"/>
      <c r="P261" s="309"/>
      <c r="Q261" s="309"/>
      <c r="R261" s="470" t="s">
        <v>15</v>
      </c>
      <c r="S261" s="470"/>
      <c r="T261" s="309"/>
      <c r="U261" s="309"/>
      <c r="V261" s="467" t="s">
        <v>239</v>
      </c>
      <c r="W261" s="467"/>
      <c r="X261" s="467"/>
      <c r="Y261" s="467"/>
      <c r="Z261" s="467"/>
      <c r="AA261" s="309"/>
      <c r="AB261" s="309"/>
      <c r="AC261" s="473" t="s">
        <v>16</v>
      </c>
      <c r="AD261" s="473"/>
      <c r="AE261" s="309"/>
      <c r="AF261" s="309"/>
      <c r="AG261" s="40"/>
      <c r="AH261" s="260"/>
      <c r="AI261" s="260"/>
      <c r="AJ261" s="260"/>
      <c r="AK261" s="260"/>
      <c r="AR261" s="261"/>
      <c r="AS261" s="261"/>
      <c r="AT261" s="260"/>
      <c r="AU261" s="261"/>
      <c r="AV261" s="261"/>
    </row>
    <row r="262" spans="1:48" ht="14.25" customHeight="1" x14ac:dyDescent="0.45">
      <c r="A262" s="261"/>
      <c r="B262" s="260"/>
      <c r="C262" s="260"/>
      <c r="D262" s="260"/>
      <c r="E262" s="260"/>
      <c r="F262" s="260"/>
      <c r="G262" s="260"/>
      <c r="H262" s="260"/>
      <c r="I262" s="260"/>
      <c r="J262" s="260"/>
      <c r="K262" s="260"/>
      <c r="L262" s="260"/>
      <c r="M262" s="260"/>
      <c r="N262" s="260"/>
      <c r="O262" s="56"/>
      <c r="P262" s="309"/>
      <c r="Q262" s="309"/>
      <c r="R262" s="473"/>
      <c r="S262" s="473"/>
      <c r="T262" s="309"/>
      <c r="U262" s="309"/>
      <c r="V262" s="467"/>
      <c r="W262" s="467"/>
      <c r="X262" s="467"/>
      <c r="Y262" s="467"/>
      <c r="Z262" s="467"/>
      <c r="AA262" s="309"/>
      <c r="AB262" s="309"/>
      <c r="AC262" s="473"/>
      <c r="AD262" s="473"/>
      <c r="AE262" s="309"/>
      <c r="AF262" s="309"/>
      <c r="AG262" s="40"/>
      <c r="AH262" s="260"/>
      <c r="AI262" s="260"/>
      <c r="AJ262" s="260"/>
      <c r="AK262" s="260"/>
      <c r="AR262" s="261"/>
      <c r="AS262" s="261"/>
      <c r="AT262" s="260"/>
      <c r="AU262" s="261"/>
      <c r="AV262" s="261"/>
    </row>
    <row r="263" spans="1:48" ht="14.25" customHeight="1" x14ac:dyDescent="0.45">
      <c r="A263" s="261"/>
      <c r="B263" s="260"/>
      <c r="C263" s="260"/>
      <c r="D263" s="260"/>
      <c r="E263" s="260"/>
      <c r="F263" s="260"/>
      <c r="G263" s="260"/>
      <c r="H263" s="260"/>
      <c r="I263" s="260"/>
      <c r="J263" s="260"/>
      <c r="K263" s="260"/>
      <c r="L263" s="260"/>
      <c r="M263" s="260"/>
      <c r="N263" s="260"/>
      <c r="O263" s="143"/>
      <c r="P263" s="459" t="s">
        <v>475</v>
      </c>
      <c r="Q263" s="459"/>
      <c r="R263" s="459"/>
      <c r="S263" s="459"/>
      <c r="T263" s="459"/>
      <c r="U263" s="459"/>
      <c r="V263" s="264"/>
      <c r="W263" s="258"/>
      <c r="X263" s="258"/>
      <c r="Y263" s="309"/>
      <c r="Z263" s="309"/>
      <c r="AA263" s="459" t="s">
        <v>474</v>
      </c>
      <c r="AB263" s="459"/>
      <c r="AC263" s="459"/>
      <c r="AD263" s="459"/>
      <c r="AE263" s="459"/>
      <c r="AF263" s="459"/>
      <c r="AG263" s="362"/>
      <c r="AH263" s="260"/>
      <c r="AI263" s="260"/>
      <c r="AJ263" s="260"/>
      <c r="AS263" s="261"/>
      <c r="AT263" s="260"/>
      <c r="AU263" s="261"/>
      <c r="AV263" s="261"/>
    </row>
    <row r="264" spans="1:48" ht="15.75" x14ac:dyDescent="0.45">
      <c r="A264" s="261"/>
      <c r="B264" s="260"/>
      <c r="C264" s="260"/>
      <c r="D264" s="260"/>
      <c r="E264" s="260"/>
      <c r="F264" s="260"/>
      <c r="G264" s="260"/>
      <c r="H264" s="260"/>
      <c r="I264" s="260"/>
      <c r="J264" s="260"/>
      <c r="K264" s="260"/>
      <c r="L264" s="260"/>
      <c r="M264" s="260"/>
      <c r="N264" s="260"/>
      <c r="O264" s="363"/>
      <c r="P264" s="459"/>
      <c r="Q264" s="459"/>
      <c r="R264" s="459"/>
      <c r="S264" s="459"/>
      <c r="T264" s="459"/>
      <c r="U264" s="459"/>
      <c r="V264" s="264"/>
      <c r="W264" s="258"/>
      <c r="X264" s="258"/>
      <c r="Y264" s="309"/>
      <c r="Z264" s="264"/>
      <c r="AA264" s="459"/>
      <c r="AB264" s="459"/>
      <c r="AC264" s="459"/>
      <c r="AD264" s="459"/>
      <c r="AE264" s="459"/>
      <c r="AF264" s="459"/>
      <c r="AG264" s="362"/>
      <c r="AH264" s="260"/>
      <c r="AI264" s="260"/>
      <c r="AJ264" s="260"/>
      <c r="AS264" s="261"/>
      <c r="AT264" s="260"/>
      <c r="AU264" s="261"/>
      <c r="AV264" s="261"/>
    </row>
    <row r="265" spans="1:48" ht="15.75" x14ac:dyDescent="0.45">
      <c r="A265" s="261"/>
      <c r="B265" s="260"/>
      <c r="C265" s="260"/>
      <c r="D265" s="260"/>
      <c r="E265" s="260"/>
      <c r="F265" s="260"/>
      <c r="G265" s="260"/>
      <c r="H265" s="260"/>
      <c r="I265" s="260"/>
      <c r="J265" s="260"/>
      <c r="K265" s="260"/>
      <c r="L265" s="260"/>
      <c r="M265" s="260"/>
      <c r="N265" s="260"/>
      <c r="O265" s="363"/>
      <c r="P265" s="459"/>
      <c r="Q265" s="459"/>
      <c r="R265" s="459"/>
      <c r="S265" s="459"/>
      <c r="T265" s="459"/>
      <c r="U265" s="459"/>
      <c r="V265" s="264"/>
      <c r="W265" s="258"/>
      <c r="X265" s="258"/>
      <c r="Y265" s="309"/>
      <c r="Z265" s="264"/>
      <c r="AA265" s="459"/>
      <c r="AB265" s="459"/>
      <c r="AC265" s="459"/>
      <c r="AD265" s="459"/>
      <c r="AE265" s="459"/>
      <c r="AF265" s="459"/>
      <c r="AG265" s="362"/>
      <c r="AH265" s="260"/>
      <c r="AI265" s="260"/>
      <c r="AJ265" s="260"/>
      <c r="AS265" s="261"/>
      <c r="AT265" s="260"/>
      <c r="AU265" s="261"/>
      <c r="AV265" s="261"/>
    </row>
    <row r="266" spans="1:48" ht="14.25" customHeight="1" x14ac:dyDescent="0.45">
      <c r="A266" s="261"/>
      <c r="B266" s="260"/>
      <c r="C266" s="260"/>
      <c r="D266" s="260"/>
      <c r="E266" s="260"/>
      <c r="F266" s="260"/>
      <c r="G266" s="260"/>
      <c r="H266" s="260"/>
      <c r="I266" s="260"/>
      <c r="J266" s="260"/>
      <c r="K266" s="260"/>
      <c r="L266" s="260"/>
      <c r="M266" s="260"/>
      <c r="N266" s="260"/>
      <c r="O266" s="363"/>
      <c r="P266" s="459"/>
      <c r="Q266" s="459"/>
      <c r="R266" s="459"/>
      <c r="S266" s="459"/>
      <c r="T266" s="459"/>
      <c r="U266" s="459"/>
      <c r="V266" s="264"/>
      <c r="W266" s="258"/>
      <c r="X266" s="258"/>
      <c r="Y266" s="309"/>
      <c r="Z266" s="264"/>
      <c r="AA266" s="459"/>
      <c r="AB266" s="459"/>
      <c r="AC266" s="459"/>
      <c r="AD266" s="459"/>
      <c r="AE266" s="459"/>
      <c r="AF266" s="459"/>
      <c r="AG266" s="362"/>
      <c r="AH266" s="260"/>
      <c r="AI266" s="260"/>
      <c r="AJ266" s="260"/>
      <c r="AS266" s="261"/>
      <c r="AT266" s="260"/>
      <c r="AU266" s="261"/>
      <c r="AV266" s="261"/>
    </row>
    <row r="267" spans="1:48" ht="14.25" customHeight="1" x14ac:dyDescent="0.45">
      <c r="A267" s="261"/>
      <c r="B267" s="260"/>
      <c r="C267" s="260"/>
      <c r="D267" s="260"/>
      <c r="E267" s="260"/>
      <c r="F267" s="260"/>
      <c r="G267" s="260"/>
      <c r="H267" s="260"/>
      <c r="I267" s="260"/>
      <c r="J267" s="260"/>
      <c r="K267" s="260"/>
      <c r="L267" s="260"/>
      <c r="M267" s="260"/>
      <c r="N267" s="260"/>
      <c r="O267" s="56"/>
      <c r="P267" s="1011" t="str">
        <f>IF((R259)=1,(Symbolique!B259),IF((R259)=2,(Symbolique!B260),IF((R259)=3,(Symbolique!B261),IF((R259)=4,(Symbolique!B262),IF((R259)=5,(Symbolique!B263),IF((R259)=6,(Symbolique!B264),IF((R259)=7,(Symbolique!B265),IF((R259)=8,(Symbolique!B266),IF((R259)=9,(Symbolique!B267),IF((R259)=10,(Symbolique!B268),0))))))))))</f>
        <v>La Mémoire des sens (le "Connu" et le "Savoir")</v>
      </c>
      <c r="Q267" s="1012"/>
      <c r="R267" s="1012"/>
      <c r="S267" s="1012"/>
      <c r="T267" s="1012"/>
      <c r="U267" s="1012"/>
      <c r="V267" s="1013"/>
      <c r="W267" s="800"/>
      <c r="X267" s="800"/>
      <c r="Y267" s="309"/>
      <c r="Z267" s="1011" t="str">
        <f>IF((AC259)=1,(Symbolique!B259),IF((AC259)=2,(Symbolique!B260),IF((AC259)=3,(Symbolique!B261),IF((AC259)=4,(Symbolique!B262),IF((AC259)=5,(Symbolique!B263),IF((AC259)=6,(Symbolique!B264),IF((AC259)=7,(Symbolique!B265),IF((AC259)=8,(Symbolique!B266),IF((AC259)=9,(Symbolique!B267),IF((AC259)=10,(Symbolique!B268),0))))))))))</f>
        <v>Votre Ego ou "Je" (Unificateur dans la Conscience de la Dualité inconsciente de l'Âme terrestre)</v>
      </c>
      <c r="AA267" s="1012"/>
      <c r="AB267" s="1012"/>
      <c r="AC267" s="1012"/>
      <c r="AD267" s="1012"/>
      <c r="AE267" s="1012"/>
      <c r="AF267" s="1013"/>
      <c r="AG267" s="40"/>
      <c r="AH267" s="260"/>
      <c r="AI267" s="260"/>
      <c r="AJ267" s="260"/>
      <c r="AK267" s="260"/>
      <c r="AR267" s="261"/>
      <c r="AS267" s="261"/>
      <c r="AT267" s="260"/>
      <c r="AU267" s="261"/>
      <c r="AV267" s="261"/>
    </row>
    <row r="268" spans="1:48" ht="14.25" customHeight="1" x14ac:dyDescent="0.45">
      <c r="A268" s="261"/>
      <c r="B268" s="260"/>
      <c r="C268" s="260"/>
      <c r="D268" s="260"/>
      <c r="E268" s="260"/>
      <c r="F268" s="260"/>
      <c r="G268" s="260"/>
      <c r="H268" s="260"/>
      <c r="I268" s="260"/>
      <c r="J268" s="260"/>
      <c r="K268" s="260"/>
      <c r="L268" s="260"/>
      <c r="M268" s="260"/>
      <c r="N268" s="260"/>
      <c r="O268" s="56"/>
      <c r="P268" s="1014"/>
      <c r="Q268" s="1015"/>
      <c r="R268" s="1015"/>
      <c r="S268" s="1015"/>
      <c r="T268" s="1015"/>
      <c r="U268" s="1015"/>
      <c r="V268" s="1016"/>
      <c r="W268" s="442"/>
      <c r="X268" s="442"/>
      <c r="Y268" s="309"/>
      <c r="Z268" s="1014"/>
      <c r="AA268" s="1015"/>
      <c r="AB268" s="1015"/>
      <c r="AC268" s="1015"/>
      <c r="AD268" s="1015"/>
      <c r="AE268" s="1015"/>
      <c r="AF268" s="1016"/>
      <c r="AG268" s="40"/>
      <c r="AH268" s="260"/>
      <c r="AI268" s="260"/>
      <c r="AJ268" s="260"/>
      <c r="AK268" s="260"/>
      <c r="AR268" s="261"/>
      <c r="AS268" s="261"/>
      <c r="AT268" s="260"/>
      <c r="AU268" s="261"/>
      <c r="AV268" s="261"/>
    </row>
    <row r="269" spans="1:48" ht="14.25" customHeight="1" x14ac:dyDescent="0.45">
      <c r="A269" s="261"/>
      <c r="B269" s="260"/>
      <c r="C269" s="260"/>
      <c r="D269" s="260"/>
      <c r="E269" s="260"/>
      <c r="F269" s="260"/>
      <c r="G269" s="260"/>
      <c r="H269" s="260"/>
      <c r="I269" s="260"/>
      <c r="J269" s="260"/>
      <c r="K269" s="260"/>
      <c r="L269" s="260"/>
      <c r="M269" s="260"/>
      <c r="N269" s="260"/>
      <c r="O269" s="56"/>
      <c r="P269" s="1014"/>
      <c r="Q269" s="1015"/>
      <c r="R269" s="1015"/>
      <c r="S269" s="1015"/>
      <c r="T269" s="1015"/>
      <c r="U269" s="1015"/>
      <c r="V269" s="1016"/>
      <c r="W269" s="309"/>
      <c r="X269" s="309"/>
      <c r="Y269" s="309"/>
      <c r="Z269" s="1014"/>
      <c r="AA269" s="1015"/>
      <c r="AB269" s="1015"/>
      <c r="AC269" s="1015"/>
      <c r="AD269" s="1015"/>
      <c r="AE269" s="1015"/>
      <c r="AF269" s="1016"/>
      <c r="AG269" s="40"/>
      <c r="AH269" s="260"/>
      <c r="AI269" s="260"/>
      <c r="AJ269" s="260"/>
      <c r="AK269" s="260"/>
      <c r="AR269" s="261"/>
      <c r="AS269" s="261"/>
      <c r="AT269" s="260"/>
      <c r="AU269" s="261"/>
      <c r="AV269" s="261"/>
    </row>
    <row r="270" spans="1:48" ht="14.25" customHeight="1" x14ac:dyDescent="0.45">
      <c r="A270" s="261"/>
      <c r="B270" s="260"/>
      <c r="C270" s="260"/>
      <c r="D270" s="260"/>
      <c r="E270" s="260"/>
      <c r="F270" s="260"/>
      <c r="G270" s="260"/>
      <c r="H270" s="260"/>
      <c r="I270" s="260"/>
      <c r="J270" s="260"/>
      <c r="K270" s="260"/>
      <c r="L270" s="260"/>
      <c r="M270" s="260"/>
      <c r="N270" s="260"/>
      <c r="O270" s="56"/>
      <c r="P270" s="1014"/>
      <c r="Q270" s="1015"/>
      <c r="R270" s="1015"/>
      <c r="S270" s="1015"/>
      <c r="T270" s="1015"/>
      <c r="U270" s="1015"/>
      <c r="V270" s="1016"/>
      <c r="W270" s="309"/>
      <c r="X270" s="309"/>
      <c r="Y270" s="309"/>
      <c r="Z270" s="1014"/>
      <c r="AA270" s="1015"/>
      <c r="AB270" s="1015"/>
      <c r="AC270" s="1015"/>
      <c r="AD270" s="1015"/>
      <c r="AE270" s="1015"/>
      <c r="AF270" s="1016"/>
      <c r="AG270" s="40"/>
      <c r="AH270" s="260"/>
      <c r="AI270" s="260"/>
      <c r="AJ270" s="260"/>
      <c r="AK270" s="260"/>
      <c r="AR270" s="261"/>
      <c r="AS270" s="261"/>
      <c r="AT270" s="261"/>
      <c r="AU270" s="261"/>
      <c r="AV270" s="261"/>
    </row>
    <row r="271" spans="1:48" ht="14.25" customHeight="1" x14ac:dyDescent="0.45">
      <c r="A271" s="261"/>
      <c r="B271" s="260"/>
      <c r="C271" s="260"/>
      <c r="D271" s="260"/>
      <c r="E271" s="260"/>
      <c r="F271" s="260"/>
      <c r="G271" s="260"/>
      <c r="H271" s="260"/>
      <c r="I271" s="260"/>
      <c r="J271" s="260"/>
      <c r="K271" s="260"/>
      <c r="L271" s="260"/>
      <c r="M271" s="260"/>
      <c r="N271" s="260"/>
      <c r="O271" s="56"/>
      <c r="P271" s="1017"/>
      <c r="Q271" s="1018"/>
      <c r="R271" s="1018"/>
      <c r="S271" s="1018"/>
      <c r="T271" s="1018"/>
      <c r="U271" s="1018"/>
      <c r="V271" s="1019"/>
      <c r="W271" s="309"/>
      <c r="X271" s="309"/>
      <c r="Y271" s="309"/>
      <c r="Z271" s="1017"/>
      <c r="AA271" s="1018"/>
      <c r="AB271" s="1018"/>
      <c r="AC271" s="1018"/>
      <c r="AD271" s="1018"/>
      <c r="AE271" s="1018"/>
      <c r="AF271" s="1019"/>
      <c r="AG271" s="40"/>
      <c r="AH271" s="260"/>
      <c r="AI271" s="260"/>
      <c r="AJ271" s="260"/>
      <c r="AK271" s="260"/>
      <c r="AR271" s="261"/>
      <c r="AS271" s="261"/>
      <c r="AT271" s="261"/>
      <c r="AU271" s="261"/>
      <c r="AV271" s="261"/>
    </row>
    <row r="272" spans="1:48" x14ac:dyDescent="0.45">
      <c r="A272" s="261"/>
      <c r="B272" s="260"/>
      <c r="C272" s="260"/>
      <c r="D272" s="260"/>
      <c r="E272" s="260"/>
      <c r="F272" s="260"/>
      <c r="G272" s="260"/>
      <c r="H272" s="260"/>
      <c r="I272" s="260"/>
      <c r="J272" s="260"/>
      <c r="K272" s="260"/>
      <c r="L272" s="260"/>
      <c r="M272" s="260"/>
      <c r="N272" s="260"/>
      <c r="O272" s="56"/>
      <c r="P272" s="799" t="s">
        <v>242</v>
      </c>
      <c r="Q272" s="799"/>
      <c r="R272" s="799"/>
      <c r="S272" s="799"/>
      <c r="T272" s="799"/>
      <c r="U272" s="799"/>
      <c r="V272" s="387"/>
      <c r="W272" s="387"/>
      <c r="X272" s="387"/>
      <c r="Y272" s="387"/>
      <c r="Z272" s="387"/>
      <c r="AA272" s="799" t="s">
        <v>241</v>
      </c>
      <c r="AB272" s="799"/>
      <c r="AC272" s="799"/>
      <c r="AD272" s="799"/>
      <c r="AE272" s="799"/>
      <c r="AF272" s="799"/>
      <c r="AG272" s="40"/>
      <c r="AH272" s="260"/>
      <c r="AI272" s="260"/>
      <c r="AJ272" s="260"/>
      <c r="AK272" s="260"/>
      <c r="AR272" s="261"/>
      <c r="AS272" s="261"/>
      <c r="AT272" s="261"/>
      <c r="AU272" s="261"/>
      <c r="AV272" s="261"/>
    </row>
    <row r="273" spans="1:74" x14ac:dyDescent="0.45">
      <c r="A273" s="261"/>
      <c r="B273" s="260"/>
      <c r="C273" s="260"/>
      <c r="D273" s="260"/>
      <c r="E273" s="260"/>
      <c r="F273" s="260"/>
      <c r="G273" s="260"/>
      <c r="H273" s="260"/>
      <c r="I273" s="260"/>
      <c r="J273" s="260"/>
      <c r="K273" s="260"/>
      <c r="L273" s="260"/>
      <c r="M273" s="260"/>
      <c r="N273" s="260"/>
      <c r="O273" s="56"/>
      <c r="P273" s="799"/>
      <c r="Q273" s="799"/>
      <c r="R273" s="799"/>
      <c r="S273" s="799"/>
      <c r="T273" s="799"/>
      <c r="U273" s="799"/>
      <c r="V273" s="387"/>
      <c r="W273" s="387"/>
      <c r="X273" s="387"/>
      <c r="Y273" s="387"/>
      <c r="Z273" s="387"/>
      <c r="AA273" s="799"/>
      <c r="AB273" s="799"/>
      <c r="AC273" s="799"/>
      <c r="AD273" s="799"/>
      <c r="AE273" s="799"/>
      <c r="AF273" s="799"/>
      <c r="AG273" s="40"/>
      <c r="AH273" s="260"/>
      <c r="AI273" s="260"/>
      <c r="AJ273" s="260"/>
      <c r="AK273" s="260"/>
      <c r="AR273" s="261"/>
      <c r="AS273" s="261"/>
      <c r="AT273" s="261"/>
      <c r="AU273" s="261"/>
      <c r="AV273" s="261"/>
    </row>
    <row r="274" spans="1:74" ht="14.65" thickBot="1" x14ac:dyDescent="0.5">
      <c r="A274" s="261"/>
      <c r="B274" s="260"/>
      <c r="C274" s="260"/>
      <c r="D274" s="260"/>
      <c r="E274" s="260"/>
      <c r="F274" s="260"/>
      <c r="G274" s="260"/>
      <c r="H274" s="260"/>
      <c r="I274" s="260"/>
      <c r="J274" s="260"/>
      <c r="K274" s="260"/>
      <c r="L274" s="260"/>
      <c r="M274" s="260"/>
      <c r="N274" s="260"/>
      <c r="O274" s="150"/>
      <c r="P274" s="313"/>
      <c r="Q274" s="313"/>
      <c r="R274" s="313"/>
      <c r="S274" s="313"/>
      <c r="T274" s="313"/>
      <c r="U274" s="313"/>
      <c r="V274" s="313"/>
      <c r="W274" s="313"/>
      <c r="X274" s="313"/>
      <c r="Y274" s="313"/>
      <c r="Z274" s="313"/>
      <c r="AA274" s="313"/>
      <c r="AB274" s="313"/>
      <c r="AC274" s="313"/>
      <c r="AD274" s="313"/>
      <c r="AE274" s="313"/>
      <c r="AF274" s="313"/>
      <c r="AG274" s="336"/>
    </row>
    <row r="275" spans="1:74" x14ac:dyDescent="0.45">
      <c r="A275" s="261"/>
      <c r="B275" s="260"/>
      <c r="C275" s="260"/>
      <c r="D275" s="260"/>
      <c r="E275" s="260"/>
      <c r="F275" s="260"/>
      <c r="G275" s="260"/>
      <c r="H275" s="260"/>
      <c r="I275" s="260"/>
      <c r="J275" s="260"/>
      <c r="K275" s="260"/>
      <c r="L275" s="260"/>
      <c r="M275" s="260"/>
      <c r="N275" s="260"/>
    </row>
    <row r="276" spans="1:74" x14ac:dyDescent="0.45">
      <c r="A276" s="261"/>
      <c r="B276" s="260"/>
      <c r="C276" s="260"/>
      <c r="D276" s="260"/>
      <c r="E276" s="260"/>
      <c r="F276" s="260"/>
      <c r="G276" s="260"/>
      <c r="H276" s="260"/>
      <c r="I276" s="260"/>
      <c r="J276" s="260"/>
      <c r="K276" s="260"/>
      <c r="L276" s="260"/>
      <c r="M276" s="260"/>
      <c r="N276" s="260"/>
    </row>
    <row r="277" spans="1:74" ht="15.6" customHeight="1" thickBot="1" x14ac:dyDescent="0.5">
      <c r="A277" s="240"/>
      <c r="B277" s="240"/>
      <c r="C277" s="240"/>
      <c r="D277" s="240"/>
      <c r="E277" s="240"/>
      <c r="F277" s="240"/>
      <c r="G277" s="240"/>
      <c r="H277" s="240"/>
      <c r="I277" s="240"/>
      <c r="J277" s="240"/>
      <c r="K277" s="240"/>
      <c r="L277" s="240"/>
      <c r="M277" s="240"/>
      <c r="N277" s="240"/>
      <c r="O277" s="240"/>
      <c r="P277" s="240"/>
      <c r="Q277" s="240"/>
      <c r="R277" s="240"/>
      <c r="S277" s="240"/>
      <c r="T277" s="240"/>
      <c r="U277" s="240"/>
      <c r="V277" s="240"/>
      <c r="W277" s="240"/>
      <c r="X277" s="240"/>
      <c r="Y277" s="240"/>
      <c r="Z277" s="240"/>
      <c r="AA277" s="240"/>
      <c r="AB277" s="240"/>
      <c r="AC277" s="240"/>
      <c r="AD277" s="240"/>
      <c r="AE277" s="240"/>
      <c r="AF277" s="240"/>
      <c r="AG277" s="240"/>
      <c r="AH277" s="240"/>
      <c r="AI277" s="240"/>
      <c r="AJ277" s="240"/>
      <c r="AK277" s="241"/>
      <c r="AL277" s="241"/>
      <c r="AM277" s="242"/>
      <c r="AN277" s="242"/>
      <c r="AO277" s="242"/>
      <c r="AP277" s="242"/>
      <c r="AQ277" s="242"/>
      <c r="AR277" s="242"/>
      <c r="AS277" s="242"/>
      <c r="AT277" s="243"/>
      <c r="AU277" s="310"/>
      <c r="AV277" s="310"/>
      <c r="AW277" s="310"/>
      <c r="AX277" s="310"/>
      <c r="AY277" s="310"/>
      <c r="AZ277" s="310"/>
      <c r="BA277" s="310"/>
      <c r="BB277" s="310"/>
      <c r="BC277" s="310"/>
      <c r="BD277" s="310"/>
      <c r="BE277" s="76"/>
      <c r="BF277" s="76"/>
      <c r="BG277" s="76"/>
      <c r="BH277" s="76"/>
      <c r="BI277" s="76"/>
      <c r="BJ277" s="76"/>
      <c r="BK277" s="76"/>
      <c r="BL277" s="76"/>
      <c r="BM277" s="76"/>
      <c r="BN277" s="76"/>
      <c r="BO277" s="76"/>
      <c r="BP277" s="76"/>
      <c r="BQ277" s="76"/>
      <c r="BR277" s="76"/>
      <c r="BS277" s="76"/>
      <c r="BT277" s="76"/>
      <c r="BU277" s="76"/>
      <c r="BV277" s="76"/>
    </row>
    <row r="278" spans="1:74" ht="15.6" customHeight="1" x14ac:dyDescent="0.45">
      <c r="B278" s="308"/>
      <c r="C278" s="308"/>
      <c r="D278" s="308"/>
      <c r="E278" s="308"/>
      <c r="F278" s="308"/>
      <c r="G278" s="308"/>
      <c r="H278" s="308"/>
      <c r="I278" s="308"/>
      <c r="J278" s="308"/>
      <c r="K278" s="481" t="s">
        <v>472</v>
      </c>
      <c r="L278" s="482"/>
      <c r="M278" s="482"/>
      <c r="N278" s="482"/>
      <c r="O278" s="482"/>
      <c r="P278" s="482"/>
      <c r="Q278" s="482"/>
      <c r="R278" s="482"/>
      <c r="S278" s="482"/>
      <c r="T278" s="482"/>
      <c r="U278" s="482"/>
      <c r="V278" s="482"/>
      <c r="W278" s="482"/>
      <c r="X278" s="482"/>
      <c r="Y278" s="482"/>
      <c r="Z278" s="482"/>
      <c r="AA278" s="482"/>
      <c r="AB278" s="482"/>
      <c r="AC278" s="482"/>
      <c r="AD278" s="482"/>
      <c r="AE278" s="482"/>
      <c r="AF278" s="482"/>
      <c r="AG278" s="482"/>
      <c r="AH278" s="483"/>
      <c r="AI278" s="308"/>
      <c r="AJ278" s="308"/>
      <c r="AK278" s="308"/>
      <c r="AL278" s="308"/>
      <c r="AM278" s="308"/>
      <c r="AN278" s="308"/>
      <c r="AO278" s="308"/>
      <c r="AP278" s="308"/>
      <c r="AQ278" s="308"/>
      <c r="AU278" s="310"/>
      <c r="AV278" s="310"/>
      <c r="AW278" s="310"/>
      <c r="AX278" s="310"/>
      <c r="AY278" s="310"/>
      <c r="AZ278" s="310"/>
      <c r="BA278" s="310"/>
      <c r="BB278" s="310"/>
      <c r="BC278" s="310"/>
      <c r="BD278" s="310"/>
      <c r="BE278" s="76"/>
      <c r="BF278" s="76"/>
      <c r="BG278" s="76"/>
      <c r="BH278" s="76"/>
      <c r="BI278" s="76"/>
      <c r="BJ278" s="76"/>
      <c r="BK278" s="76"/>
      <c r="BL278" s="76"/>
      <c r="BM278" s="76"/>
      <c r="BN278" s="76"/>
      <c r="BO278" s="76"/>
      <c r="BP278" s="76"/>
      <c r="BQ278" s="76"/>
      <c r="BR278" s="76"/>
      <c r="BS278" s="76"/>
      <c r="BT278" s="76"/>
      <c r="BU278" s="76"/>
      <c r="BV278" s="76"/>
    </row>
    <row r="279" spans="1:74" ht="15.6" customHeight="1" thickBot="1" x14ac:dyDescent="0.5">
      <c r="B279" s="308"/>
      <c r="C279" s="308"/>
      <c r="D279" s="308"/>
      <c r="E279" s="308"/>
      <c r="F279" s="308"/>
      <c r="G279" s="308"/>
      <c r="H279" s="308"/>
      <c r="I279" s="308"/>
      <c r="J279" s="308"/>
      <c r="K279" s="484"/>
      <c r="L279" s="485"/>
      <c r="M279" s="485"/>
      <c r="N279" s="485"/>
      <c r="O279" s="485"/>
      <c r="P279" s="485"/>
      <c r="Q279" s="485"/>
      <c r="R279" s="485"/>
      <c r="S279" s="485"/>
      <c r="T279" s="485"/>
      <c r="U279" s="485"/>
      <c r="V279" s="485"/>
      <c r="W279" s="485"/>
      <c r="X279" s="485"/>
      <c r="Y279" s="485"/>
      <c r="Z279" s="485"/>
      <c r="AA279" s="485"/>
      <c r="AB279" s="485"/>
      <c r="AC279" s="485"/>
      <c r="AD279" s="485"/>
      <c r="AE279" s="485"/>
      <c r="AF279" s="485"/>
      <c r="AG279" s="485"/>
      <c r="AH279" s="486"/>
      <c r="AI279" s="308"/>
      <c r="AJ279" s="308"/>
      <c r="AK279" s="308"/>
      <c r="AL279" s="308"/>
      <c r="AM279" s="308"/>
      <c r="AN279" s="308"/>
      <c r="AO279" s="308"/>
      <c r="AP279" s="308"/>
      <c r="AQ279" s="308"/>
      <c r="AU279" s="310"/>
      <c r="AV279" s="310"/>
      <c r="AW279" s="310"/>
      <c r="AX279" s="310"/>
      <c r="AY279" s="310"/>
      <c r="AZ279" s="310"/>
      <c r="BA279" s="310"/>
      <c r="BB279" s="310"/>
      <c r="BC279" s="310"/>
      <c r="BD279" s="310"/>
      <c r="BE279" s="76"/>
      <c r="BF279" s="76"/>
      <c r="BG279" s="76"/>
      <c r="BH279" s="76"/>
      <c r="BI279" s="76"/>
      <c r="BJ279" s="76"/>
      <c r="BK279" s="76"/>
      <c r="BL279" s="76"/>
      <c r="BM279" s="76"/>
      <c r="BN279" s="76"/>
      <c r="BO279" s="76"/>
      <c r="BP279" s="76"/>
      <c r="BQ279" s="76"/>
      <c r="BR279" s="76"/>
      <c r="BS279" s="76"/>
      <c r="BT279" s="76"/>
      <c r="BU279" s="76"/>
      <c r="BV279" s="76"/>
    </row>
    <row r="280" spans="1:74" ht="15.6" customHeight="1" x14ac:dyDescent="0.45">
      <c r="B280" s="308"/>
      <c r="C280" s="308"/>
      <c r="D280" s="308"/>
      <c r="E280" s="308"/>
      <c r="F280" s="308"/>
      <c r="G280" s="308"/>
      <c r="H280" s="308"/>
      <c r="I280" s="308"/>
      <c r="J280" s="308"/>
      <c r="K280" s="308"/>
      <c r="L280" s="308"/>
      <c r="M280" s="308"/>
      <c r="N280" s="308"/>
      <c r="O280" s="308"/>
      <c r="P280" s="308"/>
      <c r="Q280" s="308"/>
      <c r="R280" s="308"/>
      <c r="S280" s="308"/>
      <c r="T280" s="308"/>
      <c r="U280" s="308"/>
      <c r="V280" s="308"/>
      <c r="W280" s="308"/>
      <c r="X280" s="308"/>
      <c r="Y280" s="308"/>
      <c r="Z280" s="308"/>
      <c r="AA280" s="308"/>
      <c r="AB280" s="308"/>
      <c r="AC280" s="308"/>
      <c r="AD280" s="308"/>
      <c r="AE280" s="308"/>
      <c r="AF280" s="308"/>
      <c r="AG280" s="308"/>
      <c r="AH280" s="308"/>
      <c r="AI280" s="308"/>
      <c r="AJ280" s="308"/>
      <c r="AK280" s="308"/>
      <c r="AL280" s="308"/>
      <c r="AM280" s="308"/>
      <c r="AN280" s="308"/>
      <c r="AO280" s="308"/>
      <c r="AP280" s="308"/>
      <c r="AQ280" s="308"/>
      <c r="AU280" s="310"/>
      <c r="AV280" s="310"/>
      <c r="AW280" s="310"/>
      <c r="AX280" s="310"/>
      <c r="AY280" s="310"/>
      <c r="AZ280" s="310"/>
      <c r="BA280" s="310"/>
      <c r="BB280" s="310"/>
      <c r="BC280" s="310"/>
      <c r="BD280" s="310"/>
      <c r="BE280" s="76"/>
      <c r="BF280" s="76"/>
      <c r="BG280" s="76"/>
      <c r="BH280" s="76"/>
      <c r="BI280" s="76"/>
      <c r="BJ280" s="76"/>
      <c r="BK280" s="76"/>
      <c r="BL280" s="76"/>
      <c r="BM280" s="76"/>
      <c r="BN280" s="76"/>
      <c r="BO280" s="76"/>
      <c r="BP280" s="76"/>
      <c r="BQ280" s="76"/>
      <c r="BR280" s="76"/>
      <c r="BS280" s="76"/>
      <c r="BT280" s="76"/>
      <c r="BU280" s="76"/>
      <c r="BV280" s="76"/>
    </row>
    <row r="281" spans="1:74" ht="15.6" customHeight="1" x14ac:dyDescent="0.45">
      <c r="B281" s="308"/>
      <c r="C281" s="308"/>
      <c r="D281" s="308"/>
      <c r="E281" s="308"/>
      <c r="F281" s="308"/>
      <c r="G281" s="308"/>
      <c r="H281" s="308"/>
      <c r="I281" s="308"/>
      <c r="J281" s="308"/>
      <c r="K281" s="308"/>
      <c r="L281" s="308"/>
      <c r="M281" s="308"/>
      <c r="N281" s="308"/>
      <c r="O281" s="308"/>
      <c r="P281" s="308"/>
      <c r="Q281" s="308"/>
      <c r="R281" s="308"/>
      <c r="S281" s="308"/>
      <c r="T281" s="308"/>
      <c r="U281" s="308"/>
      <c r="V281" s="308"/>
      <c r="W281" s="308"/>
      <c r="X281" s="308"/>
      <c r="Y281" s="308"/>
      <c r="Z281" s="308"/>
      <c r="AA281" s="308"/>
      <c r="AB281" s="308"/>
      <c r="AC281" s="308"/>
      <c r="AD281" s="308"/>
      <c r="AE281" s="308"/>
      <c r="AF281" s="308"/>
      <c r="AG281" s="308"/>
      <c r="AH281" s="308"/>
      <c r="AI281" s="308"/>
      <c r="AJ281" s="308"/>
      <c r="AK281" s="308"/>
      <c r="AL281" s="308"/>
      <c r="AM281" s="308"/>
      <c r="AN281" s="308"/>
      <c r="AO281" s="308"/>
      <c r="AP281" s="308"/>
      <c r="AQ281" s="308"/>
      <c r="AU281" s="310"/>
      <c r="AV281" s="310"/>
      <c r="AW281" s="310"/>
      <c r="AX281" s="310"/>
      <c r="AY281" s="310"/>
      <c r="AZ281" s="310"/>
      <c r="BA281" s="310"/>
      <c r="BB281" s="310"/>
      <c r="BC281" s="310"/>
      <c r="BD281" s="310"/>
      <c r="BE281" s="76"/>
      <c r="BF281" s="76"/>
      <c r="BG281" s="76"/>
      <c r="BH281" s="76"/>
      <c r="BI281" s="76"/>
      <c r="BJ281" s="76"/>
      <c r="BK281" s="76"/>
      <c r="BL281" s="76"/>
      <c r="BM281" s="76"/>
      <c r="BN281" s="76"/>
      <c r="BO281" s="76"/>
      <c r="BP281" s="76"/>
      <c r="BQ281" s="76"/>
      <c r="BR281" s="76"/>
      <c r="BS281" s="76"/>
      <c r="BT281" s="76"/>
      <c r="BU281" s="76"/>
      <c r="BV281" s="76"/>
    </row>
    <row r="282" spans="1:74" ht="15.6" customHeight="1" thickBot="1" x14ac:dyDescent="0.5">
      <c r="B282" s="308"/>
      <c r="C282" s="308"/>
      <c r="D282" s="308"/>
      <c r="E282" s="308"/>
      <c r="F282" s="308"/>
      <c r="G282" s="308"/>
      <c r="H282" s="308"/>
      <c r="I282" s="308"/>
      <c r="J282" s="308"/>
      <c r="K282" s="308"/>
      <c r="L282" s="308"/>
      <c r="M282" s="308"/>
      <c r="N282" s="308"/>
      <c r="O282" s="308"/>
      <c r="P282" s="308"/>
      <c r="Q282" s="308"/>
      <c r="R282" s="308"/>
      <c r="S282" s="308"/>
      <c r="T282" s="308"/>
      <c r="U282" s="308"/>
      <c r="V282" s="308"/>
      <c r="W282" s="308"/>
      <c r="X282" s="308"/>
      <c r="Y282" s="308"/>
      <c r="Z282" s="308"/>
      <c r="AA282" s="308"/>
      <c r="AB282" s="308"/>
      <c r="AC282" s="308"/>
      <c r="AD282" s="308"/>
      <c r="AE282" s="308"/>
      <c r="AF282" s="308"/>
      <c r="AG282" s="308"/>
      <c r="AH282" s="308"/>
      <c r="AI282" s="308"/>
      <c r="AJ282" s="308"/>
      <c r="AK282" s="308"/>
      <c r="AL282" s="308"/>
      <c r="AM282" s="308"/>
      <c r="AN282" s="308"/>
      <c r="AO282" s="308"/>
      <c r="AP282" s="308"/>
      <c r="AQ282" s="308"/>
      <c r="AU282" s="310"/>
      <c r="AV282" s="310"/>
      <c r="AW282" s="310"/>
      <c r="AX282" s="310"/>
      <c r="AY282" s="310"/>
      <c r="AZ282" s="310"/>
      <c r="BA282" s="310"/>
      <c r="BB282" s="310"/>
      <c r="BC282" s="310"/>
      <c r="BD282" s="310"/>
      <c r="BE282" s="76"/>
      <c r="BF282" s="76"/>
      <c r="BG282" s="76"/>
      <c r="BH282" s="76"/>
      <c r="BI282" s="76"/>
      <c r="BJ282" s="76"/>
      <c r="BK282" s="76"/>
      <c r="BL282" s="76"/>
      <c r="BM282" s="76"/>
      <c r="BN282" s="76"/>
      <c r="BO282" s="76"/>
      <c r="BP282" s="76"/>
      <c r="BQ282" s="76"/>
      <c r="BR282" s="76"/>
      <c r="BS282" s="76"/>
      <c r="BT282" s="76"/>
      <c r="BU282" s="76"/>
      <c r="BV282" s="76"/>
    </row>
    <row r="283" spans="1:74" ht="15.6" customHeight="1" x14ac:dyDescent="0.45">
      <c r="B283" s="308"/>
      <c r="C283" s="308"/>
      <c r="D283" s="308"/>
      <c r="E283" s="308"/>
      <c r="F283" s="308"/>
      <c r="G283" s="308"/>
      <c r="H283" s="308"/>
      <c r="I283" s="308"/>
      <c r="J283" s="308"/>
      <c r="K283" s="532" t="s">
        <v>470</v>
      </c>
      <c r="L283" s="533"/>
      <c r="M283" s="533"/>
      <c r="N283" s="533"/>
      <c r="O283" s="533"/>
      <c r="P283" s="533"/>
      <c r="Q283" s="536">
        <f>Q175</f>
        <v>22</v>
      </c>
      <c r="R283" s="537"/>
      <c r="S283" s="447" t="s">
        <v>471</v>
      </c>
      <c r="T283" s="448"/>
      <c r="U283" s="448"/>
      <c r="V283" s="448"/>
      <c r="W283" s="448"/>
      <c r="X283" s="448"/>
      <c r="Y283" s="448"/>
      <c r="Z283" s="448"/>
      <c r="AA283" s="448"/>
      <c r="AB283" s="448"/>
      <c r="AC283" s="448"/>
      <c r="AD283" s="448"/>
      <c r="AE283" s="448"/>
      <c r="AF283" s="448"/>
      <c r="AG283" s="448"/>
      <c r="AH283" s="449"/>
      <c r="AI283" s="308"/>
      <c r="AJ283" s="308"/>
      <c r="AK283" s="308"/>
      <c r="AL283" s="308"/>
      <c r="AM283" s="308"/>
      <c r="AN283" s="308"/>
      <c r="AO283" s="308"/>
      <c r="AP283" s="308"/>
      <c r="AQ283" s="308"/>
      <c r="AU283" s="310"/>
      <c r="AV283" s="310"/>
      <c r="AW283" s="310"/>
      <c r="AX283" s="310"/>
      <c r="AY283" s="310"/>
      <c r="AZ283" s="310"/>
      <c r="BA283" s="310"/>
      <c r="BB283" s="310"/>
      <c r="BC283" s="310"/>
      <c r="BD283" s="310"/>
      <c r="BE283" s="76"/>
      <c r="BF283" s="76"/>
      <c r="BG283" s="76"/>
      <c r="BH283" s="76"/>
      <c r="BI283" s="76"/>
      <c r="BJ283" s="76"/>
      <c r="BK283" s="76"/>
      <c r="BL283" s="76"/>
      <c r="BM283" s="76"/>
      <c r="BN283" s="76"/>
      <c r="BO283" s="76"/>
      <c r="BP283" s="76"/>
      <c r="BQ283" s="76"/>
      <c r="BR283" s="76"/>
      <c r="BS283" s="76"/>
      <c r="BT283" s="76"/>
      <c r="BU283" s="76"/>
      <c r="BV283" s="76"/>
    </row>
    <row r="284" spans="1:74" ht="15.6" customHeight="1" thickBot="1" x14ac:dyDescent="0.5">
      <c r="B284" s="308"/>
      <c r="C284" s="308"/>
      <c r="D284" s="308"/>
      <c r="E284" s="308"/>
      <c r="F284" s="308"/>
      <c r="G284" s="308"/>
      <c r="H284" s="308"/>
      <c r="I284" s="308"/>
      <c r="J284" s="308"/>
      <c r="K284" s="534"/>
      <c r="L284" s="535"/>
      <c r="M284" s="535"/>
      <c r="N284" s="535"/>
      <c r="O284" s="535"/>
      <c r="P284" s="535"/>
      <c r="Q284" s="538"/>
      <c r="R284" s="539"/>
      <c r="S284" s="450"/>
      <c r="T284" s="451"/>
      <c r="U284" s="451"/>
      <c r="V284" s="451"/>
      <c r="W284" s="451"/>
      <c r="X284" s="451"/>
      <c r="Y284" s="451"/>
      <c r="Z284" s="451"/>
      <c r="AA284" s="451"/>
      <c r="AB284" s="451"/>
      <c r="AC284" s="451"/>
      <c r="AD284" s="451"/>
      <c r="AE284" s="451"/>
      <c r="AF284" s="451"/>
      <c r="AG284" s="451"/>
      <c r="AH284" s="452"/>
      <c r="AI284" s="308"/>
      <c r="AJ284" s="308"/>
      <c r="AK284" s="308"/>
      <c r="AL284" s="308"/>
      <c r="AM284" s="308"/>
      <c r="AN284" s="308"/>
      <c r="AO284" s="308"/>
      <c r="AP284" s="308"/>
      <c r="AQ284" s="308"/>
      <c r="AU284" s="310"/>
      <c r="AV284" s="310"/>
      <c r="AW284" s="310"/>
      <c r="AX284" s="310"/>
      <c r="AY284" s="310"/>
      <c r="AZ284" s="310"/>
      <c r="BA284" s="310"/>
      <c r="BB284" s="310"/>
      <c r="BC284" s="310"/>
      <c r="BD284" s="310"/>
      <c r="BE284" s="76"/>
      <c r="BF284" s="76"/>
      <c r="BG284" s="76"/>
      <c r="BH284" s="76"/>
      <c r="BI284" s="76"/>
      <c r="BJ284" s="76"/>
      <c r="BK284" s="76"/>
      <c r="BL284" s="76"/>
      <c r="BM284" s="76"/>
      <c r="BN284" s="76"/>
      <c r="BO284" s="76"/>
      <c r="BP284" s="76"/>
      <c r="BQ284" s="76"/>
      <c r="BR284" s="76"/>
      <c r="BS284" s="76"/>
      <c r="BT284" s="76"/>
      <c r="BU284" s="76"/>
      <c r="BV284" s="76"/>
    </row>
    <row r="285" spans="1:74" ht="15.6" customHeight="1" x14ac:dyDescent="0.45">
      <c r="B285" s="308"/>
      <c r="C285" s="308"/>
      <c r="D285" s="308"/>
      <c r="E285" s="308"/>
      <c r="F285" s="308"/>
      <c r="G285" s="308"/>
      <c r="H285" s="308"/>
      <c r="I285" s="308"/>
      <c r="J285" s="308"/>
      <c r="K285" s="756" t="s">
        <v>158</v>
      </c>
      <c r="L285" s="757"/>
      <c r="M285" s="757"/>
      <c r="N285" s="757"/>
      <c r="O285" s="757"/>
      <c r="P285" s="757"/>
      <c r="Q285" s="760">
        <f>Q177</f>
        <v>53</v>
      </c>
      <c r="R285" s="761"/>
      <c r="S285" s="447" t="s">
        <v>249</v>
      </c>
      <c r="T285" s="448"/>
      <c r="U285" s="448"/>
      <c r="V285" s="448"/>
      <c r="W285" s="448"/>
      <c r="X285" s="448"/>
      <c r="Y285" s="448"/>
      <c r="Z285" s="448"/>
      <c r="AA285" s="448"/>
      <c r="AB285" s="448"/>
      <c r="AC285" s="448"/>
      <c r="AD285" s="448"/>
      <c r="AE285" s="448"/>
      <c r="AF285" s="448"/>
      <c r="AG285" s="448"/>
      <c r="AH285" s="449"/>
      <c r="AI285" s="308"/>
      <c r="AJ285" s="308"/>
      <c r="AK285" s="308"/>
      <c r="AL285" s="308"/>
      <c r="AM285" s="308"/>
      <c r="AN285" s="308"/>
      <c r="AO285" s="308"/>
      <c r="AP285" s="308"/>
      <c r="AQ285" s="308"/>
      <c r="AU285" s="310"/>
      <c r="AV285" s="310"/>
      <c r="AW285" s="310"/>
      <c r="AX285" s="310"/>
      <c r="AY285" s="310"/>
      <c r="AZ285" s="310"/>
      <c r="BA285" s="310"/>
      <c r="BB285" s="310"/>
      <c r="BC285" s="310"/>
      <c r="BD285" s="310"/>
      <c r="BE285" s="76"/>
      <c r="BF285" s="76"/>
      <c r="BG285" s="76"/>
      <c r="BH285" s="76"/>
      <c r="BI285" s="76"/>
      <c r="BJ285" s="76"/>
      <c r="BK285" s="76"/>
      <c r="BL285" s="76"/>
      <c r="BM285" s="76"/>
      <c r="BN285" s="76"/>
      <c r="BO285" s="76"/>
      <c r="BP285" s="76"/>
      <c r="BQ285" s="76"/>
      <c r="BR285" s="76"/>
      <c r="BS285" s="76"/>
      <c r="BT285" s="76"/>
      <c r="BU285" s="76"/>
      <c r="BV285" s="76"/>
    </row>
    <row r="286" spans="1:74" ht="15.6" customHeight="1" x14ac:dyDescent="0.45">
      <c r="B286" s="308"/>
      <c r="C286" s="308"/>
      <c r="D286" s="308"/>
      <c r="E286" s="308"/>
      <c r="F286" s="308"/>
      <c r="G286" s="308"/>
      <c r="H286" s="308"/>
      <c r="I286" s="308"/>
      <c r="J286" s="308"/>
      <c r="K286" s="756"/>
      <c r="L286" s="757"/>
      <c r="M286" s="757"/>
      <c r="N286" s="757"/>
      <c r="O286" s="757"/>
      <c r="P286" s="757"/>
      <c r="Q286" s="762"/>
      <c r="R286" s="763"/>
      <c r="S286" s="453"/>
      <c r="T286" s="454"/>
      <c r="U286" s="454"/>
      <c r="V286" s="454"/>
      <c r="W286" s="454"/>
      <c r="X286" s="454"/>
      <c r="Y286" s="454"/>
      <c r="Z286" s="454"/>
      <c r="AA286" s="454"/>
      <c r="AB286" s="454"/>
      <c r="AC286" s="454"/>
      <c r="AD286" s="454"/>
      <c r="AE286" s="454"/>
      <c r="AF286" s="454"/>
      <c r="AG286" s="454"/>
      <c r="AH286" s="455"/>
      <c r="AI286" s="308"/>
      <c r="AJ286" s="308"/>
      <c r="AK286" s="308"/>
      <c r="AL286" s="308"/>
      <c r="AM286" s="308"/>
      <c r="AN286" s="308"/>
      <c r="AO286" s="308"/>
      <c r="AP286" s="308"/>
      <c r="AQ286" s="308"/>
      <c r="AU286" s="310"/>
      <c r="AV286" s="310"/>
      <c r="AW286" s="310"/>
      <c r="AX286" s="310"/>
      <c r="AY286" s="310"/>
      <c r="AZ286" s="310"/>
      <c r="BA286" s="310"/>
      <c r="BB286" s="310"/>
      <c r="BC286" s="310"/>
      <c r="BD286" s="310"/>
      <c r="BE286" s="76"/>
      <c r="BF286" s="76"/>
      <c r="BG286" s="76"/>
      <c r="BH286" s="76"/>
      <c r="BI286" s="76"/>
      <c r="BJ286" s="76"/>
      <c r="BK286" s="76"/>
      <c r="BL286" s="76"/>
      <c r="BM286" s="76"/>
      <c r="BN286" s="76"/>
      <c r="BO286" s="76"/>
      <c r="BP286" s="76"/>
      <c r="BQ286" s="76"/>
      <c r="BR286" s="76"/>
      <c r="BS286" s="76"/>
      <c r="BT286" s="76"/>
      <c r="BU286" s="76"/>
      <c r="BV286" s="76"/>
    </row>
    <row r="287" spans="1:74" ht="15.6" customHeight="1" thickBot="1" x14ac:dyDescent="0.5">
      <c r="B287" s="308"/>
      <c r="C287" s="308"/>
      <c r="D287" s="308"/>
      <c r="E287" s="308"/>
      <c r="F287" s="308"/>
      <c r="G287" s="308"/>
      <c r="H287" s="308"/>
      <c r="I287" s="308"/>
      <c r="J287" s="308"/>
      <c r="K287" s="758"/>
      <c r="L287" s="759"/>
      <c r="M287" s="759"/>
      <c r="N287" s="759"/>
      <c r="O287" s="759"/>
      <c r="P287" s="759"/>
      <c r="Q287" s="764"/>
      <c r="R287" s="765"/>
      <c r="S287" s="450"/>
      <c r="T287" s="451"/>
      <c r="U287" s="451"/>
      <c r="V287" s="451"/>
      <c r="W287" s="451"/>
      <c r="X287" s="451"/>
      <c r="Y287" s="451"/>
      <c r="Z287" s="451"/>
      <c r="AA287" s="451"/>
      <c r="AB287" s="451"/>
      <c r="AC287" s="451"/>
      <c r="AD287" s="451"/>
      <c r="AE287" s="451"/>
      <c r="AF287" s="451"/>
      <c r="AG287" s="451"/>
      <c r="AH287" s="452"/>
      <c r="AI287" s="308"/>
      <c r="AJ287" s="308"/>
      <c r="AK287" s="308"/>
      <c r="AL287" s="308"/>
      <c r="AM287" s="308"/>
      <c r="AN287" s="308"/>
      <c r="AO287" s="308"/>
      <c r="AP287" s="308"/>
      <c r="AQ287" s="308"/>
      <c r="AU287" s="310"/>
      <c r="AV287" s="310"/>
      <c r="AW287" s="310"/>
      <c r="AX287" s="310"/>
      <c r="AY287" s="310"/>
      <c r="AZ287" s="310"/>
      <c r="BA287" s="310"/>
      <c r="BB287" s="310"/>
      <c r="BC287" s="310"/>
      <c r="BD287" s="310"/>
      <c r="BE287" s="76"/>
      <c r="BF287" s="76"/>
      <c r="BG287" s="76"/>
      <c r="BH287" s="76"/>
      <c r="BI287" s="76"/>
      <c r="BJ287" s="76"/>
      <c r="BK287" s="76"/>
      <c r="BL287" s="76"/>
      <c r="BM287" s="76"/>
      <c r="BN287" s="76"/>
      <c r="BO287" s="76"/>
      <c r="BP287" s="76"/>
      <c r="BQ287" s="76"/>
      <c r="BR287" s="76"/>
      <c r="BS287" s="76"/>
      <c r="BT287" s="76"/>
      <c r="BU287" s="76"/>
      <c r="BV287" s="76"/>
    </row>
    <row r="288" spans="1:74" ht="15.6" customHeight="1" x14ac:dyDescent="0.55000000000000004">
      <c r="A288" s="475" t="s">
        <v>93</v>
      </c>
      <c r="B288" s="476"/>
      <c r="C288" s="476"/>
      <c r="D288" s="476"/>
      <c r="E288" s="476"/>
      <c r="F288" s="476"/>
      <c r="G288" s="476"/>
      <c r="H288" s="476"/>
      <c r="I288" s="476"/>
      <c r="J288" s="308"/>
      <c r="K288" s="217"/>
      <c r="L288" s="217"/>
      <c r="M288" s="217"/>
      <c r="N288" s="217"/>
      <c r="O288" s="217"/>
      <c r="P288" s="217"/>
      <c r="Q288" s="477"/>
      <c r="R288" s="67"/>
      <c r="S288" s="67"/>
      <c r="T288" s="67"/>
      <c r="U288" s="67"/>
      <c r="V288" s="67"/>
      <c r="W288" s="67"/>
      <c r="X288" s="67"/>
      <c r="Y288" s="67"/>
      <c r="Z288" s="67"/>
      <c r="AA288" s="67"/>
      <c r="AB288" s="67"/>
      <c r="AC288" s="67"/>
      <c r="AD288" s="67"/>
      <c r="AE288" s="308"/>
      <c r="AF288" s="308"/>
      <c r="AG288" s="308"/>
      <c r="AH288" s="308"/>
      <c r="AI288" s="308"/>
      <c r="AJ288" s="308"/>
      <c r="AK288" s="308"/>
      <c r="AL288" s="308"/>
      <c r="AM288" s="308"/>
      <c r="AN288" s="308"/>
      <c r="AO288" s="308"/>
      <c r="AP288" s="308"/>
      <c r="AQ288" s="308"/>
      <c r="AU288" s="310"/>
      <c r="AV288" s="310"/>
      <c r="AW288" s="310"/>
      <c r="AX288" s="310"/>
      <c r="AY288" s="310"/>
      <c r="AZ288" s="310"/>
      <c r="BA288" s="310"/>
      <c r="BB288" s="310"/>
      <c r="BC288" s="310"/>
      <c r="BD288" s="310"/>
      <c r="BE288" s="76"/>
      <c r="BF288" s="76"/>
      <c r="BG288" s="76"/>
      <c r="BH288" s="76"/>
      <c r="BI288" s="76"/>
      <c r="BJ288" s="76"/>
      <c r="BK288" s="76"/>
      <c r="BL288" s="76"/>
      <c r="BM288" s="76"/>
      <c r="BN288" s="76"/>
      <c r="BO288" s="76"/>
      <c r="BP288" s="76"/>
      <c r="BQ288" s="76"/>
      <c r="BR288" s="76"/>
      <c r="BS288" s="76"/>
      <c r="BT288" s="76"/>
      <c r="BU288" s="76"/>
      <c r="BV288" s="76"/>
    </row>
    <row r="289" spans="1:74" ht="15.6" customHeight="1" x14ac:dyDescent="0.45">
      <c r="B289" s="308"/>
      <c r="C289" s="308"/>
      <c r="D289" s="308"/>
      <c r="E289" s="308"/>
      <c r="F289" s="308"/>
      <c r="G289" s="308"/>
      <c r="H289" s="308"/>
      <c r="I289" s="308"/>
      <c r="J289" s="308"/>
      <c r="K289" s="217"/>
      <c r="L289" s="217"/>
      <c r="M289" s="217"/>
      <c r="N289" s="217"/>
      <c r="O289" s="217"/>
      <c r="P289" s="217"/>
      <c r="Q289" s="477"/>
      <c r="R289" s="67"/>
      <c r="S289" s="67"/>
      <c r="T289" s="67"/>
      <c r="U289" s="67"/>
      <c r="V289" s="67"/>
      <c r="W289" s="67"/>
      <c r="X289" s="67"/>
      <c r="Y289" s="67"/>
      <c r="Z289" s="67"/>
      <c r="AA289" s="67"/>
      <c r="AB289" s="67"/>
      <c r="AC289" s="67"/>
      <c r="AD289" s="67"/>
      <c r="AE289" s="308"/>
      <c r="AF289" s="308"/>
      <c r="AG289" s="308"/>
      <c r="AH289" s="308"/>
      <c r="AI289" s="308"/>
      <c r="AJ289" s="308"/>
      <c r="AK289" s="308"/>
      <c r="AL289" s="308"/>
      <c r="AM289" s="308"/>
      <c r="AN289" s="308"/>
      <c r="AO289" s="308"/>
      <c r="AP289" s="308"/>
      <c r="AQ289" s="308"/>
      <c r="AU289" s="310"/>
      <c r="AV289" s="310"/>
      <c r="AW289" s="310"/>
      <c r="AX289" s="310"/>
      <c r="AY289" s="310"/>
      <c r="AZ289" s="310"/>
      <c r="BA289" s="310"/>
      <c r="BB289" s="310"/>
      <c r="BC289" s="310"/>
      <c r="BD289" s="310"/>
      <c r="BE289" s="76"/>
      <c r="BF289" s="76"/>
      <c r="BG289" s="76"/>
      <c r="BH289" s="76"/>
      <c r="BI289" s="76"/>
      <c r="BJ289" s="76"/>
      <c r="BK289" s="76"/>
      <c r="BL289" s="76"/>
      <c r="BM289" s="76"/>
      <c r="BN289" s="76"/>
      <c r="BO289" s="76"/>
      <c r="BP289" s="76"/>
      <c r="BQ289" s="76"/>
      <c r="BR289" s="76"/>
      <c r="BS289" s="76"/>
      <c r="BT289" s="76"/>
      <c r="BU289" s="76"/>
      <c r="BV289" s="76"/>
    </row>
    <row r="290" spans="1:74" ht="15.6" customHeight="1" x14ac:dyDescent="0.45">
      <c r="A290" s="478" t="str">
        <f>A182</f>
        <v>PRENOMS</v>
      </c>
      <c r="B290" s="478"/>
      <c r="C290" s="478"/>
      <c r="D290" s="478"/>
      <c r="E290" s="478"/>
      <c r="F290" s="478"/>
      <c r="G290" s="478"/>
      <c r="H290" s="478"/>
      <c r="I290" s="478"/>
      <c r="J290" s="308"/>
      <c r="K290" s="308"/>
      <c r="L290" s="308"/>
      <c r="M290" s="308"/>
      <c r="N290" s="308"/>
      <c r="O290" s="308"/>
      <c r="P290" s="308"/>
      <c r="Q290" s="308"/>
      <c r="R290" s="308"/>
      <c r="S290" s="308"/>
      <c r="T290" s="308"/>
      <c r="U290" s="308"/>
      <c r="V290" s="308"/>
      <c r="W290" s="308"/>
      <c r="X290" s="308"/>
      <c r="Y290" s="308"/>
      <c r="Z290" s="308"/>
      <c r="AA290" s="308"/>
      <c r="AB290" s="308"/>
      <c r="AC290" s="308"/>
      <c r="AD290" s="308"/>
      <c r="AE290" s="67"/>
      <c r="AF290" s="67"/>
      <c r="AG290" s="67"/>
      <c r="AH290" s="67"/>
      <c r="AI290" s="308"/>
      <c r="AJ290" s="308"/>
      <c r="AK290" s="308"/>
      <c r="AL290" s="308"/>
      <c r="AM290" s="308"/>
      <c r="AN290" s="308"/>
      <c r="AO290" s="308"/>
      <c r="AP290" s="308"/>
      <c r="AQ290" s="308"/>
      <c r="AU290" s="310"/>
      <c r="AV290" s="310"/>
      <c r="AW290" s="310"/>
      <c r="AX290" s="310"/>
      <c r="AY290" s="310"/>
      <c r="AZ290" s="310"/>
      <c r="BA290" s="310"/>
      <c r="BB290" s="310"/>
      <c r="BC290" s="310"/>
      <c r="BD290" s="310"/>
      <c r="BE290" s="76"/>
      <c r="BF290" s="76"/>
      <c r="BG290" s="76"/>
      <c r="BH290" s="76"/>
      <c r="BI290" s="76"/>
      <c r="BJ290" s="76"/>
      <c r="BK290" s="76"/>
      <c r="BL290" s="76"/>
      <c r="BM290" s="76"/>
      <c r="BN290" s="76"/>
      <c r="BO290" s="76"/>
      <c r="BP290" s="76"/>
      <c r="BQ290" s="76"/>
      <c r="BR290" s="76"/>
      <c r="BS290" s="76"/>
      <c r="BT290" s="76"/>
      <c r="BU290" s="76"/>
      <c r="BV290" s="76"/>
    </row>
    <row r="291" spans="1:74" ht="15.6" customHeight="1" x14ac:dyDescent="0.45">
      <c r="A291" s="479" t="str">
        <f>A183</f>
        <v>NOMS</v>
      </c>
      <c r="B291" s="479"/>
      <c r="C291" s="479"/>
      <c r="D291" s="479"/>
      <c r="E291" s="479"/>
      <c r="F291" s="479"/>
      <c r="G291" s="479"/>
      <c r="H291" s="479"/>
      <c r="I291" s="312"/>
      <c r="J291" s="308"/>
      <c r="K291" s="329"/>
      <c r="L291" s="330"/>
      <c r="M291" s="330"/>
      <c r="N291" s="330"/>
      <c r="O291" s="330"/>
      <c r="P291" s="330"/>
      <c r="Q291" s="330"/>
      <c r="R291" s="330"/>
      <c r="S291" s="330"/>
      <c r="T291" s="330"/>
      <c r="U291" s="330"/>
      <c r="V291" s="330"/>
      <c r="W291" s="330"/>
      <c r="X291" s="330"/>
      <c r="Y291" s="330"/>
      <c r="Z291" s="330"/>
      <c r="AA291" s="330"/>
      <c r="AB291" s="330"/>
      <c r="AC291" s="330"/>
      <c r="AD291" s="330"/>
      <c r="AE291" s="67"/>
      <c r="AF291" s="67"/>
      <c r="AG291" s="67"/>
      <c r="AH291" s="67"/>
      <c r="AI291" s="308"/>
      <c r="AJ291" s="308"/>
      <c r="AK291" s="308"/>
      <c r="AL291" s="308"/>
      <c r="AM291" s="308"/>
      <c r="AN291" s="308"/>
      <c r="AO291" s="308"/>
      <c r="AP291" s="308"/>
      <c r="AQ291" s="308"/>
      <c r="AU291" s="310"/>
      <c r="AV291" s="310"/>
      <c r="AW291" s="310"/>
      <c r="AX291" s="310"/>
      <c r="AY291" s="310"/>
      <c r="AZ291" s="310"/>
      <c r="BA291" s="310"/>
      <c r="BB291" s="310"/>
      <c r="BC291" s="310"/>
      <c r="BD291" s="310"/>
      <c r="BE291" s="76"/>
      <c r="BF291" s="76"/>
      <c r="BG291" s="76"/>
      <c r="BH291" s="76"/>
      <c r="BI291" s="76"/>
      <c r="BJ291" s="76"/>
      <c r="BK291" s="76"/>
      <c r="BL291" s="76"/>
      <c r="BM291" s="76"/>
      <c r="BN291" s="76"/>
      <c r="BO291" s="76"/>
      <c r="BP291" s="76"/>
      <c r="BQ291" s="76"/>
      <c r="BR291" s="76"/>
      <c r="BS291" s="76"/>
      <c r="BT291" s="76"/>
      <c r="BU291" s="76"/>
      <c r="BV291" s="76"/>
    </row>
    <row r="292" spans="1:74" ht="15.6" customHeight="1" x14ac:dyDescent="0.45">
      <c r="A292" s="476" t="str">
        <f>A184</f>
        <v>Né(e) le : 22/11/2025</v>
      </c>
      <c r="B292" s="476"/>
      <c r="C292" s="476"/>
      <c r="D292" s="476"/>
      <c r="E292" s="476"/>
      <c r="F292" s="476"/>
      <c r="G292" s="476"/>
      <c r="H292" s="476"/>
      <c r="I292" s="312"/>
      <c r="J292" s="308"/>
      <c r="K292" s="330"/>
      <c r="L292" s="330"/>
      <c r="M292" s="330"/>
      <c r="N292" s="330"/>
      <c r="O292" s="330"/>
      <c r="P292" s="330"/>
      <c r="Q292" s="330"/>
      <c r="R292" s="330"/>
      <c r="S292" s="330"/>
      <c r="T292" s="330"/>
      <c r="U292" s="330"/>
      <c r="V292" s="330"/>
      <c r="W292" s="330"/>
      <c r="X292" s="330"/>
      <c r="Y292" s="330"/>
      <c r="Z292" s="330"/>
      <c r="AA292" s="330"/>
      <c r="AB292" s="330"/>
      <c r="AC292" s="330"/>
      <c r="AD292" s="330"/>
      <c r="AE292" s="67"/>
      <c r="AF292" s="67"/>
      <c r="AG292" s="67"/>
      <c r="AH292" s="67"/>
      <c r="AI292" s="308"/>
      <c r="AJ292" s="420" t="s">
        <v>90</v>
      </c>
      <c r="AK292" s="420"/>
      <c r="AL292" s="420"/>
      <c r="AM292" s="420"/>
      <c r="AN292" s="420"/>
      <c r="AO292" s="420"/>
      <c r="AP292" s="420"/>
      <c r="AQ292" s="420"/>
      <c r="AR292" s="420"/>
      <c r="AS292" s="420"/>
      <c r="AT292" s="420"/>
      <c r="AU292" s="310"/>
      <c r="AV292" s="310"/>
      <c r="AW292" s="310"/>
      <c r="AX292" s="310"/>
      <c r="AY292" s="310"/>
      <c r="AZ292" s="310"/>
      <c r="BA292" s="310"/>
      <c r="BB292" s="310"/>
      <c r="BC292" s="310"/>
      <c r="BD292" s="310"/>
      <c r="BE292" s="76"/>
      <c r="BF292" s="76"/>
      <c r="BG292" s="76"/>
      <c r="BH292" s="76"/>
      <c r="BI292" s="76"/>
      <c r="BJ292" s="76"/>
      <c r="BK292" s="76"/>
      <c r="BL292" s="76"/>
      <c r="BM292" s="76"/>
      <c r="BN292" s="76"/>
      <c r="BO292" s="76"/>
      <c r="BP292" s="76"/>
      <c r="BQ292" s="76"/>
      <c r="BR292" s="76"/>
      <c r="BS292" s="76"/>
      <c r="BT292" s="76"/>
      <c r="BU292" s="76"/>
      <c r="BV292" s="76"/>
    </row>
    <row r="293" spans="1:74" ht="15.6" customHeight="1" x14ac:dyDescent="0.45">
      <c r="A293" s="480" t="str">
        <f>A185</f>
        <v>Nombres de votre Naissance le : 22/11/2025</v>
      </c>
      <c r="B293" s="480"/>
      <c r="C293" s="480"/>
      <c r="D293" s="480"/>
      <c r="E293" s="480"/>
      <c r="F293" s="480"/>
      <c r="G293" s="480"/>
      <c r="H293" s="480"/>
      <c r="I293" s="312"/>
      <c r="J293" s="308"/>
      <c r="K293" s="331"/>
      <c r="L293" s="331"/>
      <c r="M293" s="331"/>
      <c r="N293" s="331"/>
      <c r="O293" s="331"/>
      <c r="P293" s="331"/>
      <c r="Q293" s="331"/>
      <c r="R293" s="331"/>
      <c r="S293" s="331"/>
      <c r="T293" s="331"/>
      <c r="U293" s="331"/>
      <c r="V293" s="331"/>
      <c r="W293" s="331"/>
      <c r="X293" s="331"/>
      <c r="Y293" s="331"/>
      <c r="Z293" s="331"/>
      <c r="AA293" s="331"/>
      <c r="AB293" s="331"/>
      <c r="AC293" s="331"/>
      <c r="AD293" s="331"/>
      <c r="AE293" s="67"/>
      <c r="AF293" s="67"/>
      <c r="AG293" s="67"/>
      <c r="AH293" s="67"/>
      <c r="AI293" s="308"/>
      <c r="AJ293" s="420"/>
      <c r="AK293" s="420"/>
      <c r="AL293" s="420"/>
      <c r="AM293" s="420"/>
      <c r="AN293" s="420"/>
      <c r="AO293" s="420"/>
      <c r="AP293" s="420"/>
      <c r="AQ293" s="420"/>
      <c r="AR293" s="420"/>
      <c r="AS293" s="420"/>
      <c r="AT293" s="420"/>
      <c r="AU293" s="310"/>
      <c r="AV293" s="310"/>
      <c r="AW293" s="310"/>
      <c r="AX293" s="310"/>
      <c r="AY293" s="310"/>
      <c r="AZ293" s="310"/>
      <c r="BA293" s="310"/>
      <c r="BB293" s="310"/>
      <c r="BC293" s="310"/>
      <c r="BD293" s="310"/>
      <c r="BE293" s="76"/>
      <c r="BF293" s="76"/>
      <c r="BG293" s="76"/>
      <c r="BH293" s="76"/>
      <c r="BI293" s="76"/>
      <c r="BJ293" s="76"/>
      <c r="BK293" s="76"/>
      <c r="BL293" s="76"/>
      <c r="BM293" s="76"/>
      <c r="BN293" s="76"/>
      <c r="BO293" s="76"/>
      <c r="BP293" s="76"/>
      <c r="BQ293" s="76"/>
      <c r="BR293" s="76"/>
      <c r="BS293" s="76"/>
      <c r="BT293" s="76"/>
      <c r="BU293" s="76"/>
      <c r="BV293" s="76"/>
    </row>
    <row r="294" spans="1:74" ht="15.6" customHeight="1" x14ac:dyDescent="0.45">
      <c r="A294" s="312"/>
      <c r="B294" s="312"/>
      <c r="C294" s="312"/>
      <c r="D294" s="312"/>
      <c r="E294" s="312"/>
      <c r="F294" s="312"/>
      <c r="G294" s="312"/>
      <c r="H294" s="312"/>
      <c r="I294" s="312"/>
      <c r="J294" s="308"/>
      <c r="K294" s="331"/>
      <c r="L294" s="331"/>
      <c r="M294" s="331"/>
      <c r="N294" s="331"/>
      <c r="O294" s="331"/>
      <c r="P294" s="331"/>
      <c r="Q294" s="331"/>
      <c r="R294" s="331"/>
      <c r="S294" s="331"/>
      <c r="T294" s="331"/>
      <c r="U294" s="331"/>
      <c r="V294" s="331"/>
      <c r="W294" s="331"/>
      <c r="X294" s="331"/>
      <c r="Y294" s="331"/>
      <c r="Z294" s="331"/>
      <c r="AA294" s="331"/>
      <c r="AB294" s="331"/>
      <c r="AC294" s="331"/>
      <c r="AD294" s="331"/>
      <c r="AE294" s="67"/>
      <c r="AF294" s="67"/>
      <c r="AG294" s="67"/>
      <c r="AH294" s="67"/>
      <c r="AI294" s="308"/>
      <c r="AJ294" s="308"/>
      <c r="AK294" s="308"/>
      <c r="AL294" s="308"/>
      <c r="AM294" s="308"/>
      <c r="AN294" s="308"/>
      <c r="AO294" s="308"/>
      <c r="AP294" s="308"/>
      <c r="AQ294" s="308"/>
      <c r="AU294" s="310"/>
      <c r="AV294" s="310"/>
      <c r="AW294" s="310"/>
      <c r="AX294" s="310"/>
      <c r="AY294" s="310"/>
      <c r="AZ294" s="310"/>
      <c r="BA294" s="310"/>
      <c r="BB294" s="310"/>
      <c r="BC294" s="310"/>
      <c r="BD294" s="310"/>
      <c r="BE294" s="76"/>
      <c r="BF294" s="76"/>
      <c r="BG294" s="76"/>
      <c r="BH294" s="76"/>
      <c r="BI294" s="76"/>
      <c r="BJ294" s="76"/>
      <c r="BK294" s="76"/>
      <c r="BL294" s="76"/>
      <c r="BM294" s="76"/>
      <c r="BN294" s="76"/>
      <c r="BO294" s="76"/>
      <c r="BP294" s="76"/>
      <c r="BQ294" s="76"/>
      <c r="BR294" s="76"/>
      <c r="BS294" s="76"/>
      <c r="BT294" s="76"/>
      <c r="BU294" s="76"/>
      <c r="BV294" s="76"/>
    </row>
    <row r="295" spans="1:74" ht="14.25" customHeight="1" x14ac:dyDescent="0.45">
      <c r="A295" s="512" t="s">
        <v>497</v>
      </c>
      <c r="B295" s="512"/>
      <c r="C295" s="512"/>
      <c r="D295" s="512"/>
      <c r="E295" s="512"/>
      <c r="F295" s="512"/>
      <c r="G295" s="512"/>
      <c r="H295" s="512"/>
      <c r="I295" s="512"/>
      <c r="J295" s="512"/>
      <c r="K295" s="512"/>
      <c r="L295" s="512"/>
      <c r="M295" s="512"/>
      <c r="N295" s="512"/>
      <c r="O295" s="512"/>
      <c r="P295" s="512"/>
      <c r="Q295" s="512"/>
      <c r="R295" s="512"/>
      <c r="S295" s="512"/>
      <c r="T295" s="512"/>
      <c r="U295" s="512"/>
      <c r="V295" s="512"/>
      <c r="W295" s="512"/>
      <c r="X295" s="512"/>
      <c r="Y295" s="512"/>
      <c r="Z295" s="512"/>
      <c r="AA295" s="512"/>
      <c r="AB295" s="512"/>
      <c r="AC295" s="512"/>
      <c r="AD295" s="512"/>
      <c r="AE295" s="512"/>
      <c r="AF295" s="512"/>
      <c r="AG295" s="512"/>
      <c r="AH295" s="512"/>
      <c r="AI295" s="512"/>
      <c r="AJ295" s="512"/>
      <c r="AK295" s="512"/>
      <c r="AL295" s="512"/>
      <c r="AM295" s="512"/>
      <c r="AN295" s="512"/>
      <c r="AO295" s="512"/>
      <c r="AP295" s="512"/>
      <c r="AQ295" s="512"/>
      <c r="AR295" s="512"/>
      <c r="AS295" s="512"/>
      <c r="AT295" s="512"/>
    </row>
    <row r="296" spans="1:74" ht="14.25" customHeight="1" x14ac:dyDescent="0.45">
      <c r="A296" s="512"/>
      <c r="B296" s="512"/>
      <c r="C296" s="512"/>
      <c r="D296" s="512"/>
      <c r="E296" s="512"/>
      <c r="F296" s="512"/>
      <c r="G296" s="512"/>
      <c r="H296" s="512"/>
      <c r="I296" s="512"/>
      <c r="J296" s="512"/>
      <c r="K296" s="512"/>
      <c r="L296" s="512"/>
      <c r="M296" s="512"/>
      <c r="N296" s="512"/>
      <c r="O296" s="512"/>
      <c r="P296" s="512"/>
      <c r="Q296" s="512"/>
      <c r="R296" s="512"/>
      <c r="S296" s="512"/>
      <c r="T296" s="512"/>
      <c r="U296" s="512"/>
      <c r="V296" s="512"/>
      <c r="W296" s="512"/>
      <c r="X296" s="512"/>
      <c r="Y296" s="512"/>
      <c r="Z296" s="512"/>
      <c r="AA296" s="512"/>
      <c r="AB296" s="512"/>
      <c r="AC296" s="512"/>
      <c r="AD296" s="512"/>
      <c r="AE296" s="512"/>
      <c r="AF296" s="512"/>
      <c r="AG296" s="512"/>
      <c r="AH296" s="512"/>
      <c r="AI296" s="512"/>
      <c r="AJ296" s="512"/>
      <c r="AK296" s="512"/>
      <c r="AL296" s="512"/>
      <c r="AM296" s="512"/>
      <c r="AN296" s="512"/>
      <c r="AO296" s="512"/>
      <c r="AP296" s="512"/>
      <c r="AQ296" s="512"/>
      <c r="AR296" s="512"/>
      <c r="AS296" s="512"/>
      <c r="AT296" s="512"/>
    </row>
    <row r="297" spans="1:74" ht="14.25" customHeight="1" x14ac:dyDescent="0.45">
      <c r="A297" s="512"/>
      <c r="B297" s="512"/>
      <c r="C297" s="512"/>
      <c r="D297" s="512"/>
      <c r="E297" s="512"/>
      <c r="F297" s="512"/>
      <c r="G297" s="512"/>
      <c r="H297" s="512"/>
      <c r="I297" s="512"/>
      <c r="J297" s="512"/>
      <c r="K297" s="512"/>
      <c r="L297" s="512"/>
      <c r="M297" s="512"/>
      <c r="N297" s="512"/>
      <c r="O297" s="512"/>
      <c r="P297" s="512"/>
      <c r="Q297" s="512"/>
      <c r="R297" s="512"/>
      <c r="S297" s="512"/>
      <c r="T297" s="512"/>
      <c r="U297" s="512"/>
      <c r="V297" s="512"/>
      <c r="W297" s="512"/>
      <c r="X297" s="512"/>
      <c r="Y297" s="512"/>
      <c r="Z297" s="512"/>
      <c r="AA297" s="512"/>
      <c r="AB297" s="512"/>
      <c r="AC297" s="512"/>
      <c r="AD297" s="512"/>
      <c r="AE297" s="512"/>
      <c r="AF297" s="512"/>
      <c r="AG297" s="512"/>
      <c r="AH297" s="512"/>
      <c r="AI297" s="512"/>
      <c r="AJ297" s="512"/>
      <c r="AK297" s="512"/>
      <c r="AL297" s="512"/>
      <c r="AM297" s="512"/>
      <c r="AN297" s="512"/>
      <c r="AO297" s="512"/>
      <c r="AP297" s="512"/>
      <c r="AQ297" s="512"/>
      <c r="AR297" s="512"/>
      <c r="AS297" s="512"/>
      <c r="AT297" s="512"/>
    </row>
    <row r="298" spans="1:74" ht="14.25" customHeight="1" x14ac:dyDescent="0.45">
      <c r="A298" s="512"/>
      <c r="B298" s="512"/>
      <c r="C298" s="512"/>
      <c r="D298" s="512"/>
      <c r="E298" s="512"/>
      <c r="F298" s="512"/>
      <c r="G298" s="512"/>
      <c r="H298" s="512"/>
      <c r="I298" s="512"/>
      <c r="J298" s="512"/>
      <c r="K298" s="512"/>
      <c r="L298" s="512"/>
      <c r="M298" s="512"/>
      <c r="N298" s="512"/>
      <c r="O298" s="512"/>
      <c r="P298" s="512"/>
      <c r="Q298" s="512"/>
      <c r="R298" s="512"/>
      <c r="S298" s="512"/>
      <c r="T298" s="512"/>
      <c r="U298" s="512"/>
      <c r="V298" s="512"/>
      <c r="W298" s="512"/>
      <c r="X298" s="512"/>
      <c r="Y298" s="512"/>
      <c r="Z298" s="512"/>
      <c r="AA298" s="512"/>
      <c r="AB298" s="512"/>
      <c r="AC298" s="512"/>
      <c r="AD298" s="512"/>
      <c r="AE298" s="512"/>
      <c r="AF298" s="512"/>
      <c r="AG298" s="512"/>
      <c r="AH298" s="512"/>
      <c r="AI298" s="512"/>
      <c r="AJ298" s="512"/>
      <c r="AK298" s="512"/>
      <c r="AL298" s="512"/>
      <c r="AM298" s="512"/>
      <c r="AN298" s="512"/>
      <c r="AO298" s="512"/>
      <c r="AP298" s="512"/>
      <c r="AQ298" s="512"/>
      <c r="AR298" s="512"/>
      <c r="AS298" s="512"/>
      <c r="AT298" s="512"/>
    </row>
    <row r="299" spans="1:74" ht="14.25" customHeight="1" x14ac:dyDescent="0.45">
      <c r="A299" s="512"/>
      <c r="B299" s="512"/>
      <c r="C299" s="512"/>
      <c r="D299" s="512"/>
      <c r="E299" s="512"/>
      <c r="F299" s="512"/>
      <c r="G299" s="512"/>
      <c r="H299" s="512"/>
      <c r="I299" s="512"/>
      <c r="J299" s="512"/>
      <c r="K299" s="512"/>
      <c r="L299" s="512"/>
      <c r="M299" s="512"/>
      <c r="N299" s="512"/>
      <c r="O299" s="512"/>
      <c r="P299" s="512"/>
      <c r="Q299" s="512"/>
      <c r="R299" s="512"/>
      <c r="S299" s="512"/>
      <c r="T299" s="512"/>
      <c r="U299" s="512"/>
      <c r="V299" s="512"/>
      <c r="W299" s="512"/>
      <c r="X299" s="512"/>
      <c r="Y299" s="512"/>
      <c r="Z299" s="512"/>
      <c r="AA299" s="512"/>
      <c r="AB299" s="512"/>
      <c r="AC299" s="512"/>
      <c r="AD299" s="512"/>
      <c r="AE299" s="512"/>
      <c r="AF299" s="512"/>
      <c r="AG299" s="512"/>
      <c r="AH299" s="512"/>
      <c r="AI299" s="512"/>
      <c r="AJ299" s="512"/>
      <c r="AK299" s="512"/>
      <c r="AL299" s="512"/>
      <c r="AM299" s="512"/>
      <c r="AN299" s="512"/>
      <c r="AO299" s="512"/>
      <c r="AP299" s="512"/>
      <c r="AQ299" s="512"/>
      <c r="AR299" s="512"/>
      <c r="AS299" s="512"/>
      <c r="AT299" s="512"/>
    </row>
    <row r="301" spans="1:74" ht="14.25" customHeight="1" x14ac:dyDescent="0.45">
      <c r="A301" s="410" t="s">
        <v>341</v>
      </c>
      <c r="B301" s="411"/>
      <c r="C301" s="411"/>
      <c r="D301" s="414" t="str">
        <f>A182&amp;" "&amp;A183&amp;" "&amp;A184</f>
        <v>PRENOMS NOMS Né(e) le : 22/11/2025</v>
      </c>
      <c r="E301" s="414"/>
      <c r="F301" s="414"/>
      <c r="G301" s="414"/>
      <c r="H301" s="414"/>
      <c r="I301" s="414"/>
      <c r="J301" s="414"/>
      <c r="K301" s="414"/>
      <c r="L301" s="414"/>
      <c r="M301" s="414"/>
      <c r="N301" s="414"/>
      <c r="O301" s="414"/>
      <c r="P301" s="414"/>
      <c r="Q301" s="414"/>
      <c r="R301" s="414"/>
      <c r="S301" s="414"/>
      <c r="T301" s="414"/>
      <c r="U301" s="414"/>
      <c r="V301" s="414"/>
      <c r="W301" s="414"/>
      <c r="X301" s="414"/>
      <c r="Y301" s="414"/>
      <c r="Z301" s="414"/>
      <c r="AA301" s="414"/>
      <c r="AB301" s="414"/>
      <c r="AC301" s="414"/>
      <c r="AD301" s="414"/>
      <c r="AE301" s="414"/>
      <c r="AF301" s="414"/>
      <c r="AG301" s="414"/>
      <c r="AH301" s="414"/>
      <c r="AI301" s="414"/>
      <c r="AJ301" s="414"/>
      <c r="AK301" s="414"/>
      <c r="AL301" s="414"/>
      <c r="AM301" s="414"/>
      <c r="AN301" s="414"/>
      <c r="AO301" s="414"/>
      <c r="AP301" s="414"/>
      <c r="AQ301" s="414"/>
      <c r="AR301" s="414"/>
      <c r="AS301" s="414"/>
      <c r="AT301" s="415"/>
    </row>
    <row r="302" spans="1:74" ht="14.25" customHeight="1" x14ac:dyDescent="0.45">
      <c r="A302" s="412"/>
      <c r="B302" s="413"/>
      <c r="C302" s="413"/>
      <c r="D302" s="416"/>
      <c r="E302" s="416"/>
      <c r="F302" s="416"/>
      <c r="G302" s="416"/>
      <c r="H302" s="416"/>
      <c r="I302" s="416"/>
      <c r="J302" s="416"/>
      <c r="K302" s="416"/>
      <c r="L302" s="416"/>
      <c r="M302" s="416"/>
      <c r="N302" s="416"/>
      <c r="O302" s="416"/>
      <c r="P302" s="416"/>
      <c r="Q302" s="416"/>
      <c r="R302" s="416"/>
      <c r="S302" s="416"/>
      <c r="T302" s="416"/>
      <c r="U302" s="416"/>
      <c r="V302" s="416"/>
      <c r="W302" s="416"/>
      <c r="X302" s="416"/>
      <c r="Y302" s="416"/>
      <c r="Z302" s="416"/>
      <c r="AA302" s="416"/>
      <c r="AB302" s="416"/>
      <c r="AC302" s="416"/>
      <c r="AD302" s="416"/>
      <c r="AE302" s="416"/>
      <c r="AF302" s="416"/>
      <c r="AG302" s="416"/>
      <c r="AH302" s="416"/>
      <c r="AI302" s="416"/>
      <c r="AJ302" s="416"/>
      <c r="AK302" s="416"/>
      <c r="AL302" s="416"/>
      <c r="AM302" s="416"/>
      <c r="AN302" s="416"/>
      <c r="AO302" s="416"/>
      <c r="AP302" s="416"/>
      <c r="AQ302" s="416"/>
      <c r="AR302" s="416"/>
      <c r="AS302" s="416"/>
      <c r="AT302" s="417"/>
    </row>
    <row r="303" spans="1:74" ht="15.75" customHeight="1" x14ac:dyDescent="0.45">
      <c r="A303" s="418" t="s">
        <v>498</v>
      </c>
      <c r="B303" s="418"/>
      <c r="C303" s="418"/>
      <c r="D303" s="305"/>
      <c r="E303" s="305"/>
      <c r="F303" s="305"/>
      <c r="G303" s="305"/>
      <c r="H303" s="305"/>
      <c r="L303" s="306"/>
      <c r="M303" s="306"/>
      <c r="N303" s="306"/>
      <c r="O303" s="306"/>
      <c r="P303" s="306"/>
      <c r="Q303" s="306"/>
      <c r="R303" s="306"/>
      <c r="S303" s="306"/>
      <c r="T303" s="306"/>
      <c r="U303" s="306"/>
      <c r="V303" s="306"/>
      <c r="W303" s="306"/>
      <c r="X303" s="306"/>
      <c r="Y303" s="306"/>
      <c r="Z303" s="306"/>
      <c r="AA303" s="306"/>
      <c r="AB303" s="306"/>
      <c r="AC303" s="306"/>
      <c r="AD303" s="306"/>
      <c r="AE303" s="306"/>
      <c r="AF303" s="306"/>
      <c r="AG303" s="306"/>
      <c r="AH303" s="306"/>
      <c r="AI303" s="306"/>
      <c r="AJ303" s="306"/>
      <c r="AK303" s="306"/>
      <c r="AL303" s="306"/>
      <c r="AM303" s="306"/>
      <c r="AN303" s="306"/>
      <c r="AO303" s="306"/>
      <c r="AP303" s="306"/>
      <c r="AQ303" s="306"/>
      <c r="AR303" s="306"/>
      <c r="AS303" s="306"/>
      <c r="AT303" s="306"/>
    </row>
    <row r="304" spans="1:74" ht="15.75" customHeight="1" x14ac:dyDescent="0.45">
      <c r="A304" s="419"/>
      <c r="B304" s="419"/>
      <c r="C304" s="419"/>
      <c r="I304" s="217"/>
      <c r="J304" s="217"/>
      <c r="K304" s="217"/>
      <c r="S304" s="550" t="s">
        <v>347</v>
      </c>
      <c r="T304" s="550"/>
      <c r="U304" s="550"/>
      <c r="V304" s="550"/>
      <c r="W304" s="550"/>
      <c r="X304" s="550"/>
      <c r="Y304" s="550"/>
      <c r="Z304" s="550"/>
      <c r="AA304" s="550"/>
      <c r="AB304" s="550"/>
      <c r="AC304" s="550"/>
      <c r="AD304" s="550"/>
      <c r="AE304" s="550"/>
      <c r="AF304" s="550"/>
      <c r="AG304" s="550"/>
      <c r="AH304" s="550"/>
      <c r="AI304" s="550"/>
      <c r="AJ304" s="550"/>
      <c r="AK304" s="550"/>
      <c r="AL304" s="550"/>
      <c r="AM304" s="550"/>
      <c r="AN304" s="550"/>
      <c r="AO304" s="550"/>
      <c r="AP304" s="550"/>
      <c r="AQ304" s="550"/>
      <c r="AR304" s="550"/>
      <c r="AS304" s="550"/>
      <c r="AT304" s="550"/>
    </row>
    <row r="305" spans="1:46" ht="14.25" customHeight="1" x14ac:dyDescent="0.45">
      <c r="A305" s="419"/>
      <c r="B305" s="419"/>
      <c r="C305" s="419"/>
      <c r="E305" s="365"/>
      <c r="F305" s="365"/>
      <c r="G305" s="365"/>
      <c r="H305" s="365"/>
      <c r="I305" s="365"/>
      <c r="J305" s="365"/>
      <c r="K305" s="513" t="s">
        <v>164</v>
      </c>
      <c r="L305" s="365"/>
      <c r="M305" s="365"/>
      <c r="N305" s="365"/>
      <c r="O305" s="365"/>
      <c r="P305" s="365"/>
      <c r="Q305" s="365"/>
      <c r="S305" s="550"/>
      <c r="T305" s="550"/>
      <c r="U305" s="550"/>
      <c r="V305" s="550"/>
      <c r="W305" s="550"/>
      <c r="X305" s="550"/>
      <c r="Y305" s="550"/>
      <c r="Z305" s="550"/>
      <c r="AA305" s="550"/>
      <c r="AB305" s="550"/>
      <c r="AC305" s="550"/>
      <c r="AD305" s="550"/>
      <c r="AE305" s="550"/>
      <c r="AF305" s="550"/>
      <c r="AG305" s="550"/>
      <c r="AH305" s="550"/>
      <c r="AI305" s="550"/>
      <c r="AJ305" s="550"/>
      <c r="AK305" s="550"/>
      <c r="AL305" s="550"/>
      <c r="AM305" s="550"/>
      <c r="AN305" s="550"/>
      <c r="AO305" s="550"/>
      <c r="AP305" s="550"/>
      <c r="AQ305" s="550"/>
      <c r="AR305" s="550"/>
      <c r="AS305" s="550"/>
      <c r="AT305" s="550"/>
    </row>
    <row r="306" spans="1:46" ht="14.25" customHeight="1" x14ac:dyDescent="0.45">
      <c r="A306" s="419"/>
      <c r="B306" s="419"/>
      <c r="C306" s="419"/>
      <c r="E306" s="421" t="s">
        <v>245</v>
      </c>
      <c r="F306" s="421"/>
      <c r="G306" s="365"/>
      <c r="H306" s="365"/>
      <c r="I306" s="365"/>
      <c r="J306" s="365"/>
      <c r="K306" s="513"/>
      <c r="L306" s="365"/>
      <c r="M306" s="365"/>
      <c r="N306" s="365"/>
      <c r="O306" s="365"/>
      <c r="P306" s="421" t="s">
        <v>246</v>
      </c>
      <c r="Q306" s="421"/>
      <c r="S306" s="550"/>
      <c r="T306" s="550"/>
      <c r="U306" s="550"/>
      <c r="V306" s="550"/>
      <c r="W306" s="550"/>
      <c r="X306" s="550"/>
      <c r="Y306" s="550"/>
      <c r="Z306" s="550"/>
      <c r="AA306" s="550"/>
      <c r="AB306" s="550"/>
      <c r="AC306" s="550"/>
      <c r="AD306" s="550"/>
      <c r="AE306" s="550"/>
      <c r="AF306" s="550"/>
      <c r="AG306" s="550"/>
      <c r="AH306" s="550"/>
      <c r="AI306" s="550"/>
      <c r="AJ306" s="550"/>
      <c r="AK306" s="550"/>
      <c r="AL306" s="550"/>
      <c r="AM306" s="550"/>
      <c r="AN306" s="550"/>
      <c r="AO306" s="550"/>
      <c r="AP306" s="550"/>
      <c r="AQ306" s="550"/>
      <c r="AR306" s="550"/>
      <c r="AS306" s="550"/>
      <c r="AT306" s="550"/>
    </row>
    <row r="307" spans="1:46" x14ac:dyDescent="0.45">
      <c r="A307" s="419"/>
      <c r="B307" s="419"/>
      <c r="C307" s="419"/>
      <c r="E307" s="365"/>
      <c r="F307" s="365"/>
      <c r="G307" s="365"/>
      <c r="H307" s="365"/>
      <c r="I307" s="365"/>
      <c r="J307" s="365"/>
      <c r="K307" s="365"/>
      <c r="L307" s="365"/>
      <c r="M307" s="365"/>
      <c r="N307" s="365"/>
      <c r="O307" s="365"/>
      <c r="P307" s="365"/>
      <c r="Q307" s="365"/>
      <c r="S307" s="550"/>
      <c r="T307" s="550"/>
      <c r="U307" s="550"/>
      <c r="V307" s="550"/>
      <c r="W307" s="550"/>
      <c r="X307" s="550"/>
      <c r="Y307" s="550"/>
      <c r="Z307" s="550"/>
      <c r="AA307" s="550"/>
      <c r="AB307" s="550"/>
      <c r="AC307" s="550"/>
      <c r="AD307" s="550"/>
      <c r="AE307" s="550"/>
      <c r="AF307" s="550"/>
      <c r="AG307" s="550"/>
      <c r="AH307" s="550"/>
      <c r="AI307" s="550"/>
      <c r="AJ307" s="550"/>
      <c r="AK307" s="550"/>
      <c r="AL307" s="550"/>
      <c r="AM307" s="550"/>
      <c r="AN307" s="550"/>
      <c r="AO307" s="550"/>
      <c r="AP307" s="550"/>
      <c r="AQ307" s="550"/>
      <c r="AR307" s="550"/>
      <c r="AS307" s="550"/>
      <c r="AT307" s="550"/>
    </row>
    <row r="308" spans="1:46" ht="14.25" customHeight="1" x14ac:dyDescent="0.45">
      <c r="A308" s="420" t="e" vm="1">
        <v>#VALUE!</v>
      </c>
      <c r="B308" s="420"/>
      <c r="C308" s="420"/>
      <c r="E308" s="365"/>
      <c r="F308" s="365"/>
      <c r="G308" s="365"/>
      <c r="H308" s="365"/>
      <c r="I308" s="365"/>
      <c r="J308" s="365"/>
      <c r="K308" s="424">
        <f>W203</f>
        <v>22</v>
      </c>
      <c r="L308" s="365"/>
      <c r="M308" s="365"/>
      <c r="N308" s="365"/>
      <c r="O308" s="365"/>
      <c r="P308" s="365"/>
      <c r="Q308" s="365"/>
      <c r="S308" s="432" t="s">
        <v>510</v>
      </c>
      <c r="T308" s="433"/>
      <c r="U308" s="433"/>
      <c r="V308" s="433"/>
      <c r="W308" s="433"/>
      <c r="X308" s="433"/>
      <c r="Y308" s="433"/>
      <c r="Z308" s="433"/>
      <c r="AA308" s="433"/>
      <c r="AB308" s="433"/>
      <c r="AC308" s="433"/>
      <c r="AD308" s="433"/>
      <c r="AE308" s="433"/>
      <c r="AF308" s="433"/>
      <c r="AG308" s="433"/>
      <c r="AH308" s="433"/>
      <c r="AI308" s="433"/>
      <c r="AJ308" s="433"/>
      <c r="AK308" s="433"/>
      <c r="AL308" s="433"/>
      <c r="AM308" s="433"/>
      <c r="AN308" s="433"/>
      <c r="AO308" s="433"/>
      <c r="AP308" s="433"/>
      <c r="AQ308" s="433"/>
      <c r="AR308" s="433"/>
      <c r="AS308" s="433"/>
      <c r="AT308" s="434"/>
    </row>
    <row r="309" spans="1:46" ht="15.75" customHeight="1" x14ac:dyDescent="0.45">
      <c r="A309" s="420"/>
      <c r="B309" s="420"/>
      <c r="C309" s="420"/>
      <c r="E309" s="365"/>
      <c r="F309" s="365"/>
      <c r="G309" s="365"/>
      <c r="H309" s="365"/>
      <c r="I309" s="365"/>
      <c r="J309" s="365"/>
      <c r="K309" s="424"/>
      <c r="L309" s="365"/>
      <c r="M309" s="365"/>
      <c r="N309" s="365"/>
      <c r="O309" s="365"/>
      <c r="P309" s="365"/>
      <c r="Q309" s="365"/>
      <c r="S309" s="435"/>
      <c r="T309" s="436"/>
      <c r="U309" s="436"/>
      <c r="V309" s="436"/>
      <c r="W309" s="436"/>
      <c r="X309" s="436"/>
      <c r="Y309" s="436"/>
      <c r="Z309" s="436"/>
      <c r="AA309" s="436"/>
      <c r="AB309" s="436"/>
      <c r="AC309" s="436"/>
      <c r="AD309" s="436"/>
      <c r="AE309" s="436"/>
      <c r="AF309" s="436"/>
      <c r="AG309" s="436"/>
      <c r="AH309" s="436"/>
      <c r="AI309" s="436"/>
      <c r="AJ309" s="436"/>
      <c r="AK309" s="436"/>
      <c r="AL309" s="436"/>
      <c r="AM309" s="436"/>
      <c r="AN309" s="436"/>
      <c r="AO309" s="436"/>
      <c r="AP309" s="436"/>
      <c r="AQ309" s="436"/>
      <c r="AR309" s="436"/>
      <c r="AS309" s="436"/>
      <c r="AT309" s="437"/>
    </row>
    <row r="310" spans="1:46" ht="14.25" customHeight="1" x14ac:dyDescent="0.45">
      <c r="A310" s="420"/>
      <c r="B310" s="420"/>
      <c r="C310" s="420"/>
      <c r="E310" s="365"/>
      <c r="F310" s="365"/>
      <c r="G310" s="365"/>
      <c r="H310" s="365"/>
      <c r="I310" s="365"/>
      <c r="J310" s="365"/>
      <c r="K310" s="365"/>
      <c r="L310" s="365"/>
      <c r="M310" s="365"/>
      <c r="N310" s="365"/>
      <c r="O310" s="365"/>
      <c r="P310" s="365"/>
      <c r="Q310" s="365"/>
      <c r="S310" s="435"/>
      <c r="T310" s="436"/>
      <c r="U310" s="436"/>
      <c r="V310" s="436"/>
      <c r="W310" s="436"/>
      <c r="X310" s="436"/>
      <c r="Y310" s="436"/>
      <c r="Z310" s="436"/>
      <c r="AA310" s="436"/>
      <c r="AB310" s="436"/>
      <c r="AC310" s="436"/>
      <c r="AD310" s="436"/>
      <c r="AE310" s="436"/>
      <c r="AF310" s="436"/>
      <c r="AG310" s="436"/>
      <c r="AH310" s="436"/>
      <c r="AI310" s="436"/>
      <c r="AJ310" s="436"/>
      <c r="AK310" s="436"/>
      <c r="AL310" s="436"/>
      <c r="AM310" s="436"/>
      <c r="AN310" s="436"/>
      <c r="AO310" s="436"/>
      <c r="AP310" s="436"/>
      <c r="AQ310" s="436"/>
      <c r="AR310" s="436"/>
      <c r="AS310" s="436"/>
      <c r="AT310" s="437"/>
    </row>
    <row r="311" spans="1:46" ht="14.25" customHeight="1" x14ac:dyDescent="0.45">
      <c r="A311" s="420"/>
      <c r="B311" s="420"/>
      <c r="C311" s="420"/>
      <c r="E311" s="365"/>
      <c r="F311" s="365"/>
      <c r="G311" s="365"/>
      <c r="H311" s="365"/>
      <c r="I311" s="365"/>
      <c r="J311" s="513"/>
      <c r="K311" s="513"/>
      <c r="L311" s="513"/>
      <c r="M311" s="365"/>
      <c r="N311" s="365"/>
      <c r="O311" s="365"/>
      <c r="P311" s="365"/>
      <c r="Q311" s="365"/>
      <c r="S311" s="435"/>
      <c r="T311" s="436"/>
      <c r="U311" s="436"/>
      <c r="V311" s="436"/>
      <c r="W311" s="436"/>
      <c r="X311" s="436"/>
      <c r="Y311" s="436"/>
      <c r="Z311" s="436"/>
      <c r="AA311" s="436"/>
      <c r="AB311" s="436"/>
      <c r="AC311" s="436"/>
      <c r="AD311" s="436"/>
      <c r="AE311" s="436"/>
      <c r="AF311" s="436"/>
      <c r="AG311" s="436"/>
      <c r="AH311" s="436"/>
      <c r="AI311" s="436"/>
      <c r="AJ311" s="436"/>
      <c r="AK311" s="436"/>
      <c r="AL311" s="436"/>
      <c r="AM311" s="436"/>
      <c r="AN311" s="436"/>
      <c r="AO311" s="436"/>
      <c r="AP311" s="436"/>
      <c r="AQ311" s="436"/>
      <c r="AR311" s="436"/>
      <c r="AS311" s="436"/>
      <c r="AT311" s="437"/>
    </row>
    <row r="312" spans="1:46" ht="14.25" customHeight="1" x14ac:dyDescent="0.45">
      <c r="A312" s="420"/>
      <c r="B312" s="420"/>
      <c r="C312" s="420"/>
      <c r="E312" s="365"/>
      <c r="F312" s="365"/>
      <c r="G312" s="365"/>
      <c r="H312" s="365"/>
      <c r="I312" s="365"/>
      <c r="J312" s="513"/>
      <c r="K312" s="513"/>
      <c r="L312" s="513"/>
      <c r="M312" s="365"/>
      <c r="N312" s="365"/>
      <c r="O312" s="365"/>
      <c r="P312" s="365"/>
      <c r="Q312" s="365"/>
      <c r="S312" s="425" t="s">
        <v>509</v>
      </c>
      <c r="T312" s="425"/>
      <c r="U312" s="425"/>
      <c r="V312" s="425"/>
      <c r="W312" s="425"/>
      <c r="X312" s="425"/>
      <c r="Y312" s="425"/>
      <c r="Z312" s="425"/>
      <c r="AA312" s="425"/>
      <c r="AB312" s="972">
        <f>K318</f>
        <v>8</v>
      </c>
      <c r="AC312" s="973"/>
      <c r="AD312" s="973"/>
      <c r="AE312" s="974"/>
      <c r="AF312" s="426" t="s">
        <v>340</v>
      </c>
      <c r="AG312" s="426"/>
      <c r="AH312" s="980">
        <f>K314</f>
        <v>5</v>
      </c>
      <c r="AI312" s="981"/>
      <c r="AJ312" s="981"/>
      <c r="AK312" s="981"/>
      <c r="AL312" s="975" t="s">
        <v>508</v>
      </c>
      <c r="AM312" s="975"/>
      <c r="AN312" s="975"/>
      <c r="AO312" s="975"/>
      <c r="AP312" s="975"/>
      <c r="AQ312" s="975"/>
      <c r="AR312" s="975"/>
      <c r="AS312" s="975"/>
      <c r="AT312" s="975"/>
    </row>
    <row r="313" spans="1:46" ht="14.25" customHeight="1" x14ac:dyDescent="0.45">
      <c r="A313" s="420"/>
      <c r="B313" s="420"/>
      <c r="C313" s="420"/>
      <c r="E313" s="365"/>
      <c r="F313" s="365"/>
      <c r="G313" s="365"/>
      <c r="H313" s="365"/>
      <c r="I313" s="365"/>
      <c r="J313" s="977" t="s">
        <v>505</v>
      </c>
      <c r="K313" s="977"/>
      <c r="L313" s="977"/>
      <c r="M313" s="365"/>
      <c r="N313" s="365"/>
      <c r="O313" s="365"/>
      <c r="P313" s="365"/>
      <c r="Q313" s="365"/>
      <c r="S313" s="425"/>
      <c r="T313" s="425"/>
      <c r="U313" s="425"/>
      <c r="V313" s="425"/>
      <c r="W313" s="425"/>
      <c r="X313" s="425"/>
      <c r="Y313" s="425"/>
      <c r="Z313" s="425"/>
      <c r="AA313" s="425"/>
      <c r="AB313" s="973"/>
      <c r="AC313" s="973"/>
      <c r="AD313" s="973"/>
      <c r="AE313" s="974"/>
      <c r="AF313" s="427"/>
      <c r="AG313" s="427"/>
      <c r="AH313" s="982"/>
      <c r="AI313" s="981"/>
      <c r="AJ313" s="981"/>
      <c r="AK313" s="981"/>
      <c r="AL313" s="975"/>
      <c r="AM313" s="975"/>
      <c r="AN313" s="975"/>
      <c r="AO313" s="975"/>
      <c r="AP313" s="975"/>
      <c r="AQ313" s="975"/>
      <c r="AR313" s="975"/>
      <c r="AS313" s="975"/>
      <c r="AT313" s="975"/>
    </row>
    <row r="314" spans="1:46" ht="14.25" customHeight="1" x14ac:dyDescent="0.45">
      <c r="A314" s="420"/>
      <c r="B314" s="420"/>
      <c r="C314" s="420"/>
      <c r="E314" s="513" t="s">
        <v>145</v>
      </c>
      <c r="F314" s="513"/>
      <c r="G314" s="365"/>
      <c r="H314" s="365"/>
      <c r="I314" s="365"/>
      <c r="J314" s="365"/>
      <c r="K314" s="978">
        <f>AX23</f>
        <v>5</v>
      </c>
      <c r="L314" s="365"/>
      <c r="M314" s="365"/>
      <c r="N314" s="365"/>
      <c r="O314" s="365"/>
      <c r="P314" s="513" t="s">
        <v>163</v>
      </c>
      <c r="Q314" s="513"/>
      <c r="S314" s="425"/>
      <c r="T314" s="425"/>
      <c r="U314" s="425"/>
      <c r="V314" s="425"/>
      <c r="W314" s="425"/>
      <c r="X314" s="425"/>
      <c r="Y314" s="425"/>
      <c r="Z314" s="425"/>
      <c r="AA314" s="425"/>
      <c r="AB314" s="973"/>
      <c r="AC314" s="973"/>
      <c r="AD314" s="973"/>
      <c r="AE314" s="974"/>
      <c r="AF314" s="427"/>
      <c r="AG314" s="427"/>
      <c r="AH314" s="982"/>
      <c r="AI314" s="981"/>
      <c r="AJ314" s="981"/>
      <c r="AK314" s="981"/>
      <c r="AL314" s="975"/>
      <c r="AM314" s="975"/>
      <c r="AN314" s="975"/>
      <c r="AO314" s="975"/>
      <c r="AP314" s="975"/>
      <c r="AQ314" s="975"/>
      <c r="AR314" s="975"/>
      <c r="AS314" s="975"/>
      <c r="AT314" s="975"/>
    </row>
    <row r="315" spans="1:46" ht="14.25" customHeight="1" x14ac:dyDescent="0.45">
      <c r="A315" s="420"/>
      <c r="B315" s="420"/>
      <c r="C315" s="420"/>
      <c r="E315" s="513"/>
      <c r="F315" s="513"/>
      <c r="G315" s="365"/>
      <c r="H315" s="365"/>
      <c r="I315" s="365"/>
      <c r="J315" s="365"/>
      <c r="K315" s="979"/>
      <c r="L315" s="365"/>
      <c r="M315" s="365"/>
      <c r="N315" s="365"/>
      <c r="O315" s="365"/>
      <c r="P315" s="513"/>
      <c r="Q315" s="513"/>
      <c r="S315" s="425"/>
      <c r="T315" s="425"/>
      <c r="U315" s="425"/>
      <c r="V315" s="425"/>
      <c r="W315" s="425"/>
      <c r="X315" s="425"/>
      <c r="Y315" s="425"/>
      <c r="Z315" s="425"/>
      <c r="AA315" s="425"/>
      <c r="AB315" s="973"/>
      <c r="AC315" s="973"/>
      <c r="AD315" s="973"/>
      <c r="AE315" s="974"/>
      <c r="AF315" s="428"/>
      <c r="AG315" s="428"/>
      <c r="AH315" s="982"/>
      <c r="AI315" s="981"/>
      <c r="AJ315" s="981"/>
      <c r="AK315" s="981"/>
      <c r="AL315" s="975"/>
      <c r="AM315" s="975"/>
      <c r="AN315" s="975"/>
      <c r="AO315" s="975"/>
      <c r="AP315" s="975"/>
      <c r="AQ315" s="975"/>
      <c r="AR315" s="975"/>
      <c r="AS315" s="975"/>
      <c r="AT315" s="975"/>
    </row>
    <row r="316" spans="1:46" ht="15.75" customHeight="1" x14ac:dyDescent="0.45">
      <c r="A316" s="420"/>
      <c r="B316" s="420"/>
      <c r="C316" s="420"/>
      <c r="E316" s="513"/>
      <c r="F316" s="513"/>
      <c r="G316" s="366">
        <f>G232</f>
        <v>11</v>
      </c>
      <c r="H316" s="365"/>
      <c r="I316" s="1026"/>
      <c r="J316" s="1026"/>
      <c r="K316" s="1026"/>
      <c r="L316" s="1026"/>
      <c r="M316" s="1026"/>
      <c r="N316" s="365"/>
      <c r="O316" s="367">
        <f>AM232</f>
        <v>9</v>
      </c>
      <c r="P316" s="513"/>
      <c r="Q316" s="513"/>
      <c r="S316" s="976" t="s">
        <v>506</v>
      </c>
      <c r="T316" s="976"/>
      <c r="U316" s="976"/>
      <c r="V316" s="976"/>
      <c r="W316" s="976"/>
      <c r="X316" s="976"/>
      <c r="Y316" s="976"/>
      <c r="Z316" s="976"/>
      <c r="AA316" s="976"/>
      <c r="AB316" s="430" t="s">
        <v>132</v>
      </c>
      <c r="AC316" s="430"/>
      <c r="AD316" s="430"/>
      <c r="AE316" s="430"/>
      <c r="AF316" s="430"/>
      <c r="AG316" s="430"/>
      <c r="AH316" s="430"/>
      <c r="AI316" s="430"/>
      <c r="AJ316" s="430"/>
      <c r="AK316" s="430"/>
      <c r="AL316" s="429" t="s">
        <v>507</v>
      </c>
      <c r="AM316" s="429"/>
      <c r="AN316" s="429"/>
      <c r="AO316" s="429"/>
      <c r="AP316" s="429"/>
      <c r="AQ316" s="429"/>
      <c r="AR316" s="429"/>
      <c r="AS316" s="429"/>
      <c r="AT316" s="429"/>
    </row>
    <row r="317" spans="1:46" ht="14.25" customHeight="1" x14ac:dyDescent="0.45">
      <c r="A317" s="420"/>
      <c r="B317" s="420"/>
      <c r="C317" s="420"/>
      <c r="E317" s="513"/>
      <c r="F317" s="513"/>
      <c r="G317" s="365"/>
      <c r="H317" s="365"/>
      <c r="I317" s="1026"/>
      <c r="J317" s="1026"/>
      <c r="K317" s="1026"/>
      <c r="L317" s="1026"/>
      <c r="M317" s="1026"/>
      <c r="N317" s="365"/>
      <c r="O317" s="365"/>
      <c r="P317" s="513"/>
      <c r="Q317" s="513"/>
      <c r="S317" s="976"/>
      <c r="T317" s="976"/>
      <c r="U317" s="976"/>
      <c r="V317" s="976"/>
      <c r="W317" s="976"/>
      <c r="X317" s="976"/>
      <c r="Y317" s="976"/>
      <c r="Z317" s="976"/>
      <c r="AA317" s="976"/>
      <c r="AB317" s="430"/>
      <c r="AC317" s="430"/>
      <c r="AD317" s="430"/>
      <c r="AE317" s="430"/>
      <c r="AF317" s="430"/>
      <c r="AG317" s="430"/>
      <c r="AH317" s="430"/>
      <c r="AI317" s="430"/>
      <c r="AJ317" s="430"/>
      <c r="AK317" s="430"/>
      <c r="AL317" s="429"/>
      <c r="AM317" s="429"/>
      <c r="AN317" s="429"/>
      <c r="AO317" s="429"/>
      <c r="AP317" s="429"/>
      <c r="AQ317" s="429"/>
      <c r="AR317" s="429"/>
      <c r="AS317" s="429"/>
      <c r="AT317" s="429"/>
    </row>
    <row r="318" spans="1:46" ht="14.25" customHeight="1" x14ac:dyDescent="0.45">
      <c r="A318" s="420"/>
      <c r="B318" s="420"/>
      <c r="C318" s="420"/>
      <c r="E318" s="513"/>
      <c r="F318" s="513"/>
      <c r="G318" s="365"/>
      <c r="H318" s="365"/>
      <c r="I318" s="365"/>
      <c r="J318" s="365"/>
      <c r="K318" s="970">
        <f>AX21</f>
        <v>8</v>
      </c>
      <c r="L318" s="365"/>
      <c r="M318" s="365"/>
      <c r="N318" s="365"/>
      <c r="O318" s="365"/>
      <c r="P318" s="513"/>
      <c r="Q318" s="513"/>
      <c r="S318" s="431" t="str">
        <f>IF((K318)=1,(Symbolique!B159),IF((K318)=2,(Symbolique!B160),IF((K318)=3,(Symbolique!B161),IF((K318)=4,(Symbolique!B162),IF((K318)=5,(Symbolique!B163),IF((K318)=6,(Symbolique!B164),IF((K318)=7,(Symbolique!B165),IF((K318)=8,(Symbolique!B166),IF((K318)=9,(Symbolique!B167),IF((K318)=10,(Symbolique!B168),0))))))))))</f>
        <v>L'Inconscient de votre Cœur est relatif à l'Analogie de l'Amour au sein de la Dualité de l'Être (Verbe mental que vous êtes) que manifeste dans la Matière l'Âme terrestre "8" (c'est l'Analogie de cet Amour au sein de la Dualité de votre Être qui s'écrit dans la Matière au travers d'un certain aspect défini par le Nombre placé en "8" - Uranus). C'est cet Inconscient qui engendre votre Cœur manifesté au travers de sa valeur ---&gt;&gt;&gt;</v>
      </c>
      <c r="T318" s="431"/>
      <c r="U318" s="431"/>
      <c r="V318" s="431"/>
      <c r="W318" s="431"/>
      <c r="X318" s="431"/>
      <c r="Y318" s="431"/>
      <c r="Z318" s="431"/>
      <c r="AA318" s="431"/>
      <c r="AB318" s="431"/>
      <c r="AC318" s="431"/>
      <c r="AD318" s="431"/>
      <c r="AE318" s="431"/>
      <c r="AF318" s="551"/>
      <c r="AG318" s="551"/>
      <c r="AH318" s="757" t="str">
        <f>IF((K314)=1,(Symbolique!B170),IF((K314)=2,(Symbolique!B171),IF((K314)=3,(Symbolique!B172),IF((K314)=4,(Symbolique!B173),IF((K314)=5,(Symbolique!B174),IF((K314)=6,(Symbolique!B175),IF((K314)=7,(Symbolique!B176),IF((K314)=8,(Symbolique!B177),IF((K314)=9,(Symbolique!B178),IF((K314)=10,(Symbolique!B179),0))))))))))</f>
        <v>Le Cœur manifeste toute la Réalité de votre existence au travers du Nombre "5" lequel représente l'Incarnation de la Dualité de votre Être dans la Matière au travers d'un certain aspect qu'écrit votre Nombre placé dans Vénus - "5". Ceci signifie que tout ce qui fait la Réalité de votre existence est en relation avec ce Nombre "5" d'une manière ou d'une autre parce qu'il vous place au-dessus de votre Réalité pour la comprendre et la diriger. Il est important pour vous d'étudier ce Nombre avec la plus grande attention.</v>
      </c>
      <c r="AI318" s="757"/>
      <c r="AJ318" s="757"/>
      <c r="AK318" s="757"/>
      <c r="AL318" s="757"/>
      <c r="AM318" s="757"/>
      <c r="AN318" s="757"/>
      <c r="AO318" s="757"/>
      <c r="AP318" s="757"/>
      <c r="AQ318" s="757"/>
      <c r="AR318" s="757"/>
      <c r="AS318" s="757"/>
      <c r="AT318" s="757"/>
    </row>
    <row r="319" spans="1:46" ht="14.25" customHeight="1" x14ac:dyDescent="0.45">
      <c r="A319" s="420"/>
      <c r="B319" s="420"/>
      <c r="C319" s="420"/>
      <c r="E319" s="365"/>
      <c r="F319" s="365"/>
      <c r="G319" s="365"/>
      <c r="H319" s="365"/>
      <c r="I319" s="365"/>
      <c r="J319" s="368"/>
      <c r="K319" s="970"/>
      <c r="L319" s="368"/>
      <c r="M319" s="365"/>
      <c r="N319" s="365"/>
      <c r="O319" s="365"/>
      <c r="P319" s="365"/>
      <c r="Q319" s="365"/>
      <c r="S319" s="431"/>
      <c r="T319" s="431"/>
      <c r="U319" s="431"/>
      <c r="V319" s="431"/>
      <c r="W319" s="431"/>
      <c r="X319" s="431"/>
      <c r="Y319" s="431"/>
      <c r="Z319" s="431"/>
      <c r="AA319" s="431"/>
      <c r="AB319" s="431"/>
      <c r="AC319" s="431"/>
      <c r="AD319" s="431"/>
      <c r="AE319" s="431"/>
      <c r="AF319" s="551"/>
      <c r="AG319" s="551"/>
      <c r="AH319" s="757"/>
      <c r="AI319" s="757"/>
      <c r="AJ319" s="757"/>
      <c r="AK319" s="757"/>
      <c r="AL319" s="757"/>
      <c r="AM319" s="757"/>
      <c r="AN319" s="757"/>
      <c r="AO319" s="757"/>
      <c r="AP319" s="757"/>
      <c r="AQ319" s="757"/>
      <c r="AR319" s="757"/>
      <c r="AS319" s="757"/>
      <c r="AT319" s="757"/>
    </row>
    <row r="320" spans="1:46" ht="14.25" customHeight="1" x14ac:dyDescent="0.45">
      <c r="A320" s="420"/>
      <c r="B320" s="420"/>
      <c r="C320" s="420"/>
      <c r="E320" s="365"/>
      <c r="F320" s="365"/>
      <c r="G320" s="365"/>
      <c r="H320" s="365"/>
      <c r="I320" s="971" t="s">
        <v>150</v>
      </c>
      <c r="J320" s="971"/>
      <c r="K320" s="971"/>
      <c r="L320" s="971"/>
      <c r="M320" s="971"/>
      <c r="N320" s="365"/>
      <c r="O320" s="365"/>
      <c r="P320" s="365"/>
      <c r="Q320" s="365"/>
      <c r="S320" s="431"/>
      <c r="T320" s="431"/>
      <c r="U320" s="431"/>
      <c r="V320" s="431"/>
      <c r="W320" s="431"/>
      <c r="X320" s="431"/>
      <c r="Y320" s="431"/>
      <c r="Z320" s="431"/>
      <c r="AA320" s="431"/>
      <c r="AB320" s="431"/>
      <c r="AC320" s="431"/>
      <c r="AD320" s="431"/>
      <c r="AE320" s="431"/>
      <c r="AF320" s="551"/>
      <c r="AG320" s="551"/>
      <c r="AH320" s="757"/>
      <c r="AI320" s="757"/>
      <c r="AJ320" s="757"/>
      <c r="AK320" s="757"/>
      <c r="AL320" s="757"/>
      <c r="AM320" s="757"/>
      <c r="AN320" s="757"/>
      <c r="AO320" s="757"/>
      <c r="AP320" s="757"/>
      <c r="AQ320" s="757"/>
      <c r="AR320" s="757"/>
      <c r="AS320" s="757"/>
      <c r="AT320" s="757"/>
    </row>
    <row r="321" spans="1:46" ht="14.25" customHeight="1" x14ac:dyDescent="0.45">
      <c r="A321" s="420"/>
      <c r="B321" s="420"/>
      <c r="C321" s="420"/>
      <c r="E321" s="365"/>
      <c r="F321" s="365"/>
      <c r="G321" s="365"/>
      <c r="H321" s="365"/>
      <c r="I321" s="368"/>
      <c r="J321" s="368"/>
      <c r="K321" s="368"/>
      <c r="L321" s="368"/>
      <c r="M321" s="368"/>
      <c r="N321" s="365"/>
      <c r="O321" s="365"/>
      <c r="P321" s="365"/>
      <c r="Q321" s="365"/>
      <c r="S321" s="431"/>
      <c r="T321" s="431"/>
      <c r="U321" s="431"/>
      <c r="V321" s="431"/>
      <c r="W321" s="431"/>
      <c r="X321" s="431"/>
      <c r="Y321" s="431"/>
      <c r="Z321" s="431"/>
      <c r="AA321" s="431"/>
      <c r="AB321" s="431"/>
      <c r="AC321" s="431"/>
      <c r="AD321" s="431"/>
      <c r="AE321" s="431"/>
      <c r="AF321" s="551"/>
      <c r="AG321" s="551"/>
      <c r="AH321" s="757"/>
      <c r="AI321" s="757"/>
      <c r="AJ321" s="757"/>
      <c r="AK321" s="757"/>
      <c r="AL321" s="757"/>
      <c r="AM321" s="757"/>
      <c r="AN321" s="757"/>
      <c r="AO321" s="757"/>
      <c r="AP321" s="757"/>
      <c r="AQ321" s="757"/>
      <c r="AR321" s="757"/>
      <c r="AS321" s="757"/>
      <c r="AT321" s="757"/>
    </row>
    <row r="322" spans="1:46" ht="14.25" customHeight="1" x14ac:dyDescent="0.45">
      <c r="A322" s="420"/>
      <c r="B322" s="420"/>
      <c r="C322" s="420"/>
      <c r="E322" s="365"/>
      <c r="F322" s="365"/>
      <c r="G322" s="365"/>
      <c r="H322" s="365"/>
      <c r="I322" s="365"/>
      <c r="J322" s="368"/>
      <c r="K322" s="368"/>
      <c r="L322" s="368"/>
      <c r="M322" s="365"/>
      <c r="N322" s="365"/>
      <c r="O322" s="365"/>
      <c r="P322" s="365"/>
      <c r="Q322" s="365"/>
      <c r="S322" s="431"/>
      <c r="T322" s="431"/>
      <c r="U322" s="431"/>
      <c r="V322" s="431"/>
      <c r="W322" s="431"/>
      <c r="X322" s="431"/>
      <c r="Y322" s="431"/>
      <c r="Z322" s="431"/>
      <c r="AA322" s="431"/>
      <c r="AB322" s="431"/>
      <c r="AC322" s="431"/>
      <c r="AD322" s="431"/>
      <c r="AE322" s="431"/>
      <c r="AF322" s="551"/>
      <c r="AG322" s="551"/>
      <c r="AH322" s="757"/>
      <c r="AI322" s="757"/>
      <c r="AJ322" s="757"/>
      <c r="AK322" s="757"/>
      <c r="AL322" s="757"/>
      <c r="AM322" s="757"/>
      <c r="AN322" s="757"/>
      <c r="AO322" s="757"/>
      <c r="AP322" s="757"/>
      <c r="AQ322" s="757"/>
      <c r="AR322" s="757"/>
      <c r="AS322" s="757"/>
      <c r="AT322" s="757"/>
    </row>
    <row r="323" spans="1:46" ht="14.25" customHeight="1" x14ac:dyDescent="0.45">
      <c r="A323" s="420"/>
      <c r="B323" s="420"/>
      <c r="C323" s="420"/>
      <c r="E323" s="365"/>
      <c r="F323" s="365"/>
      <c r="G323" s="365"/>
      <c r="H323" s="365"/>
      <c r="I323" s="365"/>
      <c r="J323" s="365"/>
      <c r="K323" s="365"/>
      <c r="L323" s="365"/>
      <c r="M323" s="365"/>
      <c r="N323" s="365"/>
      <c r="O323" s="365"/>
      <c r="P323" s="365"/>
      <c r="Q323" s="365"/>
      <c r="S323" s="431"/>
      <c r="T323" s="431"/>
      <c r="U323" s="431"/>
      <c r="V323" s="431"/>
      <c r="W323" s="431"/>
      <c r="X323" s="431"/>
      <c r="Y323" s="431"/>
      <c r="Z323" s="431"/>
      <c r="AA323" s="431"/>
      <c r="AB323" s="431"/>
      <c r="AC323" s="431"/>
      <c r="AD323" s="431"/>
      <c r="AE323" s="431"/>
      <c r="AF323" s="551"/>
      <c r="AG323" s="551"/>
      <c r="AH323" s="757"/>
      <c r="AI323" s="757"/>
      <c r="AJ323" s="757"/>
      <c r="AK323" s="757"/>
      <c r="AL323" s="757"/>
      <c r="AM323" s="757"/>
      <c r="AN323" s="757"/>
      <c r="AO323" s="757"/>
      <c r="AP323" s="757"/>
      <c r="AQ323" s="757"/>
      <c r="AR323" s="757"/>
      <c r="AS323" s="757"/>
      <c r="AT323" s="757"/>
    </row>
    <row r="324" spans="1:46" ht="15.75" customHeight="1" x14ac:dyDescent="0.45">
      <c r="A324" s="420"/>
      <c r="B324" s="420"/>
      <c r="C324" s="420"/>
      <c r="E324" s="365"/>
      <c r="F324" s="365"/>
      <c r="G324" s="422">
        <f>AL17</f>
        <v>7</v>
      </c>
      <c r="H324" s="422"/>
      <c r="I324" s="365"/>
      <c r="J324" s="365"/>
      <c r="K324" s="423">
        <f>R259+AC259</f>
        <v>17</v>
      </c>
      <c r="L324" s="365"/>
      <c r="M324" s="365"/>
      <c r="N324" s="422">
        <f>AM17</f>
        <v>10</v>
      </c>
      <c r="O324" s="422"/>
      <c r="P324" s="365"/>
      <c r="Q324" s="365"/>
      <c r="S324" s="431"/>
      <c r="T324" s="431"/>
      <c r="U324" s="431"/>
      <c r="V324" s="431"/>
      <c r="W324" s="431"/>
      <c r="X324" s="431"/>
      <c r="Y324" s="431"/>
      <c r="Z324" s="431"/>
      <c r="AA324" s="431"/>
      <c r="AB324" s="431"/>
      <c r="AC324" s="431"/>
      <c r="AD324" s="431"/>
      <c r="AE324" s="431"/>
      <c r="AF324" s="551"/>
      <c r="AG324" s="551"/>
      <c r="AH324" s="757"/>
      <c r="AI324" s="757"/>
      <c r="AJ324" s="757"/>
      <c r="AK324" s="757"/>
      <c r="AL324" s="757"/>
      <c r="AM324" s="757"/>
      <c r="AN324" s="757"/>
      <c r="AO324" s="757"/>
      <c r="AP324" s="757"/>
      <c r="AQ324" s="757"/>
      <c r="AR324" s="757"/>
      <c r="AS324" s="757"/>
      <c r="AT324" s="757"/>
    </row>
    <row r="325" spans="1:46" ht="14.25" customHeight="1" x14ac:dyDescent="0.45">
      <c r="A325" s="420"/>
      <c r="B325" s="420"/>
      <c r="C325" s="420"/>
      <c r="E325" s="365"/>
      <c r="F325" s="365"/>
      <c r="G325" s="422"/>
      <c r="H325" s="422"/>
      <c r="I325" s="365"/>
      <c r="J325" s="365"/>
      <c r="K325" s="423"/>
      <c r="L325" s="365"/>
      <c r="M325" s="365"/>
      <c r="N325" s="422"/>
      <c r="O325" s="422"/>
      <c r="P325" s="365"/>
      <c r="Q325" s="365"/>
      <c r="S325" s="431"/>
      <c r="T325" s="431"/>
      <c r="U325" s="431"/>
      <c r="V325" s="431"/>
      <c r="W325" s="431"/>
      <c r="X325" s="431"/>
      <c r="Y325" s="431"/>
      <c r="Z325" s="431"/>
      <c r="AA325" s="431"/>
      <c r="AB325" s="431"/>
      <c r="AC325" s="431"/>
      <c r="AD325" s="431"/>
      <c r="AE325" s="431"/>
      <c r="AF325" s="551"/>
      <c r="AG325" s="551"/>
      <c r="AH325" s="757"/>
      <c r="AI325" s="757"/>
      <c r="AJ325" s="757"/>
      <c r="AK325" s="757"/>
      <c r="AL325" s="757"/>
      <c r="AM325" s="757"/>
      <c r="AN325" s="757"/>
      <c r="AO325" s="757"/>
      <c r="AP325" s="757"/>
      <c r="AQ325" s="757"/>
      <c r="AR325" s="757"/>
      <c r="AS325" s="757"/>
      <c r="AT325" s="757"/>
    </row>
    <row r="326" spans="1:46" x14ac:dyDescent="0.45">
      <c r="A326" s="420"/>
      <c r="B326" s="420"/>
      <c r="C326" s="420"/>
      <c r="E326" s="365"/>
      <c r="F326" s="365"/>
      <c r="G326" s="365"/>
      <c r="H326" s="365"/>
      <c r="I326" s="365"/>
      <c r="J326" s="365"/>
      <c r="K326" s="365"/>
      <c r="L326" s="365"/>
      <c r="M326" s="365"/>
      <c r="N326" s="365"/>
      <c r="O326" s="365"/>
      <c r="P326" s="365"/>
      <c r="Q326" s="365"/>
      <c r="S326" s="431"/>
      <c r="T326" s="431"/>
      <c r="U326" s="431"/>
      <c r="V326" s="431"/>
      <c r="W326" s="431"/>
      <c r="X326" s="431"/>
      <c r="Y326" s="431"/>
      <c r="Z326" s="431"/>
      <c r="AA326" s="431"/>
      <c r="AB326" s="431"/>
      <c r="AC326" s="431"/>
      <c r="AD326" s="431"/>
      <c r="AE326" s="431"/>
      <c r="AF326" s="551"/>
      <c r="AG326" s="551"/>
      <c r="AH326" s="757"/>
      <c r="AI326" s="757"/>
      <c r="AJ326" s="757"/>
      <c r="AK326" s="757"/>
      <c r="AL326" s="757"/>
      <c r="AM326" s="757"/>
      <c r="AN326" s="757"/>
      <c r="AO326" s="757"/>
      <c r="AP326" s="757"/>
      <c r="AQ326" s="757"/>
      <c r="AR326" s="757"/>
      <c r="AS326" s="757"/>
      <c r="AT326" s="757"/>
    </row>
    <row r="327" spans="1:46" ht="15.75" x14ac:dyDescent="0.45">
      <c r="A327" s="420"/>
      <c r="B327" s="420"/>
      <c r="C327" s="420"/>
      <c r="E327" s="421" t="s">
        <v>15</v>
      </c>
      <c r="F327" s="421"/>
      <c r="G327" s="365"/>
      <c r="H327" s="365"/>
      <c r="I327" s="365"/>
      <c r="J327" s="365"/>
      <c r="K327" s="513" t="s">
        <v>333</v>
      </c>
      <c r="L327" s="365"/>
      <c r="M327" s="365"/>
      <c r="N327" s="365"/>
      <c r="O327" s="365"/>
      <c r="P327" s="421" t="s">
        <v>16</v>
      </c>
      <c r="Q327" s="421"/>
      <c r="S327" s="431"/>
      <c r="T327" s="431"/>
      <c r="U327" s="431"/>
      <c r="V327" s="431"/>
      <c r="W327" s="431"/>
      <c r="X327" s="431"/>
      <c r="Y327" s="431"/>
      <c r="Z327" s="431"/>
      <c r="AA327" s="431"/>
      <c r="AB327" s="431"/>
      <c r="AC327" s="431"/>
      <c r="AD327" s="431"/>
      <c r="AE327" s="431"/>
      <c r="AF327" s="551"/>
      <c r="AG327" s="551"/>
      <c r="AH327" s="757"/>
      <c r="AI327" s="757"/>
      <c r="AJ327" s="757"/>
      <c r="AK327" s="757"/>
      <c r="AL327" s="757"/>
      <c r="AM327" s="757"/>
      <c r="AN327" s="757"/>
      <c r="AO327" s="757"/>
      <c r="AP327" s="757"/>
      <c r="AQ327" s="757"/>
      <c r="AR327" s="757"/>
      <c r="AS327" s="757"/>
      <c r="AT327" s="757"/>
    </row>
    <row r="328" spans="1:46" x14ac:dyDescent="0.45">
      <c r="A328" s="67"/>
      <c r="B328" s="67"/>
      <c r="C328" s="67"/>
      <c r="E328" s="365"/>
      <c r="F328" s="365"/>
      <c r="G328" s="365"/>
      <c r="H328" s="365"/>
      <c r="I328" s="365"/>
      <c r="J328" s="365"/>
      <c r="K328" s="513"/>
      <c r="L328" s="365"/>
      <c r="M328" s="365"/>
      <c r="N328" s="365"/>
      <c r="O328" s="365"/>
      <c r="P328" s="365"/>
      <c r="Q328" s="365"/>
      <c r="S328" s="431"/>
      <c r="T328" s="431"/>
      <c r="U328" s="431"/>
      <c r="V328" s="431"/>
      <c r="W328" s="431"/>
      <c r="X328" s="431"/>
      <c r="Y328" s="431"/>
      <c r="Z328" s="431"/>
      <c r="AA328" s="431"/>
      <c r="AB328" s="431"/>
      <c r="AC328" s="431"/>
      <c r="AD328" s="431"/>
      <c r="AE328" s="431"/>
      <c r="AF328" s="551"/>
      <c r="AG328" s="551"/>
      <c r="AH328" s="757"/>
      <c r="AI328" s="757"/>
      <c r="AJ328" s="757"/>
      <c r="AK328" s="757"/>
      <c r="AL328" s="757"/>
      <c r="AM328" s="757"/>
      <c r="AN328" s="757"/>
      <c r="AO328" s="757"/>
      <c r="AP328" s="757"/>
      <c r="AQ328" s="757"/>
      <c r="AR328" s="757"/>
      <c r="AS328" s="757"/>
      <c r="AT328" s="757"/>
    </row>
    <row r="329" spans="1:46" ht="15.75" x14ac:dyDescent="0.45">
      <c r="I329" s="364"/>
      <c r="J329" s="364"/>
      <c r="K329" s="364"/>
      <c r="S329" s="431"/>
      <c r="T329" s="431"/>
      <c r="U329" s="431"/>
      <c r="V329" s="431"/>
      <c r="W329" s="431"/>
      <c r="X329" s="431"/>
      <c r="Y329" s="431"/>
      <c r="Z329" s="431"/>
      <c r="AA329" s="431"/>
      <c r="AB329" s="431"/>
      <c r="AC329" s="431"/>
      <c r="AD329" s="431"/>
      <c r="AE329" s="431"/>
      <c r="AF329" s="551"/>
      <c r="AG329" s="551"/>
      <c r="AH329" s="757"/>
      <c r="AI329" s="757"/>
      <c r="AJ329" s="757"/>
      <c r="AK329" s="757"/>
      <c r="AL329" s="757"/>
      <c r="AM329" s="757"/>
      <c r="AN329" s="757"/>
      <c r="AO329" s="757"/>
      <c r="AP329" s="757"/>
      <c r="AQ329" s="757"/>
      <c r="AR329" s="757"/>
      <c r="AS329" s="757"/>
      <c r="AT329" s="757"/>
    </row>
    <row r="330" spans="1:46" x14ac:dyDescent="0.45">
      <c r="S330" s="431"/>
      <c r="T330" s="431"/>
      <c r="U330" s="431"/>
      <c r="V330" s="431"/>
      <c r="W330" s="431"/>
      <c r="X330" s="431"/>
      <c r="Y330" s="431"/>
      <c r="Z330" s="431"/>
      <c r="AA330" s="431"/>
      <c r="AB330" s="431"/>
      <c r="AC330" s="431"/>
      <c r="AD330" s="431"/>
      <c r="AE330" s="431"/>
      <c r="AF330" s="551"/>
      <c r="AG330" s="551"/>
      <c r="AH330" s="757"/>
      <c r="AI330" s="757"/>
      <c r="AJ330" s="757"/>
      <c r="AK330" s="757"/>
      <c r="AL330" s="757"/>
      <c r="AM330" s="757"/>
      <c r="AN330" s="757"/>
      <c r="AO330" s="757"/>
      <c r="AP330" s="757"/>
      <c r="AQ330" s="757"/>
      <c r="AR330" s="757"/>
      <c r="AS330" s="757"/>
      <c r="AT330" s="757"/>
    </row>
    <row r="332" spans="1:46" ht="14.65" thickBot="1" x14ac:dyDescent="0.5"/>
    <row r="333" spans="1:46" x14ac:dyDescent="0.45">
      <c r="A333" s="770" t="s">
        <v>495</v>
      </c>
      <c r="B333" s="771"/>
      <c r="C333" s="771"/>
      <c r="D333" s="771"/>
      <c r="E333" s="771"/>
      <c r="F333" s="771"/>
      <c r="G333" s="771"/>
      <c r="H333" s="771"/>
      <c r="I333" s="771"/>
      <c r="J333" s="771"/>
      <c r="K333" s="771"/>
      <c r="L333" s="771"/>
      <c r="M333" s="771"/>
      <c r="N333" s="771"/>
      <c r="O333" s="771"/>
      <c r="P333" s="771"/>
      <c r="Q333" s="771"/>
      <c r="R333" s="771"/>
      <c r="S333" s="771"/>
      <c r="T333" s="771"/>
      <c r="U333" s="771"/>
      <c r="V333" s="771"/>
      <c r="W333" s="771"/>
      <c r="X333" s="771"/>
      <c r="Y333" s="771"/>
      <c r="Z333" s="771"/>
      <c r="AA333" s="771"/>
      <c r="AB333" s="771"/>
      <c r="AC333" s="771"/>
      <c r="AD333" s="771"/>
      <c r="AE333" s="771"/>
      <c r="AF333" s="771"/>
      <c r="AG333" s="771"/>
      <c r="AH333" s="771"/>
      <c r="AI333" s="771"/>
      <c r="AJ333" s="771"/>
      <c r="AK333" s="771"/>
      <c r="AL333" s="771"/>
      <c r="AM333" s="771"/>
      <c r="AN333" s="771"/>
      <c r="AO333" s="771"/>
      <c r="AP333" s="771"/>
      <c r="AQ333" s="771"/>
      <c r="AR333" s="771"/>
      <c r="AS333" s="771"/>
      <c r="AT333" s="772"/>
    </row>
    <row r="334" spans="1:46" ht="14.65" thickBot="1" x14ac:dyDescent="0.5">
      <c r="A334" s="773"/>
      <c r="B334" s="774"/>
      <c r="C334" s="774"/>
      <c r="D334" s="774"/>
      <c r="E334" s="774"/>
      <c r="F334" s="774"/>
      <c r="G334" s="774"/>
      <c r="H334" s="774"/>
      <c r="I334" s="774"/>
      <c r="J334" s="774"/>
      <c r="K334" s="774"/>
      <c r="L334" s="774"/>
      <c r="M334" s="774"/>
      <c r="N334" s="774"/>
      <c r="O334" s="774"/>
      <c r="P334" s="774"/>
      <c r="Q334" s="774"/>
      <c r="R334" s="774"/>
      <c r="S334" s="774"/>
      <c r="T334" s="774"/>
      <c r="U334" s="774"/>
      <c r="V334" s="774"/>
      <c r="W334" s="774"/>
      <c r="X334" s="774"/>
      <c r="Y334" s="774"/>
      <c r="Z334" s="774"/>
      <c r="AA334" s="774"/>
      <c r="AB334" s="774"/>
      <c r="AC334" s="774"/>
      <c r="AD334" s="774"/>
      <c r="AE334" s="774"/>
      <c r="AF334" s="774"/>
      <c r="AG334" s="774"/>
      <c r="AH334" s="774"/>
      <c r="AI334" s="774"/>
      <c r="AJ334" s="774"/>
      <c r="AK334" s="774"/>
      <c r="AL334" s="774"/>
      <c r="AM334" s="774"/>
      <c r="AN334" s="774"/>
      <c r="AO334" s="774"/>
      <c r="AP334" s="774"/>
      <c r="AQ334" s="774"/>
      <c r="AR334" s="774"/>
      <c r="AS334" s="774"/>
      <c r="AT334" s="775"/>
    </row>
    <row r="335" spans="1:46" x14ac:dyDescent="0.45">
      <c r="A335" s="776" t="s">
        <v>493</v>
      </c>
      <c r="B335" s="777"/>
      <c r="C335" s="777"/>
      <c r="D335" s="777"/>
      <c r="E335" s="777"/>
      <c r="F335" s="777"/>
      <c r="G335" s="777"/>
      <c r="H335" s="777"/>
      <c r="I335" s="777"/>
      <c r="J335" s="777"/>
      <c r="K335" s="777"/>
      <c r="L335" s="777"/>
      <c r="M335" s="777"/>
      <c r="N335" s="777"/>
      <c r="O335" s="777"/>
      <c r="P335" s="777"/>
      <c r="Q335" s="777"/>
      <c r="R335" s="777"/>
      <c r="S335" s="777"/>
      <c r="T335" s="777"/>
      <c r="U335" s="777"/>
      <c r="V335" s="777"/>
      <c r="W335" s="777"/>
      <c r="X335" s="777"/>
      <c r="Y335" s="777"/>
      <c r="Z335" s="777"/>
      <c r="AA335" s="777"/>
      <c r="AB335" s="777"/>
      <c r="AC335" s="777"/>
      <c r="AD335" s="777"/>
      <c r="AE335" s="777"/>
      <c r="AF335" s="777"/>
      <c r="AG335" s="777"/>
      <c r="AH335" s="777"/>
      <c r="AI335" s="777"/>
      <c r="AJ335" s="777"/>
      <c r="AK335" s="777"/>
      <c r="AL335" s="777"/>
      <c r="AM335" s="777"/>
      <c r="AN335" s="777"/>
      <c r="AO335" s="777"/>
      <c r="AP335" s="777"/>
      <c r="AQ335" s="777"/>
      <c r="AR335" s="777"/>
      <c r="AS335" s="777"/>
      <c r="AT335" s="778"/>
    </row>
    <row r="336" spans="1:46" ht="14.65" thickBot="1" x14ac:dyDescent="0.5">
      <c r="A336" s="779"/>
      <c r="B336" s="780"/>
      <c r="C336" s="780"/>
      <c r="D336" s="780"/>
      <c r="E336" s="780"/>
      <c r="F336" s="780"/>
      <c r="G336" s="780"/>
      <c r="H336" s="780"/>
      <c r="I336" s="780"/>
      <c r="J336" s="780"/>
      <c r="K336" s="780"/>
      <c r="L336" s="780"/>
      <c r="M336" s="780"/>
      <c r="N336" s="780"/>
      <c r="O336" s="780"/>
      <c r="P336" s="780"/>
      <c r="Q336" s="780"/>
      <c r="R336" s="780"/>
      <c r="S336" s="780"/>
      <c r="T336" s="780"/>
      <c r="U336" s="780"/>
      <c r="V336" s="780"/>
      <c r="W336" s="780"/>
      <c r="X336" s="780"/>
      <c r="Y336" s="780"/>
      <c r="Z336" s="780"/>
      <c r="AA336" s="780"/>
      <c r="AB336" s="780"/>
      <c r="AC336" s="780"/>
      <c r="AD336" s="780"/>
      <c r="AE336" s="780"/>
      <c r="AF336" s="780"/>
      <c r="AG336" s="780"/>
      <c r="AH336" s="780"/>
      <c r="AI336" s="780"/>
      <c r="AJ336" s="780"/>
      <c r="AK336" s="780"/>
      <c r="AL336" s="780"/>
      <c r="AM336" s="780"/>
      <c r="AN336" s="780"/>
      <c r="AO336" s="780"/>
      <c r="AP336" s="780"/>
      <c r="AQ336" s="780"/>
      <c r="AR336" s="780"/>
      <c r="AS336" s="780"/>
      <c r="AT336" s="781"/>
    </row>
    <row r="337" spans="1:46" ht="16.899999999999999" x14ac:dyDescent="0.45">
      <c r="A337" s="782" t="s">
        <v>269</v>
      </c>
      <c r="B337" s="783"/>
      <c r="C337" s="783"/>
      <c r="D337" s="783"/>
      <c r="E337" s="783"/>
      <c r="F337" s="783"/>
      <c r="G337" s="783"/>
      <c r="H337" s="783"/>
      <c r="I337" s="783"/>
      <c r="J337" s="783"/>
      <c r="K337" s="783"/>
      <c r="L337" s="783"/>
      <c r="M337" s="783"/>
      <c r="N337" s="783"/>
      <c r="O337" s="783"/>
      <c r="P337" s="783"/>
      <c r="Q337" s="783"/>
      <c r="R337" s="783"/>
      <c r="S337" s="783"/>
      <c r="T337" s="783"/>
      <c r="U337" s="783"/>
      <c r="V337" s="783"/>
      <c r="W337" s="783"/>
      <c r="X337" s="783"/>
      <c r="Y337" s="783"/>
      <c r="Z337" s="783"/>
      <c r="AA337" s="783"/>
      <c r="AB337" s="783"/>
      <c r="AC337" s="783"/>
      <c r="AD337" s="783"/>
      <c r="AE337" s="783"/>
      <c r="AF337" s="783"/>
      <c r="AG337" s="783"/>
      <c r="AH337" s="783"/>
      <c r="AI337" s="783"/>
      <c r="AJ337" s="783"/>
      <c r="AK337" s="220"/>
      <c r="AL337" s="220"/>
      <c r="AN337" s="235"/>
      <c r="AO337" s="235"/>
      <c r="AP337" s="235"/>
      <c r="AQ337" s="235"/>
      <c r="AR337" s="235"/>
      <c r="AS337" s="235"/>
      <c r="AT337" s="235"/>
    </row>
    <row r="338" spans="1:46" ht="16.899999999999999" x14ac:dyDescent="0.45">
      <c r="A338" s="784"/>
      <c r="B338" s="784"/>
      <c r="C338" s="784"/>
      <c r="D338" s="784"/>
      <c r="E338" s="784"/>
      <c r="F338" s="784"/>
      <c r="G338" s="784"/>
      <c r="H338" s="784"/>
      <c r="I338" s="784"/>
      <c r="J338" s="784"/>
      <c r="K338" s="784"/>
      <c r="L338" s="784"/>
      <c r="M338" s="784"/>
      <c r="N338" s="784"/>
      <c r="O338" s="784"/>
      <c r="P338" s="784"/>
      <c r="Q338" s="784"/>
      <c r="R338" s="784"/>
      <c r="S338" s="784"/>
      <c r="T338" s="784"/>
      <c r="U338" s="784"/>
      <c r="V338" s="784"/>
      <c r="W338" s="784"/>
      <c r="X338" s="784"/>
      <c r="Y338" s="784"/>
      <c r="Z338" s="784"/>
      <c r="AA338" s="784"/>
      <c r="AB338" s="784"/>
      <c r="AC338" s="784"/>
      <c r="AD338" s="784"/>
      <c r="AE338" s="784"/>
      <c r="AF338" s="784"/>
      <c r="AG338" s="784"/>
      <c r="AH338" s="784"/>
      <c r="AI338" s="784"/>
      <c r="AJ338" s="784"/>
      <c r="AK338" s="221"/>
      <c r="AL338" s="768" t="s">
        <v>230</v>
      </c>
      <c r="AM338" s="768"/>
      <c r="AN338" s="768"/>
      <c r="AO338" s="768"/>
      <c r="AP338" s="768"/>
      <c r="AQ338" s="768"/>
      <c r="AR338" s="768"/>
      <c r="AS338" s="768"/>
      <c r="AT338" s="768"/>
    </row>
    <row r="339" spans="1:46" ht="16.899999999999999" x14ac:dyDescent="0.45">
      <c r="A339" s="784"/>
      <c r="B339" s="784"/>
      <c r="C339" s="784"/>
      <c r="D339" s="784"/>
      <c r="E339" s="784"/>
      <c r="F339" s="784"/>
      <c r="G339" s="784"/>
      <c r="H339" s="784"/>
      <c r="I339" s="784"/>
      <c r="J339" s="784"/>
      <c r="K339" s="784"/>
      <c r="L339" s="784"/>
      <c r="M339" s="784"/>
      <c r="N339" s="784"/>
      <c r="O339" s="784"/>
      <c r="P339" s="784"/>
      <c r="Q339" s="784"/>
      <c r="R339" s="784"/>
      <c r="S339" s="784"/>
      <c r="T339" s="784"/>
      <c r="U339" s="784"/>
      <c r="V339" s="784"/>
      <c r="W339" s="784"/>
      <c r="X339" s="784"/>
      <c r="Y339" s="784"/>
      <c r="Z339" s="784"/>
      <c r="AA339" s="784"/>
      <c r="AB339" s="784"/>
      <c r="AC339" s="784"/>
      <c r="AD339" s="784"/>
      <c r="AE339" s="784"/>
      <c r="AF339" s="784"/>
      <c r="AG339" s="784"/>
      <c r="AH339" s="784"/>
      <c r="AI339" s="784"/>
      <c r="AJ339" s="784"/>
      <c r="AK339" s="221"/>
      <c r="AL339" s="768"/>
      <c r="AM339" s="768"/>
      <c r="AN339" s="768"/>
      <c r="AO339" s="768"/>
      <c r="AP339" s="768"/>
      <c r="AQ339" s="768"/>
      <c r="AR339" s="768"/>
      <c r="AS339" s="768"/>
      <c r="AT339" s="768"/>
    </row>
    <row r="340" spans="1:46" ht="16.899999999999999" x14ac:dyDescent="0.45">
      <c r="A340" s="784"/>
      <c r="B340" s="784"/>
      <c r="C340" s="784"/>
      <c r="D340" s="784"/>
      <c r="E340" s="784"/>
      <c r="F340" s="784"/>
      <c r="G340" s="784"/>
      <c r="H340" s="784"/>
      <c r="I340" s="784"/>
      <c r="J340" s="784"/>
      <c r="K340" s="784"/>
      <c r="L340" s="784"/>
      <c r="M340" s="784"/>
      <c r="N340" s="784"/>
      <c r="O340" s="784"/>
      <c r="P340" s="784"/>
      <c r="Q340" s="784"/>
      <c r="R340" s="784"/>
      <c r="S340" s="784"/>
      <c r="T340" s="784"/>
      <c r="U340" s="784"/>
      <c r="V340" s="784"/>
      <c r="W340" s="784"/>
      <c r="X340" s="784"/>
      <c r="Y340" s="784"/>
      <c r="Z340" s="784"/>
      <c r="AA340" s="784"/>
      <c r="AB340" s="784"/>
      <c r="AC340" s="784"/>
      <c r="AD340" s="784"/>
      <c r="AE340" s="784"/>
      <c r="AF340" s="784"/>
      <c r="AG340" s="784"/>
      <c r="AH340" s="784"/>
      <c r="AI340" s="784"/>
      <c r="AJ340" s="784"/>
      <c r="AK340" s="221"/>
      <c r="AL340" s="768"/>
      <c r="AM340" s="768"/>
      <c r="AN340" s="768"/>
      <c r="AO340" s="768"/>
      <c r="AP340" s="768"/>
      <c r="AQ340" s="768"/>
      <c r="AR340" s="768"/>
      <c r="AS340" s="768"/>
      <c r="AT340" s="768"/>
    </row>
    <row r="341" spans="1:46" ht="16.899999999999999" x14ac:dyDescent="0.45">
      <c r="A341" s="784"/>
      <c r="B341" s="784"/>
      <c r="C341" s="784"/>
      <c r="D341" s="784"/>
      <c r="E341" s="784"/>
      <c r="F341" s="784"/>
      <c r="G341" s="784"/>
      <c r="H341" s="784"/>
      <c r="I341" s="784"/>
      <c r="J341" s="784"/>
      <c r="K341" s="784"/>
      <c r="L341" s="784"/>
      <c r="M341" s="784"/>
      <c r="N341" s="784"/>
      <c r="O341" s="784"/>
      <c r="P341" s="784"/>
      <c r="Q341" s="784"/>
      <c r="R341" s="784"/>
      <c r="S341" s="784"/>
      <c r="T341" s="784"/>
      <c r="U341" s="784"/>
      <c r="V341" s="784"/>
      <c r="W341" s="784"/>
      <c r="X341" s="784"/>
      <c r="Y341" s="784"/>
      <c r="Z341" s="784"/>
      <c r="AA341" s="784"/>
      <c r="AB341" s="784"/>
      <c r="AC341" s="784"/>
      <c r="AD341" s="784"/>
      <c r="AE341" s="784"/>
      <c r="AF341" s="784"/>
      <c r="AG341" s="784"/>
      <c r="AH341" s="784"/>
      <c r="AI341" s="784"/>
      <c r="AJ341" s="784"/>
      <c r="AK341" s="221"/>
      <c r="AL341" s="768"/>
      <c r="AM341" s="768"/>
      <c r="AN341" s="768"/>
      <c r="AO341" s="768"/>
      <c r="AP341" s="768"/>
      <c r="AQ341" s="768"/>
      <c r="AR341" s="768"/>
      <c r="AS341" s="768"/>
      <c r="AT341" s="768"/>
    </row>
    <row r="342" spans="1:46" ht="16.899999999999999" x14ac:dyDescent="0.45">
      <c r="A342" s="784"/>
      <c r="B342" s="784"/>
      <c r="C342" s="784"/>
      <c r="D342" s="784"/>
      <c r="E342" s="784"/>
      <c r="F342" s="784"/>
      <c r="G342" s="784"/>
      <c r="H342" s="784"/>
      <c r="I342" s="784"/>
      <c r="J342" s="784"/>
      <c r="K342" s="784"/>
      <c r="L342" s="784"/>
      <c r="M342" s="784"/>
      <c r="N342" s="784"/>
      <c r="O342" s="784"/>
      <c r="P342" s="784"/>
      <c r="Q342" s="784"/>
      <c r="R342" s="784"/>
      <c r="S342" s="784"/>
      <c r="T342" s="784"/>
      <c r="U342" s="784"/>
      <c r="V342" s="784"/>
      <c r="W342" s="784"/>
      <c r="X342" s="784"/>
      <c r="Y342" s="784"/>
      <c r="Z342" s="784"/>
      <c r="AA342" s="784"/>
      <c r="AB342" s="784"/>
      <c r="AC342" s="784"/>
      <c r="AD342" s="784"/>
      <c r="AE342" s="784"/>
      <c r="AF342" s="784"/>
      <c r="AG342" s="784"/>
      <c r="AH342" s="784"/>
      <c r="AI342" s="784"/>
      <c r="AJ342" s="784"/>
      <c r="AK342" s="221"/>
      <c r="AL342" s="768"/>
      <c r="AM342" s="768"/>
      <c r="AN342" s="768"/>
      <c r="AO342" s="768"/>
      <c r="AP342" s="768"/>
      <c r="AQ342" s="768"/>
      <c r="AR342" s="768"/>
      <c r="AS342" s="768"/>
      <c r="AT342" s="768"/>
    </row>
    <row r="343" spans="1:46" ht="16.899999999999999" x14ac:dyDescent="0.45">
      <c r="A343" s="784"/>
      <c r="B343" s="784"/>
      <c r="C343" s="784"/>
      <c r="D343" s="784"/>
      <c r="E343" s="784"/>
      <c r="F343" s="784"/>
      <c r="G343" s="784"/>
      <c r="H343" s="784"/>
      <c r="I343" s="784"/>
      <c r="J343" s="784"/>
      <c r="K343" s="784"/>
      <c r="L343" s="784"/>
      <c r="M343" s="784"/>
      <c r="N343" s="784"/>
      <c r="O343" s="784"/>
      <c r="P343" s="784"/>
      <c r="Q343" s="784"/>
      <c r="R343" s="784"/>
      <c r="S343" s="784"/>
      <c r="T343" s="784"/>
      <c r="U343" s="784"/>
      <c r="V343" s="784"/>
      <c r="W343" s="784"/>
      <c r="X343" s="784"/>
      <c r="Y343" s="784"/>
      <c r="Z343" s="784"/>
      <c r="AA343" s="784"/>
      <c r="AB343" s="784"/>
      <c r="AC343" s="784"/>
      <c r="AD343" s="784"/>
      <c r="AE343" s="784"/>
      <c r="AF343" s="784"/>
      <c r="AG343" s="784"/>
      <c r="AH343" s="784"/>
      <c r="AI343" s="784"/>
      <c r="AJ343" s="784"/>
      <c r="AK343" s="221"/>
      <c r="AL343" s="768"/>
      <c r="AM343" s="768"/>
      <c r="AN343" s="768"/>
      <c r="AO343" s="768"/>
      <c r="AP343" s="768"/>
      <c r="AQ343" s="768"/>
      <c r="AR343" s="768"/>
      <c r="AS343" s="768"/>
      <c r="AT343" s="768"/>
    </row>
    <row r="344" spans="1:46" ht="16.899999999999999" x14ac:dyDescent="0.45">
      <c r="A344" s="784"/>
      <c r="B344" s="784"/>
      <c r="C344" s="784"/>
      <c r="D344" s="784"/>
      <c r="E344" s="784"/>
      <c r="F344" s="784"/>
      <c r="G344" s="784"/>
      <c r="H344" s="784"/>
      <c r="I344" s="784"/>
      <c r="J344" s="784"/>
      <c r="K344" s="784"/>
      <c r="L344" s="784"/>
      <c r="M344" s="784"/>
      <c r="N344" s="784"/>
      <c r="O344" s="784"/>
      <c r="P344" s="784"/>
      <c r="Q344" s="784"/>
      <c r="R344" s="784"/>
      <c r="S344" s="784"/>
      <c r="T344" s="784"/>
      <c r="U344" s="784"/>
      <c r="V344" s="784"/>
      <c r="W344" s="784"/>
      <c r="X344" s="784"/>
      <c r="Y344" s="784"/>
      <c r="Z344" s="784"/>
      <c r="AA344" s="784"/>
      <c r="AB344" s="784"/>
      <c r="AC344" s="784"/>
      <c r="AD344" s="784"/>
      <c r="AE344" s="784"/>
      <c r="AF344" s="784"/>
      <c r="AG344" s="784"/>
      <c r="AH344" s="784"/>
      <c r="AI344" s="784"/>
      <c r="AJ344" s="784"/>
      <c r="AK344" s="221"/>
      <c r="AL344" s="768"/>
      <c r="AM344" s="768"/>
      <c r="AN344" s="768"/>
      <c r="AO344" s="768"/>
      <c r="AP344" s="768"/>
      <c r="AQ344" s="768"/>
      <c r="AR344" s="768"/>
      <c r="AS344" s="768"/>
      <c r="AT344" s="768"/>
    </row>
    <row r="345" spans="1:46" ht="16.899999999999999" x14ac:dyDescent="0.45">
      <c r="A345" s="784"/>
      <c r="B345" s="784"/>
      <c r="C345" s="784"/>
      <c r="D345" s="784"/>
      <c r="E345" s="784"/>
      <c r="F345" s="784"/>
      <c r="G345" s="784"/>
      <c r="H345" s="784"/>
      <c r="I345" s="784"/>
      <c r="J345" s="784"/>
      <c r="K345" s="784"/>
      <c r="L345" s="784"/>
      <c r="M345" s="784"/>
      <c r="N345" s="784"/>
      <c r="O345" s="784"/>
      <c r="P345" s="784"/>
      <c r="Q345" s="784"/>
      <c r="R345" s="784"/>
      <c r="S345" s="784"/>
      <c r="T345" s="784"/>
      <c r="U345" s="784"/>
      <c r="V345" s="784"/>
      <c r="W345" s="784"/>
      <c r="X345" s="784"/>
      <c r="Y345" s="784"/>
      <c r="Z345" s="784"/>
      <c r="AA345" s="784"/>
      <c r="AB345" s="784"/>
      <c r="AC345" s="784"/>
      <c r="AD345" s="784"/>
      <c r="AE345" s="784"/>
      <c r="AF345" s="784"/>
      <c r="AG345" s="784"/>
      <c r="AH345" s="784"/>
      <c r="AI345" s="784"/>
      <c r="AJ345" s="784"/>
      <c r="AK345" s="221"/>
      <c r="AL345" s="768"/>
      <c r="AM345" s="768"/>
      <c r="AN345" s="768"/>
      <c r="AO345" s="768"/>
      <c r="AP345" s="768"/>
      <c r="AQ345" s="768"/>
      <c r="AR345" s="768"/>
      <c r="AS345" s="768"/>
      <c r="AT345" s="768"/>
    </row>
    <row r="346" spans="1:46" ht="16.899999999999999" x14ac:dyDescent="0.45">
      <c r="A346" s="784"/>
      <c r="B346" s="784"/>
      <c r="C346" s="784"/>
      <c r="D346" s="784"/>
      <c r="E346" s="784"/>
      <c r="F346" s="784"/>
      <c r="G346" s="784"/>
      <c r="H346" s="784"/>
      <c r="I346" s="784"/>
      <c r="J346" s="784"/>
      <c r="K346" s="784"/>
      <c r="L346" s="784"/>
      <c r="M346" s="784"/>
      <c r="N346" s="784"/>
      <c r="O346" s="784"/>
      <c r="P346" s="784"/>
      <c r="Q346" s="784"/>
      <c r="R346" s="784"/>
      <c r="S346" s="784"/>
      <c r="T346" s="784"/>
      <c r="U346" s="784"/>
      <c r="V346" s="784"/>
      <c r="W346" s="784"/>
      <c r="X346" s="784"/>
      <c r="Y346" s="784"/>
      <c r="Z346" s="784"/>
      <c r="AA346" s="784"/>
      <c r="AB346" s="784"/>
      <c r="AC346" s="784"/>
      <c r="AD346" s="784"/>
      <c r="AE346" s="784"/>
      <c r="AF346" s="784"/>
      <c r="AG346" s="784"/>
      <c r="AH346" s="784"/>
      <c r="AI346" s="784"/>
      <c r="AJ346" s="784"/>
      <c r="AK346" s="221"/>
      <c r="AL346" s="768"/>
      <c r="AM346" s="768"/>
      <c r="AN346" s="768"/>
      <c r="AO346" s="768"/>
      <c r="AP346" s="768"/>
      <c r="AQ346" s="768"/>
      <c r="AR346" s="768"/>
      <c r="AS346" s="768"/>
      <c r="AT346" s="768"/>
    </row>
    <row r="347" spans="1:46" ht="16.899999999999999" x14ac:dyDescent="0.45">
      <c r="A347" s="784"/>
      <c r="B347" s="784"/>
      <c r="C347" s="784"/>
      <c r="D347" s="784"/>
      <c r="E347" s="784"/>
      <c r="F347" s="784"/>
      <c r="G347" s="784"/>
      <c r="H347" s="784"/>
      <c r="I347" s="784"/>
      <c r="J347" s="784"/>
      <c r="K347" s="784"/>
      <c r="L347" s="784"/>
      <c r="M347" s="784"/>
      <c r="N347" s="784"/>
      <c r="O347" s="784"/>
      <c r="P347" s="784"/>
      <c r="Q347" s="784"/>
      <c r="R347" s="784"/>
      <c r="S347" s="784"/>
      <c r="T347" s="784"/>
      <c r="U347" s="784"/>
      <c r="V347" s="784"/>
      <c r="W347" s="784"/>
      <c r="X347" s="784"/>
      <c r="Y347" s="784"/>
      <c r="Z347" s="784"/>
      <c r="AA347" s="784"/>
      <c r="AB347" s="784"/>
      <c r="AC347" s="784"/>
      <c r="AD347" s="784"/>
      <c r="AE347" s="784"/>
      <c r="AF347" s="784"/>
      <c r="AG347" s="784"/>
      <c r="AH347" s="784"/>
      <c r="AI347" s="784"/>
      <c r="AJ347" s="784"/>
      <c r="AK347" s="221"/>
      <c r="AL347" s="768"/>
      <c r="AM347" s="768"/>
      <c r="AN347" s="768"/>
      <c r="AO347" s="768"/>
      <c r="AP347" s="768"/>
      <c r="AQ347" s="768"/>
      <c r="AR347" s="768"/>
      <c r="AS347" s="768"/>
      <c r="AT347" s="768"/>
    </row>
    <row r="348" spans="1:46" ht="16.899999999999999" x14ac:dyDescent="0.45">
      <c r="A348" s="784"/>
      <c r="B348" s="784"/>
      <c r="C348" s="784"/>
      <c r="D348" s="784"/>
      <c r="E348" s="784"/>
      <c r="F348" s="784"/>
      <c r="G348" s="784"/>
      <c r="H348" s="784"/>
      <c r="I348" s="784"/>
      <c r="J348" s="784"/>
      <c r="K348" s="784"/>
      <c r="L348" s="784"/>
      <c r="M348" s="784"/>
      <c r="N348" s="784"/>
      <c r="O348" s="784"/>
      <c r="P348" s="784"/>
      <c r="Q348" s="784"/>
      <c r="R348" s="784"/>
      <c r="S348" s="784"/>
      <c r="T348" s="784"/>
      <c r="U348" s="784"/>
      <c r="V348" s="784"/>
      <c r="W348" s="784"/>
      <c r="X348" s="784"/>
      <c r="Y348" s="784"/>
      <c r="Z348" s="784"/>
      <c r="AA348" s="784"/>
      <c r="AB348" s="784"/>
      <c r="AC348" s="784"/>
      <c r="AD348" s="784"/>
      <c r="AE348" s="784"/>
      <c r="AF348" s="784"/>
      <c r="AG348" s="784"/>
      <c r="AH348" s="784"/>
      <c r="AI348" s="784"/>
      <c r="AJ348" s="784"/>
      <c r="AK348" s="221"/>
      <c r="AL348" s="221"/>
      <c r="AM348" s="221"/>
      <c r="AN348" s="221"/>
      <c r="AO348" s="221"/>
      <c r="AP348" s="221"/>
      <c r="AQ348" s="221"/>
      <c r="AR348" s="221"/>
      <c r="AS348" s="221"/>
      <c r="AT348" s="221"/>
    </row>
    <row r="349" spans="1:46" ht="16.899999999999999" x14ac:dyDescent="0.45">
      <c r="A349" s="784"/>
      <c r="B349" s="784"/>
      <c r="C349" s="784"/>
      <c r="D349" s="784"/>
      <c r="E349" s="784"/>
      <c r="F349" s="784"/>
      <c r="G349" s="784"/>
      <c r="H349" s="784"/>
      <c r="I349" s="784"/>
      <c r="J349" s="784"/>
      <c r="K349" s="784"/>
      <c r="L349" s="784"/>
      <c r="M349" s="784"/>
      <c r="N349" s="784"/>
      <c r="O349" s="784"/>
      <c r="P349" s="784"/>
      <c r="Q349" s="784"/>
      <c r="R349" s="784"/>
      <c r="S349" s="784"/>
      <c r="T349" s="784"/>
      <c r="U349" s="784"/>
      <c r="V349" s="784"/>
      <c r="W349" s="784"/>
      <c r="X349" s="784"/>
      <c r="Y349" s="784"/>
      <c r="Z349" s="784"/>
      <c r="AA349" s="784"/>
      <c r="AB349" s="784"/>
      <c r="AC349" s="784"/>
      <c r="AD349" s="784"/>
      <c r="AE349" s="784"/>
      <c r="AF349" s="784"/>
      <c r="AG349" s="784"/>
      <c r="AH349" s="784"/>
      <c r="AI349" s="784"/>
      <c r="AJ349" s="784"/>
      <c r="AK349" s="221"/>
      <c r="AL349" s="221"/>
      <c r="AM349" s="221"/>
      <c r="AN349" s="221"/>
      <c r="AO349" s="221"/>
      <c r="AP349" s="221"/>
      <c r="AQ349" s="221"/>
      <c r="AR349" s="221"/>
      <c r="AS349" s="221"/>
      <c r="AT349" s="221"/>
    </row>
    <row r="350" spans="1:46" ht="16.899999999999999" x14ac:dyDescent="0.45">
      <c r="A350" s="784"/>
      <c r="B350" s="784"/>
      <c r="C350" s="784"/>
      <c r="D350" s="784"/>
      <c r="E350" s="784"/>
      <c r="F350" s="784"/>
      <c r="G350" s="784"/>
      <c r="H350" s="784"/>
      <c r="I350" s="784"/>
      <c r="J350" s="784"/>
      <c r="K350" s="784"/>
      <c r="L350" s="784"/>
      <c r="M350" s="784"/>
      <c r="N350" s="784"/>
      <c r="O350" s="784"/>
      <c r="P350" s="784"/>
      <c r="Q350" s="784"/>
      <c r="R350" s="784"/>
      <c r="S350" s="784"/>
      <c r="T350" s="784"/>
      <c r="U350" s="784"/>
      <c r="V350" s="784"/>
      <c r="W350" s="784"/>
      <c r="X350" s="784"/>
      <c r="Y350" s="784"/>
      <c r="Z350" s="784"/>
      <c r="AA350" s="784"/>
      <c r="AB350" s="784"/>
      <c r="AC350" s="784"/>
      <c r="AD350" s="784"/>
      <c r="AE350" s="784"/>
      <c r="AF350" s="784"/>
      <c r="AG350" s="784"/>
      <c r="AH350" s="784"/>
      <c r="AI350" s="784"/>
      <c r="AJ350" s="784"/>
      <c r="AK350" s="221"/>
      <c r="AL350" s="221"/>
      <c r="AM350" s="221"/>
      <c r="AN350" s="221"/>
      <c r="AO350" s="221"/>
      <c r="AP350" s="221"/>
      <c r="AQ350" s="221"/>
      <c r="AR350" s="221"/>
      <c r="AS350" s="221"/>
      <c r="AT350" s="221"/>
    </row>
    <row r="351" spans="1:46" ht="16.899999999999999" x14ac:dyDescent="0.45">
      <c r="A351" s="784"/>
      <c r="B351" s="784"/>
      <c r="C351" s="784"/>
      <c r="D351" s="784"/>
      <c r="E351" s="784"/>
      <c r="F351" s="784"/>
      <c r="G351" s="784"/>
      <c r="H351" s="784"/>
      <c r="I351" s="784"/>
      <c r="J351" s="784"/>
      <c r="K351" s="784"/>
      <c r="L351" s="784"/>
      <c r="M351" s="784"/>
      <c r="N351" s="784"/>
      <c r="O351" s="784"/>
      <c r="P351" s="784"/>
      <c r="Q351" s="784"/>
      <c r="R351" s="784"/>
      <c r="S351" s="784"/>
      <c r="T351" s="784"/>
      <c r="U351" s="784"/>
      <c r="V351" s="784"/>
      <c r="W351" s="784"/>
      <c r="X351" s="784"/>
      <c r="Y351" s="784"/>
      <c r="Z351" s="784"/>
      <c r="AA351" s="784"/>
      <c r="AB351" s="784"/>
      <c r="AC351" s="784"/>
      <c r="AD351" s="784"/>
      <c r="AE351" s="784"/>
      <c r="AF351" s="784"/>
      <c r="AG351" s="784"/>
      <c r="AH351" s="784"/>
      <c r="AI351" s="784"/>
      <c r="AJ351" s="784"/>
      <c r="AK351" s="221"/>
      <c r="AL351" s="221"/>
      <c r="AM351" s="221"/>
      <c r="AN351" s="221"/>
      <c r="AO351" s="221"/>
      <c r="AP351" s="221"/>
      <c r="AQ351" s="221"/>
      <c r="AR351" s="221"/>
      <c r="AS351" s="221"/>
      <c r="AT351" s="221"/>
    </row>
    <row r="352" spans="1:46" ht="16.899999999999999" x14ac:dyDescent="0.45">
      <c r="A352" s="784"/>
      <c r="B352" s="784"/>
      <c r="C352" s="784"/>
      <c r="D352" s="784"/>
      <c r="E352" s="784"/>
      <c r="F352" s="784"/>
      <c r="G352" s="784"/>
      <c r="H352" s="784"/>
      <c r="I352" s="784"/>
      <c r="J352" s="784"/>
      <c r="K352" s="784"/>
      <c r="L352" s="784"/>
      <c r="M352" s="784"/>
      <c r="N352" s="784"/>
      <c r="O352" s="784"/>
      <c r="P352" s="784"/>
      <c r="Q352" s="784"/>
      <c r="R352" s="784"/>
      <c r="S352" s="784"/>
      <c r="T352" s="784"/>
      <c r="U352" s="784"/>
      <c r="V352" s="784"/>
      <c r="W352" s="784"/>
      <c r="X352" s="784"/>
      <c r="Y352" s="784"/>
      <c r="Z352" s="784"/>
      <c r="AA352" s="784"/>
      <c r="AB352" s="784"/>
      <c r="AC352" s="784"/>
      <c r="AD352" s="784"/>
      <c r="AE352" s="784"/>
      <c r="AF352" s="784"/>
      <c r="AG352" s="784"/>
      <c r="AH352" s="784"/>
      <c r="AI352" s="784"/>
      <c r="AJ352" s="784"/>
      <c r="AK352" s="221"/>
      <c r="AL352" s="221"/>
      <c r="AM352" s="221"/>
      <c r="AN352" s="221"/>
      <c r="AO352" s="221"/>
      <c r="AP352" s="221"/>
      <c r="AQ352" s="221"/>
      <c r="AR352" s="221"/>
      <c r="AS352" s="221"/>
      <c r="AT352" s="221"/>
    </row>
    <row r="353" spans="1:46" x14ac:dyDescent="0.45">
      <c r="A353" s="784"/>
      <c r="B353" s="784"/>
      <c r="C353" s="784"/>
      <c r="D353" s="784"/>
      <c r="E353" s="784"/>
      <c r="F353" s="784"/>
      <c r="G353" s="784"/>
      <c r="H353" s="784"/>
      <c r="I353" s="784"/>
      <c r="J353" s="784"/>
      <c r="K353" s="784"/>
      <c r="L353" s="784"/>
      <c r="M353" s="784"/>
      <c r="N353" s="784"/>
      <c r="O353" s="784"/>
      <c r="P353" s="784"/>
      <c r="Q353" s="784"/>
      <c r="R353" s="784"/>
      <c r="S353" s="784"/>
      <c r="T353" s="784"/>
      <c r="U353" s="784"/>
      <c r="V353" s="784"/>
      <c r="W353" s="784"/>
      <c r="X353" s="784"/>
      <c r="Y353" s="784"/>
      <c r="Z353" s="784"/>
      <c r="AA353" s="784"/>
      <c r="AB353" s="784"/>
      <c r="AC353" s="784"/>
      <c r="AD353" s="784"/>
      <c r="AE353" s="784"/>
      <c r="AF353" s="784"/>
      <c r="AG353" s="784"/>
      <c r="AH353" s="784"/>
      <c r="AI353" s="784"/>
      <c r="AJ353" s="784"/>
      <c r="AK353" s="218"/>
      <c r="AL353" s="218"/>
      <c r="AM353" s="218"/>
      <c r="AN353" s="218"/>
      <c r="AO353" s="218"/>
      <c r="AP353" s="218"/>
      <c r="AQ353" s="218"/>
      <c r="AR353" s="218"/>
      <c r="AS353" s="218"/>
    </row>
    <row r="354" spans="1:46" x14ac:dyDescent="0.45">
      <c r="A354" s="784"/>
      <c r="B354" s="784"/>
      <c r="C354" s="784"/>
      <c r="D354" s="784"/>
      <c r="E354" s="784"/>
      <c r="F354" s="784"/>
      <c r="G354" s="784"/>
      <c r="H354" s="784"/>
      <c r="I354" s="784"/>
      <c r="J354" s="784"/>
      <c r="K354" s="784"/>
      <c r="L354" s="784"/>
      <c r="M354" s="784"/>
      <c r="N354" s="784"/>
      <c r="O354" s="784"/>
      <c r="P354" s="784"/>
      <c r="Q354" s="784"/>
      <c r="R354" s="784"/>
      <c r="S354" s="784"/>
      <c r="T354" s="784"/>
      <c r="U354" s="784"/>
      <c r="V354" s="784"/>
      <c r="W354" s="784"/>
      <c r="X354" s="784"/>
      <c r="Y354" s="784"/>
      <c r="Z354" s="784"/>
      <c r="AA354" s="784"/>
      <c r="AB354" s="784"/>
      <c r="AC354" s="784"/>
      <c r="AD354" s="784"/>
      <c r="AE354" s="784"/>
      <c r="AF354" s="784"/>
      <c r="AG354" s="784"/>
      <c r="AH354" s="784"/>
      <c r="AI354" s="784"/>
      <c r="AJ354" s="784"/>
      <c r="AK354" s="218"/>
      <c r="AL354" s="218"/>
    </row>
    <row r="355" spans="1:46" x14ac:dyDescent="0.45">
      <c r="A355" s="784"/>
      <c r="B355" s="784"/>
      <c r="C355" s="784"/>
      <c r="D355" s="784"/>
      <c r="E355" s="784"/>
      <c r="F355" s="784"/>
      <c r="G355" s="784"/>
      <c r="H355" s="784"/>
      <c r="I355" s="784"/>
      <c r="J355" s="784"/>
      <c r="K355" s="784"/>
      <c r="L355" s="784"/>
      <c r="M355" s="784"/>
      <c r="N355" s="784"/>
      <c r="O355" s="784"/>
      <c r="P355" s="784"/>
      <c r="Q355" s="784"/>
      <c r="R355" s="784"/>
      <c r="S355" s="784"/>
      <c r="T355" s="784"/>
      <c r="U355" s="784"/>
      <c r="V355" s="784"/>
      <c r="W355" s="784"/>
      <c r="X355" s="784"/>
      <c r="Y355" s="784"/>
      <c r="Z355" s="784"/>
      <c r="AA355" s="784"/>
      <c r="AB355" s="784"/>
      <c r="AC355" s="784"/>
      <c r="AD355" s="784"/>
      <c r="AE355" s="784"/>
      <c r="AF355" s="784"/>
      <c r="AG355" s="784"/>
      <c r="AH355" s="784"/>
      <c r="AI355" s="784"/>
      <c r="AJ355" s="784"/>
      <c r="AK355" s="218"/>
      <c r="AL355" s="218"/>
    </row>
    <row r="356" spans="1:46" x14ac:dyDescent="0.45">
      <c r="A356" s="784"/>
      <c r="B356" s="784"/>
      <c r="C356" s="784"/>
      <c r="D356" s="784"/>
      <c r="E356" s="784"/>
      <c r="F356" s="784"/>
      <c r="G356" s="784"/>
      <c r="H356" s="784"/>
      <c r="I356" s="784"/>
      <c r="J356" s="784"/>
      <c r="K356" s="784"/>
      <c r="L356" s="784"/>
      <c r="M356" s="784"/>
      <c r="N356" s="784"/>
      <c r="O356" s="784"/>
      <c r="P356" s="784"/>
      <c r="Q356" s="784"/>
      <c r="R356" s="784"/>
      <c r="S356" s="784"/>
      <c r="T356" s="784"/>
      <c r="U356" s="784"/>
      <c r="V356" s="784"/>
      <c r="W356" s="784"/>
      <c r="X356" s="784"/>
      <c r="Y356" s="784"/>
      <c r="Z356" s="784"/>
      <c r="AA356" s="784"/>
      <c r="AB356" s="784"/>
      <c r="AC356" s="784"/>
      <c r="AD356" s="784"/>
      <c r="AE356" s="784"/>
      <c r="AF356" s="784"/>
      <c r="AG356" s="784"/>
      <c r="AH356" s="784"/>
      <c r="AI356" s="784"/>
      <c r="AJ356" s="784"/>
      <c r="AK356" s="218"/>
      <c r="AL356" s="218"/>
      <c r="AM356" s="222"/>
      <c r="AN356" s="222"/>
      <c r="AO356" s="222"/>
      <c r="AP356" s="222"/>
      <c r="AQ356" s="222"/>
      <c r="AR356" s="222"/>
      <c r="AS356" s="222"/>
    </row>
    <row r="357" spans="1:46" x14ac:dyDescent="0.45">
      <c r="A357" s="784"/>
      <c r="B357" s="784"/>
      <c r="C357" s="784"/>
      <c r="D357" s="784"/>
      <c r="E357" s="784"/>
      <c r="F357" s="784"/>
      <c r="G357" s="784"/>
      <c r="H357" s="784"/>
      <c r="I357" s="784"/>
      <c r="J357" s="784"/>
      <c r="K357" s="784"/>
      <c r="L357" s="784"/>
      <c r="M357" s="784"/>
      <c r="N357" s="784"/>
      <c r="O357" s="784"/>
      <c r="P357" s="784"/>
      <c r="Q357" s="784"/>
      <c r="R357" s="784"/>
      <c r="S357" s="784"/>
      <c r="T357" s="784"/>
      <c r="U357" s="784"/>
      <c r="V357" s="784"/>
      <c r="W357" s="784"/>
      <c r="X357" s="784"/>
      <c r="Y357" s="784"/>
      <c r="Z357" s="784"/>
      <c r="AA357" s="784"/>
      <c r="AB357" s="784"/>
      <c r="AC357" s="784"/>
      <c r="AD357" s="784"/>
      <c r="AE357" s="784"/>
      <c r="AF357" s="784"/>
      <c r="AG357" s="784"/>
      <c r="AH357" s="784"/>
      <c r="AI357" s="784"/>
      <c r="AJ357" s="784"/>
      <c r="AK357" s="218"/>
      <c r="AL357" s="218"/>
      <c r="AM357" s="222"/>
      <c r="AN357" s="222"/>
      <c r="AO357" s="222"/>
      <c r="AP357" s="222"/>
      <c r="AQ357" s="222"/>
      <c r="AR357" s="222"/>
      <c r="AS357" s="222"/>
    </row>
    <row r="358" spans="1:46" ht="18" x14ac:dyDescent="0.45">
      <c r="A358" s="784"/>
      <c r="B358" s="784"/>
      <c r="C358" s="784"/>
      <c r="D358" s="784"/>
      <c r="E358" s="784"/>
      <c r="F358" s="784"/>
      <c r="G358" s="784"/>
      <c r="H358" s="784"/>
      <c r="I358" s="784"/>
      <c r="J358" s="784"/>
      <c r="K358" s="784"/>
      <c r="L358" s="784"/>
      <c r="M358" s="784"/>
      <c r="N358" s="784"/>
      <c r="O358" s="784"/>
      <c r="P358" s="784"/>
      <c r="Q358" s="784"/>
      <c r="R358" s="784"/>
      <c r="S358" s="784"/>
      <c r="T358" s="784"/>
      <c r="U358" s="784"/>
      <c r="V358" s="784"/>
      <c r="W358" s="784"/>
      <c r="X358" s="784"/>
      <c r="Y358" s="784"/>
      <c r="Z358" s="784"/>
      <c r="AA358" s="784"/>
      <c r="AB358" s="784"/>
      <c r="AC358" s="784"/>
      <c r="AD358" s="784"/>
      <c r="AE358" s="784"/>
      <c r="AF358" s="784"/>
      <c r="AG358" s="784"/>
      <c r="AH358" s="784"/>
      <c r="AI358" s="784"/>
      <c r="AJ358" s="784"/>
      <c r="AK358" s="218"/>
      <c r="AL358" s="769" t="s">
        <v>157</v>
      </c>
      <c r="AM358" s="769"/>
      <c r="AN358" s="769"/>
      <c r="AO358" s="769"/>
      <c r="AP358" s="769"/>
      <c r="AQ358" s="769"/>
      <c r="AR358" s="769"/>
      <c r="AS358" s="769"/>
      <c r="AT358" s="236"/>
    </row>
    <row r="359" spans="1:46" ht="18" x14ac:dyDescent="0.45">
      <c r="A359" s="784"/>
      <c r="B359" s="784"/>
      <c r="C359" s="784"/>
      <c r="D359" s="784"/>
      <c r="E359" s="784"/>
      <c r="F359" s="784"/>
      <c r="G359" s="784"/>
      <c r="H359" s="784"/>
      <c r="I359" s="784"/>
      <c r="J359" s="784"/>
      <c r="K359" s="784"/>
      <c r="L359" s="784"/>
      <c r="M359" s="784"/>
      <c r="N359" s="784"/>
      <c r="O359" s="784"/>
      <c r="P359" s="784"/>
      <c r="Q359" s="784"/>
      <c r="R359" s="784"/>
      <c r="S359" s="784"/>
      <c r="T359" s="784"/>
      <c r="U359" s="784"/>
      <c r="V359" s="784"/>
      <c r="W359" s="784"/>
      <c r="X359" s="784"/>
      <c r="Y359" s="784"/>
      <c r="Z359" s="784"/>
      <c r="AA359" s="784"/>
      <c r="AB359" s="784"/>
      <c r="AC359" s="784"/>
      <c r="AD359" s="784"/>
      <c r="AE359" s="784"/>
      <c r="AF359" s="784"/>
      <c r="AG359" s="784"/>
      <c r="AH359" s="784"/>
      <c r="AI359" s="784"/>
      <c r="AJ359" s="784"/>
      <c r="AK359" s="238"/>
      <c r="AL359" s="238"/>
      <c r="AM359" s="239"/>
      <c r="AN359" s="239"/>
      <c r="AO359" s="239"/>
      <c r="AP359" s="239"/>
      <c r="AQ359" s="239"/>
      <c r="AR359" s="239"/>
      <c r="AS359" s="239"/>
    </row>
  </sheetData>
  <sheetProtection algorithmName="SHA-512" hashValue="7BESjD/+Np1A/sxqjdX8O4i7vfmKrNtQxPI800qouXslyS/5tMmqOpLDhLHz99nNLdAwSu12mrKFibCxFwIHGw==" saltValue="/zN58mx5kEy8f+j86cA04Q==" spinCount="100000" sheet="1" objects="1" scenarios="1" selectLockedCells="1"/>
  <mergeCells count="378">
    <mergeCell ref="A116:G116"/>
    <mergeCell ref="A117:G117"/>
    <mergeCell ref="A118:G118"/>
    <mergeCell ref="A119:G119"/>
    <mergeCell ref="H117:AJ122"/>
    <mergeCell ref="AL115:AP115"/>
    <mergeCell ref="H115:AJ116"/>
    <mergeCell ref="AG127:AT141"/>
    <mergeCell ref="X140:Y141"/>
    <mergeCell ref="AL119:AP119"/>
    <mergeCell ref="AL121:AP121"/>
    <mergeCell ref="G161:AK162"/>
    <mergeCell ref="G163:AK168"/>
    <mergeCell ref="A145:K160"/>
    <mergeCell ref="AG145:AT160"/>
    <mergeCell ref="L158:O159"/>
    <mergeCell ref="M156:N157"/>
    <mergeCell ref="AC158:AF159"/>
    <mergeCell ref="AD156:AE157"/>
    <mergeCell ref="L160:O160"/>
    <mergeCell ref="AC160:AF160"/>
    <mergeCell ref="Y32:AG33"/>
    <mergeCell ref="P102:U103"/>
    <mergeCell ref="P104:U105"/>
    <mergeCell ref="Y21:AB21"/>
    <mergeCell ref="AD21:AG21"/>
    <mergeCell ref="AB22:AD22"/>
    <mergeCell ref="AB27:AD28"/>
    <mergeCell ref="AI27:AL27"/>
    <mergeCell ref="AM27:AR27"/>
    <mergeCell ref="U85:W85"/>
    <mergeCell ref="AI34:AK35"/>
    <mergeCell ref="AI29:AR29"/>
    <mergeCell ref="AI42:AK43"/>
    <mergeCell ref="AC42:AC43"/>
    <mergeCell ref="AC44:AC45"/>
    <mergeCell ref="AI46:AK47"/>
    <mergeCell ref="AQ32:AR33"/>
    <mergeCell ref="AO32:AP33"/>
    <mergeCell ref="U35:U38"/>
    <mergeCell ref="A184:H184"/>
    <mergeCell ref="A186:AS193"/>
    <mergeCell ref="O248:AG250"/>
    <mergeCell ref="P272:U273"/>
    <mergeCell ref="AA272:AF273"/>
    <mergeCell ref="W267:X267"/>
    <mergeCell ref="W268:X268"/>
    <mergeCell ref="B228:N229"/>
    <mergeCell ref="AH228:AT229"/>
    <mergeCell ref="B230:N231"/>
    <mergeCell ref="AH221:AT223"/>
    <mergeCell ref="AH224:AT225"/>
    <mergeCell ref="B221:N223"/>
    <mergeCell ref="B224:N225"/>
    <mergeCell ref="W203:Y204"/>
    <mergeCell ref="O194:AG195"/>
    <mergeCell ref="D236:L239"/>
    <mergeCell ref="AE228:AG241"/>
    <mergeCell ref="O228:Q241"/>
    <mergeCell ref="V261:Z262"/>
    <mergeCell ref="S231:AC235"/>
    <mergeCell ref="A185:H185"/>
    <mergeCell ref="T206:AB208"/>
    <mergeCell ref="P209:AF217"/>
    <mergeCell ref="AL338:AT347"/>
    <mergeCell ref="AL358:AS358"/>
    <mergeCell ref="Q180:Q181"/>
    <mergeCell ref="A333:AT334"/>
    <mergeCell ref="A335:AT336"/>
    <mergeCell ref="A337:AJ359"/>
    <mergeCell ref="K69:O69"/>
    <mergeCell ref="S82:S83"/>
    <mergeCell ref="T87:T88"/>
    <mergeCell ref="X87:X88"/>
    <mergeCell ref="K175:P176"/>
    <mergeCell ref="Q175:R176"/>
    <mergeCell ref="AC110:AF110"/>
    <mergeCell ref="AL117:AP117"/>
    <mergeCell ref="R128:S128"/>
    <mergeCell ref="Y128:Z128"/>
    <mergeCell ref="Q129:R129"/>
    <mergeCell ref="Z129:AA129"/>
    <mergeCell ref="S140:S141"/>
    <mergeCell ref="M141:M142"/>
    <mergeCell ref="U141:W142"/>
    <mergeCell ref="AE141:AE142"/>
    <mergeCell ref="U143:W143"/>
    <mergeCell ref="T145:T146"/>
    <mergeCell ref="A183:H183"/>
    <mergeCell ref="K285:P287"/>
    <mergeCell ref="Q285:R287"/>
    <mergeCell ref="A180:I180"/>
    <mergeCell ref="AW52:AY53"/>
    <mergeCell ref="AW54:AY55"/>
    <mergeCell ref="AL48:AN49"/>
    <mergeCell ref="BA52:BB53"/>
    <mergeCell ref="AO52:AP53"/>
    <mergeCell ref="AO54:AP55"/>
    <mergeCell ref="BA50:BB51"/>
    <mergeCell ref="AW50:AY51"/>
    <mergeCell ref="Y70:Z70"/>
    <mergeCell ref="AH110:AS110"/>
    <mergeCell ref="K177:P179"/>
    <mergeCell ref="A53:F53"/>
    <mergeCell ref="A51:F51"/>
    <mergeCell ref="AK62:AO62"/>
    <mergeCell ref="X145:X146"/>
    <mergeCell ref="K170:AH171"/>
    <mergeCell ref="S175:AH176"/>
    <mergeCell ref="Q177:R179"/>
    <mergeCell ref="AH100:AM102"/>
    <mergeCell ref="A182:I182"/>
    <mergeCell ref="AW36:AY37"/>
    <mergeCell ref="AO38:AP39"/>
    <mergeCell ref="AZ40:AZ41"/>
    <mergeCell ref="BA42:BB43"/>
    <mergeCell ref="AL40:AN41"/>
    <mergeCell ref="AL36:AN37"/>
    <mergeCell ref="AL34:AN35"/>
    <mergeCell ref="AO42:AP43"/>
    <mergeCell ref="BA36:BB37"/>
    <mergeCell ref="AZ36:AZ37"/>
    <mergeCell ref="AO34:AP35"/>
    <mergeCell ref="BA40:BB41"/>
    <mergeCell ref="AW40:AY41"/>
    <mergeCell ref="BA34:BB35"/>
    <mergeCell ref="BA32:BB33"/>
    <mergeCell ref="A62:K62"/>
    <mergeCell ref="AC46:AC47"/>
    <mergeCell ref="A58:J58"/>
    <mergeCell ref="BG44:BI44"/>
    <mergeCell ref="AZ50:AZ51"/>
    <mergeCell ref="AJ58:AR59"/>
    <mergeCell ref="P58:AB59"/>
    <mergeCell ref="AG53:AG54"/>
    <mergeCell ref="K51:M52"/>
    <mergeCell ref="A54:F54"/>
    <mergeCell ref="A52:F52"/>
    <mergeCell ref="AI52:AK53"/>
    <mergeCell ref="AL52:AN53"/>
    <mergeCell ref="AW48:AY49"/>
    <mergeCell ref="AQ52:AR53"/>
    <mergeCell ref="AQ48:AR49"/>
    <mergeCell ref="AQ50:AR51"/>
    <mergeCell ref="AZ52:AZ53"/>
    <mergeCell ref="AQ54:AR55"/>
    <mergeCell ref="AI38:AK39"/>
    <mergeCell ref="AL38:AN39"/>
    <mergeCell ref="AL46:AN47"/>
    <mergeCell ref="AQ46:AR47"/>
    <mergeCell ref="BK44:BM44"/>
    <mergeCell ref="A55:F55"/>
    <mergeCell ref="AZ48:AZ49"/>
    <mergeCell ref="AI50:AK51"/>
    <mergeCell ref="AL50:AN51"/>
    <mergeCell ref="BA48:BB49"/>
    <mergeCell ref="BI39:BI40"/>
    <mergeCell ref="AA38:AE38"/>
    <mergeCell ref="AZ46:AZ47"/>
    <mergeCell ref="AL42:AN43"/>
    <mergeCell ref="BA46:BB47"/>
    <mergeCell ref="AW46:AY47"/>
    <mergeCell ref="AZ42:AZ43"/>
    <mergeCell ref="AZ38:AZ39"/>
    <mergeCell ref="AW42:AY43"/>
    <mergeCell ref="AQ40:AR41"/>
    <mergeCell ref="AO40:AP41"/>
    <mergeCell ref="AQ44:AR45"/>
    <mergeCell ref="I38:I39"/>
    <mergeCell ref="L42:L43"/>
    <mergeCell ref="BA38:BB39"/>
    <mergeCell ref="AW38:AY39"/>
    <mergeCell ref="BA54:BB55"/>
    <mergeCell ref="AZ54:AZ55"/>
    <mergeCell ref="C35:C38"/>
    <mergeCell ref="O34:O35"/>
    <mergeCell ref="M31:N33"/>
    <mergeCell ref="J31:K33"/>
    <mergeCell ref="AI30:AR31"/>
    <mergeCell ref="AI24:AL24"/>
    <mergeCell ref="S29:T29"/>
    <mergeCell ref="Y35:AG36"/>
    <mergeCell ref="D29:E29"/>
    <mergeCell ref="AI32:AK33"/>
    <mergeCell ref="AI36:AK37"/>
    <mergeCell ref="AL32:AN33"/>
    <mergeCell ref="AQ34:AR35"/>
    <mergeCell ref="I34:I35"/>
    <mergeCell ref="AM24:AR24"/>
    <mergeCell ref="AM25:AR25"/>
    <mergeCell ref="AM26:AR26"/>
    <mergeCell ref="AI25:AL25"/>
    <mergeCell ref="Y29:AB29"/>
    <mergeCell ref="AD29:AG29"/>
    <mergeCell ref="Y30:AG31"/>
    <mergeCell ref="K34:M34"/>
    <mergeCell ref="K36:M36"/>
    <mergeCell ref="K38:M38"/>
    <mergeCell ref="A1:AT2"/>
    <mergeCell ref="B3:AT3"/>
    <mergeCell ref="AL18:AM18"/>
    <mergeCell ref="AQ18:AR18"/>
    <mergeCell ref="AQ19:AR19"/>
    <mergeCell ref="AI19:AK19"/>
    <mergeCell ref="H22:I22"/>
    <mergeCell ref="O22:P22"/>
    <mergeCell ref="A10:C10"/>
    <mergeCell ref="A13:BD13"/>
    <mergeCell ref="A14:BD14"/>
    <mergeCell ref="AF15:AH19"/>
    <mergeCell ref="C11:D11"/>
    <mergeCell ref="AL19:AM19"/>
    <mergeCell ref="AI15:AR15"/>
    <mergeCell ref="H10:W11"/>
    <mergeCell ref="AI18:AK18"/>
    <mergeCell ref="A17:E17"/>
    <mergeCell ref="A16:E16"/>
    <mergeCell ref="G17:X17"/>
    <mergeCell ref="Y10:AR11"/>
    <mergeCell ref="Y15:AE19"/>
    <mergeCell ref="AV15:AY15"/>
    <mergeCell ref="AZ15:BE15"/>
    <mergeCell ref="BL25:BM25"/>
    <mergeCell ref="G15:X16"/>
    <mergeCell ref="AN18:AP18"/>
    <mergeCell ref="AN19:AP19"/>
    <mergeCell ref="BM29:BM30"/>
    <mergeCell ref="AP22:AR22"/>
    <mergeCell ref="AI22:AO22"/>
    <mergeCell ref="AI21:AR21"/>
    <mergeCell ref="BJ19:BK19"/>
    <mergeCell ref="BJ22:BK22"/>
    <mergeCell ref="BJ20:BK20"/>
    <mergeCell ref="P23:Q23"/>
    <mergeCell ref="G23:H23"/>
    <mergeCell ref="AV16:AY16"/>
    <mergeCell ref="AZ16:BE16"/>
    <mergeCell ref="AV17:AY17"/>
    <mergeCell ref="AZ17:BE17"/>
    <mergeCell ref="AI23:AL23"/>
    <mergeCell ref="AM23:AR23"/>
    <mergeCell ref="BJ23:BK23"/>
    <mergeCell ref="BJ24:BK24"/>
    <mergeCell ref="AI26:AL26"/>
    <mergeCell ref="O38:O39"/>
    <mergeCell ref="M83:M84"/>
    <mergeCell ref="AE83:AE84"/>
    <mergeCell ref="AQ36:AR37"/>
    <mergeCell ref="AO36:AP37"/>
    <mergeCell ref="X82:Z83"/>
    <mergeCell ref="K56:M56"/>
    <mergeCell ref="AL54:AN55"/>
    <mergeCell ref="Z48:AF55"/>
    <mergeCell ref="Q71:R71"/>
    <mergeCell ref="AK60:AO60"/>
    <mergeCell ref="AL44:AN45"/>
    <mergeCell ref="Z71:AA71"/>
    <mergeCell ref="R70:S70"/>
    <mergeCell ref="Z41:AA41"/>
    <mergeCell ref="AE41:AF41"/>
    <mergeCell ref="AI40:AK41"/>
    <mergeCell ref="AI44:AK45"/>
    <mergeCell ref="AQ38:AR39"/>
    <mergeCell ref="AO48:AP49"/>
    <mergeCell ref="AO50:AP51"/>
    <mergeCell ref="AI48:AK49"/>
    <mergeCell ref="U83:W84"/>
    <mergeCell ref="A59:N59"/>
    <mergeCell ref="A60:N60"/>
    <mergeCell ref="AZ44:AZ45"/>
    <mergeCell ref="AO44:AP45"/>
    <mergeCell ref="BA44:BB45"/>
    <mergeCell ref="AW44:AY45"/>
    <mergeCell ref="AI54:AK55"/>
    <mergeCell ref="U156:W157"/>
    <mergeCell ref="AQ42:AR43"/>
    <mergeCell ref="A61:J61"/>
    <mergeCell ref="U98:W99"/>
    <mergeCell ref="AO46:AP47"/>
    <mergeCell ref="A143:K144"/>
    <mergeCell ref="AG143:AT144"/>
    <mergeCell ref="A115:G115"/>
    <mergeCell ref="AO113:AQ114"/>
    <mergeCell ref="H113:AJ114"/>
    <mergeCell ref="A127:K141"/>
    <mergeCell ref="A123:K126"/>
    <mergeCell ref="L123:P126"/>
    <mergeCell ref="T123:X124"/>
    <mergeCell ref="AG123:AT126"/>
    <mergeCell ref="AB123:AF126"/>
    <mergeCell ref="M127:O128"/>
    <mergeCell ref="AC127:AE128"/>
    <mergeCell ref="S304:AT307"/>
    <mergeCell ref="I320:M320"/>
    <mergeCell ref="J311:L312"/>
    <mergeCell ref="K318:K319"/>
    <mergeCell ref="J313:L313"/>
    <mergeCell ref="E327:F327"/>
    <mergeCell ref="AF318:AG330"/>
    <mergeCell ref="AH318:AT330"/>
    <mergeCell ref="E314:F318"/>
    <mergeCell ref="P314:Q318"/>
    <mergeCell ref="A295:AT299"/>
    <mergeCell ref="K305:K306"/>
    <mergeCell ref="AA255:AF256"/>
    <mergeCell ref="V255:Z256"/>
    <mergeCell ref="AH230:AT231"/>
    <mergeCell ref="G232:I233"/>
    <mergeCell ref="G234:I235"/>
    <mergeCell ref="AM232:AO233"/>
    <mergeCell ref="AM234:AO235"/>
    <mergeCell ref="AJ236:AR239"/>
    <mergeCell ref="AK240:AQ244"/>
    <mergeCell ref="AH245:AT246"/>
    <mergeCell ref="E240:K244"/>
    <mergeCell ref="B245:N246"/>
    <mergeCell ref="U244:AA247"/>
    <mergeCell ref="K283:P284"/>
    <mergeCell ref="Q283:R284"/>
    <mergeCell ref="P255:U256"/>
    <mergeCell ref="AA263:AF266"/>
    <mergeCell ref="P263:U266"/>
    <mergeCell ref="W257:Y260"/>
    <mergeCell ref="Z257:AG258"/>
    <mergeCell ref="O257:V258"/>
    <mergeCell ref="U227:AA230"/>
    <mergeCell ref="A288:I288"/>
    <mergeCell ref="Q288:Q289"/>
    <mergeCell ref="A290:I290"/>
    <mergeCell ref="A291:H291"/>
    <mergeCell ref="A292:H292"/>
    <mergeCell ref="A293:H293"/>
    <mergeCell ref="K278:AH279"/>
    <mergeCell ref="S236:AC236"/>
    <mergeCell ref="S237:AC238"/>
    <mergeCell ref="U239:AA241"/>
    <mergeCell ref="R259:S260"/>
    <mergeCell ref="AC259:AD260"/>
    <mergeCell ref="R261:S262"/>
    <mergeCell ref="AC261:AD262"/>
    <mergeCell ref="O251:AG252"/>
    <mergeCell ref="Q254:T254"/>
    <mergeCell ref="AB254:AE254"/>
    <mergeCell ref="S177:AH179"/>
    <mergeCell ref="AJ184:AT185"/>
    <mergeCell ref="AJ292:AT293"/>
    <mergeCell ref="S283:AH284"/>
    <mergeCell ref="S285:AH287"/>
    <mergeCell ref="V219:Z219"/>
    <mergeCell ref="U221:AA224"/>
    <mergeCell ref="P267:V271"/>
    <mergeCell ref="Z267:AF271"/>
    <mergeCell ref="O196:AG197"/>
    <mergeCell ref="O200:AG201"/>
    <mergeCell ref="O198:AG199"/>
    <mergeCell ref="A301:C302"/>
    <mergeCell ref="D301:AT302"/>
    <mergeCell ref="A303:C307"/>
    <mergeCell ref="A308:C327"/>
    <mergeCell ref="P327:Q327"/>
    <mergeCell ref="G324:H325"/>
    <mergeCell ref="N324:O325"/>
    <mergeCell ref="K324:K325"/>
    <mergeCell ref="K308:K309"/>
    <mergeCell ref="S312:AA315"/>
    <mergeCell ref="AL312:AT315"/>
    <mergeCell ref="AB312:AE315"/>
    <mergeCell ref="AH312:AK315"/>
    <mergeCell ref="AF312:AG315"/>
    <mergeCell ref="AL316:AT317"/>
    <mergeCell ref="S316:AA317"/>
    <mergeCell ref="AB316:AK317"/>
    <mergeCell ref="S318:AE330"/>
    <mergeCell ref="S308:AT311"/>
    <mergeCell ref="K327:K328"/>
    <mergeCell ref="K314:K315"/>
    <mergeCell ref="E306:F306"/>
    <mergeCell ref="P306:Q306"/>
  </mergeCells>
  <dataValidations count="5">
    <dataValidation type="whole" allowBlank="1" showInputMessage="1" showErrorMessage="1" promptTitle="Jour de Naissance" prompt="Entrez un Nombre entre 1 et 31" sqref="A11" xr:uid="{D713CE95-29CC-4D13-A1F7-943B8EB40C7D}">
      <formula1>1</formula1>
      <formula2>31</formula2>
    </dataValidation>
    <dataValidation type="whole" allowBlank="1" showInputMessage="1" showErrorMessage="1" promptTitle="Mois de Naissance" prompt="Entrez un Nombre entre 1 et 12" sqref="B11" xr:uid="{10297A6C-F187-4F60-8068-A63BB7CA6461}">
      <formula1>1</formula1>
      <formula2>12</formula2>
    </dataValidation>
    <dataValidation type="whole" allowBlank="1" showInputMessage="1" showErrorMessage="1" promptTitle="Année de Naissance" prompt="Entrez un Nombre entre 1800 et 2025 et validez par &quot;OK&quot;" sqref="C11:D11" xr:uid="{0F3714CF-9038-418B-AF0E-D3CA6289E1DB}">
      <formula1>1800</formula1>
      <formula2>2100</formula2>
    </dataValidation>
    <dataValidation type="textLength" allowBlank="1" showInputMessage="1" showErrorMessage="1" error="1 seul caractère" promptTitle="Entrez votre Prénom" prompt="1 caractère seulement _x000a_privilégier les majuscules" sqref="B4" xr:uid="{E8A32EF3-6FFD-4E26-B5A0-DE453CCA6402}">
      <formula1>1</formula1>
      <formula2>1</formula2>
    </dataValidation>
    <dataValidation type="textLength" allowBlank="1" showInputMessage="1" showErrorMessage="1" error="1 seul caractère" promptTitle="Entrez votre Nom" prompt="1 caractère seulement_x000a_Privilégier les Majuscules" sqref="B7" xr:uid="{905EED85-A47A-4E15-8B6E-E2E2DFD327AD}">
      <formula1>1</formula1>
      <formula2>1</formula2>
    </dataValidation>
  </dataValidations>
  <hyperlinks>
    <hyperlink ref="H10:W11" r:id="rId1" display="Langage-des-Oiseaux.fr" xr:uid="{B6FD2247-07CD-4887-B4C8-9E9BA92EBF88}"/>
  </hyperlinks>
  <printOptions horizontalCentered="1" verticalCentered="1"/>
  <pageMargins left="0.39370078740157483" right="0.39370078740157483" top="0.55118110236220474" bottom="0.55118110236220474" header="0.11811023622047245" footer="0.11811023622047245"/>
  <pageSetup paperSize="9" scale="60" orientation="landscape" r:id="rId2"/>
  <headerFooter>
    <oddFooter>Page &amp;P de &amp;N</oddFooter>
  </headerFooter>
  <rowBreaks count="5" manualBreakCount="5">
    <brk id="56" max="45" man="1"/>
    <brk id="112" max="45" man="1"/>
    <brk id="168" max="45" man="1"/>
    <brk id="220" max="45" man="1"/>
    <brk id="276" max="45" man="1"/>
  </rowBreaks>
  <ignoredErrors>
    <ignoredError sqref="C21" evalError="1"/>
  </ignoredErrors>
  <drawing r:id="rId3"/>
  <legacyDrawingHF r:id="rId4"/>
  <extLst>
    <ext xmlns:x14="http://schemas.microsoft.com/office/spreadsheetml/2009/9/main" uri="{78C0D931-6437-407d-A8EE-F0AAD7539E65}">
      <x14:conditionalFormattings>
        <x14:conditionalFormatting xmlns:xm="http://schemas.microsoft.com/office/excel/2006/main">
          <x14:cfRule type="cellIs" priority="3" operator="equal" id="{D4DEF38E-4CE0-4476-BADB-B9926A8D6ADC}">
            <xm:f>Cycle_1_AN!$D$5</xm:f>
            <x14:dxf>
              <font>
                <b/>
                <i val="0"/>
                <color theme="0"/>
              </font>
              <fill>
                <patternFill>
                  <bgColor theme="1" tint="0.24994659260841701"/>
                </patternFill>
              </fill>
            </x14:dxf>
          </x14:cfRule>
          <xm:sqref>AO116 AR116 AN118 AN122</xm:sqref>
        </x14:conditionalFormatting>
        <x14:conditionalFormatting xmlns:xm="http://schemas.microsoft.com/office/excel/2006/main">
          <x14:cfRule type="cellIs" priority="1" operator="equal" id="{21E4672C-C303-48EB-BD9B-415E24C1F1E4}">
            <xm:f>Cycle_1_AN!$D$5</xm:f>
            <x14:dxf>
              <font>
                <b/>
                <i val="0"/>
                <color theme="0"/>
              </font>
              <fill>
                <patternFill>
                  <bgColor theme="1" tint="0.24994659260841701"/>
                </patternFill>
              </fill>
            </x14:dxf>
          </x14:cfRule>
          <xm:sqref>AO120 AR120</xm:sqref>
        </x14:conditionalFormatting>
        <x14:conditionalFormatting xmlns:xm="http://schemas.microsoft.com/office/excel/2006/main">
          <x14:cfRule type="cellIs" priority="69" operator="equal" id="{D8F81581-46E3-4B2A-ACB5-40E53FC7E6B7}">
            <xm:f>Cycle_1_AN!$D$5</xm:f>
            <x14:dxf>
              <font>
                <b/>
                <i val="0"/>
                <color theme="0"/>
              </font>
              <fill>
                <patternFill>
                  <bgColor theme="1" tint="0.24994659260841701"/>
                </patternFill>
              </fill>
            </x14:dxf>
          </x14:cfRule>
          <xm:sqref>AQ34 AQ36 AQ38 AQ40 AQ42 AQ44 AQ46 AQ48 AQ50 AQ52 AQ54 AQ57 AN60 AQ60 AN62 AQ64:AQ98 AQ172:AQ179</xm:sqref>
        </x14:conditionalFormatting>
        <x14:conditionalFormatting xmlns:xm="http://schemas.microsoft.com/office/excel/2006/main">
          <x14:cfRule type="cellIs" priority="2" operator="equal" id="{74646B51-28A8-4F3B-815F-92A104FBBD5B}">
            <xm:f>Cycle_1_AN!$D$5</xm:f>
            <x14:dxf>
              <font>
                <b/>
                <i val="0"/>
                <color theme="0"/>
              </font>
              <fill>
                <patternFill>
                  <bgColor theme="1" tint="0.24994659260841701"/>
                </patternFill>
              </fill>
            </x14:dxf>
          </x14:cfRule>
          <xm:sqref>AQ280:AQ287</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DAA279-A63B-42F0-8106-8F8CABCB7972}">
  <sheetPr codeName="Feuil5"/>
  <dimension ref="B1:O63"/>
  <sheetViews>
    <sheetView workbookViewId="0">
      <selection activeCell="F1" sqref="F1:J2"/>
    </sheetView>
  </sheetViews>
  <sheetFormatPr baseColWidth="10" defaultRowHeight="14.25" x14ac:dyDescent="0.45"/>
  <sheetData>
    <row r="1" spans="2:15" x14ac:dyDescent="0.45">
      <c r="F1" s="942" t="s">
        <v>103</v>
      </c>
      <c r="G1" s="942"/>
      <c r="H1" s="942"/>
      <c r="I1" s="942"/>
      <c r="J1" s="942"/>
    </row>
    <row r="2" spans="2:15" x14ac:dyDescent="0.45">
      <c r="F2" s="942"/>
      <c r="G2" s="942"/>
      <c r="H2" s="942"/>
      <c r="I2" s="942"/>
      <c r="J2" s="942"/>
    </row>
    <row r="3" spans="2:15" x14ac:dyDescent="0.45">
      <c r="G3" s="943" t="str">
        <f>Rose_de_l_être!G17</f>
        <v>Version 11 &amp; ultime du 22 Novembre 2025</v>
      </c>
      <c r="H3" s="943"/>
      <c r="I3" s="943"/>
    </row>
    <row r="4" spans="2:15" x14ac:dyDescent="0.45">
      <c r="B4" s="158" t="s">
        <v>94</v>
      </c>
    </row>
    <row r="6" spans="2:15" x14ac:dyDescent="0.45">
      <c r="B6" s="403" t="s">
        <v>323</v>
      </c>
      <c r="C6" s="403"/>
      <c r="D6" s="403"/>
      <c r="E6" s="403"/>
      <c r="F6" s="403"/>
      <c r="G6" s="403"/>
      <c r="H6" s="403"/>
      <c r="I6" s="403"/>
      <c r="J6" s="403"/>
      <c r="K6" s="403"/>
      <c r="L6" s="403"/>
      <c r="M6" s="403"/>
      <c r="N6" s="403"/>
      <c r="O6" s="403"/>
    </row>
    <row r="7" spans="2:15" x14ac:dyDescent="0.45">
      <c r="B7" s="403"/>
      <c r="C7" s="403"/>
      <c r="D7" s="403"/>
      <c r="E7" s="403"/>
      <c r="F7" s="403"/>
      <c r="G7" s="403"/>
      <c r="H7" s="403"/>
      <c r="I7" s="403"/>
      <c r="J7" s="403"/>
      <c r="K7" s="403"/>
      <c r="L7" s="403"/>
      <c r="M7" s="403"/>
      <c r="N7" s="403"/>
      <c r="O7" s="403"/>
    </row>
    <row r="8" spans="2:15" x14ac:dyDescent="0.45">
      <c r="B8" s="403"/>
      <c r="C8" s="403"/>
      <c r="D8" s="403"/>
      <c r="E8" s="403"/>
      <c r="F8" s="403"/>
      <c r="G8" s="403"/>
      <c r="H8" s="403"/>
      <c r="I8" s="403"/>
      <c r="J8" s="403"/>
      <c r="K8" s="403"/>
      <c r="L8" s="403"/>
      <c r="M8" s="403"/>
      <c r="N8" s="403"/>
      <c r="O8" s="403"/>
    </row>
    <row r="10" spans="2:15" x14ac:dyDescent="0.45">
      <c r="B10" s="158" t="s">
        <v>96</v>
      </c>
    </row>
    <row r="12" spans="2:15" x14ac:dyDescent="0.45">
      <c r="B12" s="403" t="s">
        <v>324</v>
      </c>
      <c r="C12" s="403"/>
      <c r="D12" s="403"/>
      <c r="E12" s="403"/>
      <c r="F12" s="403"/>
      <c r="G12" s="403"/>
      <c r="H12" s="403"/>
      <c r="I12" s="403"/>
      <c r="J12" s="403"/>
      <c r="K12" s="403"/>
      <c r="L12" s="403"/>
      <c r="M12" s="403"/>
      <c r="N12" s="403"/>
      <c r="O12" s="403"/>
    </row>
    <row r="13" spans="2:15" x14ac:dyDescent="0.45">
      <c r="B13" s="403"/>
      <c r="C13" s="403"/>
      <c r="D13" s="403"/>
      <c r="E13" s="403"/>
      <c r="F13" s="403"/>
      <c r="G13" s="403"/>
      <c r="H13" s="403"/>
      <c r="I13" s="403"/>
      <c r="J13" s="403"/>
      <c r="K13" s="403"/>
      <c r="L13" s="403"/>
      <c r="M13" s="403"/>
      <c r="N13" s="403"/>
      <c r="O13" s="403"/>
    </row>
    <row r="14" spans="2:15" x14ac:dyDescent="0.45">
      <c r="B14" s="403"/>
      <c r="C14" s="403"/>
      <c r="D14" s="403"/>
      <c r="E14" s="403"/>
      <c r="F14" s="403"/>
      <c r="G14" s="403"/>
      <c r="H14" s="403"/>
      <c r="I14" s="403"/>
      <c r="J14" s="403"/>
      <c r="K14" s="403"/>
      <c r="L14" s="403"/>
      <c r="M14" s="403"/>
      <c r="N14" s="403"/>
      <c r="O14" s="403"/>
    </row>
    <row r="16" spans="2:15" x14ac:dyDescent="0.45">
      <c r="B16" s="158" t="s">
        <v>95</v>
      </c>
    </row>
    <row r="18" spans="2:15" ht="14.25" customHeight="1" x14ac:dyDescent="0.45">
      <c r="B18" s="403" t="s">
        <v>503</v>
      </c>
      <c r="C18" s="403"/>
      <c r="D18" s="403"/>
      <c r="E18" s="403"/>
      <c r="F18" s="403"/>
      <c r="G18" s="403"/>
      <c r="H18" s="403"/>
      <c r="I18" s="403"/>
      <c r="J18" s="403"/>
      <c r="K18" s="403"/>
      <c r="L18" s="403"/>
      <c r="M18" s="403"/>
      <c r="N18" s="403"/>
      <c r="O18" s="403"/>
    </row>
    <row r="19" spans="2:15" x14ac:dyDescent="0.45">
      <c r="B19" s="403"/>
      <c r="C19" s="403"/>
      <c r="D19" s="403"/>
      <c r="E19" s="403"/>
      <c r="F19" s="403"/>
      <c r="G19" s="403"/>
      <c r="H19" s="403"/>
      <c r="I19" s="403"/>
      <c r="J19" s="403"/>
      <c r="K19" s="403"/>
      <c r="L19" s="403"/>
      <c r="M19" s="403"/>
      <c r="N19" s="403"/>
      <c r="O19" s="403"/>
    </row>
    <row r="20" spans="2:15" x14ac:dyDescent="0.45">
      <c r="B20" s="403"/>
      <c r="C20" s="403"/>
      <c r="D20" s="403"/>
      <c r="E20" s="403"/>
      <c r="F20" s="403"/>
      <c r="G20" s="403"/>
      <c r="H20" s="403"/>
      <c r="I20" s="403"/>
      <c r="J20" s="403"/>
      <c r="K20" s="403"/>
      <c r="L20" s="403"/>
      <c r="M20" s="403"/>
      <c r="N20" s="403"/>
      <c r="O20" s="403"/>
    </row>
    <row r="21" spans="2:15" x14ac:dyDescent="0.45">
      <c r="B21" s="403"/>
      <c r="C21" s="403"/>
      <c r="D21" s="403"/>
      <c r="E21" s="403"/>
      <c r="F21" s="403"/>
      <c r="G21" s="403"/>
      <c r="H21" s="403"/>
      <c r="I21" s="403"/>
      <c r="J21" s="403"/>
      <c r="K21" s="403"/>
      <c r="L21" s="403"/>
      <c r="M21" s="403"/>
      <c r="N21" s="403"/>
      <c r="O21" s="403"/>
    </row>
    <row r="23" spans="2:15" x14ac:dyDescent="0.45">
      <c r="B23" s="941" t="s">
        <v>97</v>
      </c>
      <c r="C23" s="941"/>
    </row>
    <row r="25" spans="2:15" x14ac:dyDescent="0.45">
      <c r="B25" s="403" t="s">
        <v>325</v>
      </c>
      <c r="C25" s="403"/>
      <c r="D25" s="403"/>
      <c r="E25" s="403"/>
      <c r="F25" s="403"/>
      <c r="G25" s="403"/>
      <c r="H25" s="403"/>
      <c r="I25" s="403"/>
      <c r="J25" s="403"/>
      <c r="K25" s="403"/>
      <c r="L25" s="403"/>
      <c r="M25" s="403"/>
      <c r="N25" s="403"/>
      <c r="O25" s="403"/>
    </row>
    <row r="26" spans="2:15" x14ac:dyDescent="0.45">
      <c r="B26" s="403"/>
      <c r="C26" s="403"/>
      <c r="D26" s="403"/>
      <c r="E26" s="403"/>
      <c r="F26" s="403"/>
      <c r="G26" s="403"/>
      <c r="H26" s="403"/>
      <c r="I26" s="403"/>
      <c r="J26" s="403"/>
      <c r="K26" s="403"/>
      <c r="L26" s="403"/>
      <c r="M26" s="403"/>
      <c r="N26" s="403"/>
      <c r="O26" s="403"/>
    </row>
    <row r="27" spans="2:15" x14ac:dyDescent="0.45">
      <c r="B27" s="403"/>
      <c r="C27" s="403"/>
      <c r="D27" s="403"/>
      <c r="E27" s="403"/>
      <c r="F27" s="403"/>
      <c r="G27" s="403"/>
      <c r="H27" s="403"/>
      <c r="I27" s="403"/>
      <c r="J27" s="403"/>
      <c r="K27" s="403"/>
      <c r="L27" s="403"/>
      <c r="M27" s="403"/>
      <c r="N27" s="403"/>
      <c r="O27" s="403"/>
    </row>
    <row r="29" spans="2:15" x14ac:dyDescent="0.45">
      <c r="B29" s="941" t="s">
        <v>98</v>
      </c>
      <c r="C29" s="941"/>
    </row>
    <row r="31" spans="2:15" x14ac:dyDescent="0.45">
      <c r="B31" s="403" t="s">
        <v>326</v>
      </c>
      <c r="C31" s="403"/>
      <c r="D31" s="403"/>
      <c r="E31" s="403"/>
      <c r="F31" s="403"/>
      <c r="G31" s="403"/>
      <c r="H31" s="403"/>
      <c r="I31" s="403"/>
      <c r="J31" s="403"/>
      <c r="K31" s="403"/>
      <c r="L31" s="403"/>
      <c r="M31" s="403"/>
      <c r="N31" s="403"/>
      <c r="O31" s="403"/>
    </row>
    <row r="32" spans="2:15" x14ac:dyDescent="0.45">
      <c r="B32" s="403"/>
      <c r="C32" s="403"/>
      <c r="D32" s="403"/>
      <c r="E32" s="403"/>
      <c r="F32" s="403"/>
      <c r="G32" s="403"/>
      <c r="H32" s="403"/>
      <c r="I32" s="403"/>
      <c r="J32" s="403"/>
      <c r="K32" s="403"/>
      <c r="L32" s="403"/>
      <c r="M32" s="403"/>
      <c r="N32" s="403"/>
      <c r="O32" s="403"/>
    </row>
    <row r="33" spans="2:15" x14ac:dyDescent="0.45">
      <c r="B33" s="403"/>
      <c r="C33" s="403"/>
      <c r="D33" s="403"/>
      <c r="E33" s="403"/>
      <c r="F33" s="403"/>
      <c r="G33" s="403"/>
      <c r="H33" s="403"/>
      <c r="I33" s="403"/>
      <c r="J33" s="403"/>
      <c r="K33" s="403"/>
      <c r="L33" s="403"/>
      <c r="M33" s="403"/>
      <c r="N33" s="403"/>
      <c r="O33" s="403"/>
    </row>
    <row r="35" spans="2:15" x14ac:dyDescent="0.45">
      <c r="B35" s="158" t="s">
        <v>99</v>
      </c>
    </row>
    <row r="37" spans="2:15" x14ac:dyDescent="0.45">
      <c r="B37" s="403" t="s">
        <v>327</v>
      </c>
      <c r="C37" s="403"/>
      <c r="D37" s="403"/>
      <c r="E37" s="403"/>
      <c r="F37" s="403"/>
      <c r="G37" s="403"/>
      <c r="H37" s="403"/>
      <c r="I37" s="403"/>
      <c r="J37" s="403"/>
      <c r="K37" s="403"/>
      <c r="L37" s="403"/>
      <c r="M37" s="403"/>
      <c r="N37" s="403"/>
      <c r="O37" s="403"/>
    </row>
    <row r="38" spans="2:15" x14ac:dyDescent="0.45">
      <c r="B38" s="403"/>
      <c r="C38" s="403"/>
      <c r="D38" s="403"/>
      <c r="E38" s="403"/>
      <c r="F38" s="403"/>
      <c r="G38" s="403"/>
      <c r="H38" s="403"/>
      <c r="I38" s="403"/>
      <c r="J38" s="403"/>
      <c r="K38" s="403"/>
      <c r="L38" s="403"/>
      <c r="M38" s="403"/>
      <c r="N38" s="403"/>
      <c r="O38" s="403"/>
    </row>
    <row r="39" spans="2:15" x14ac:dyDescent="0.45">
      <c r="B39" s="403"/>
      <c r="C39" s="403"/>
      <c r="D39" s="403"/>
      <c r="E39" s="403"/>
      <c r="F39" s="403"/>
      <c r="G39" s="403"/>
      <c r="H39" s="403"/>
      <c r="I39" s="403"/>
      <c r="J39" s="403"/>
      <c r="K39" s="403"/>
      <c r="L39" s="403"/>
      <c r="M39" s="403"/>
      <c r="N39" s="403"/>
      <c r="O39" s="403"/>
    </row>
    <row r="41" spans="2:15" x14ac:dyDescent="0.45">
      <c r="B41" s="158" t="s">
        <v>100</v>
      </c>
    </row>
    <row r="43" spans="2:15" x14ac:dyDescent="0.45">
      <c r="B43" s="403" t="s">
        <v>143</v>
      </c>
      <c r="C43" s="403"/>
      <c r="D43" s="403"/>
      <c r="E43" s="403"/>
      <c r="F43" s="403"/>
      <c r="G43" s="403"/>
      <c r="H43" s="403"/>
      <c r="I43" s="403"/>
      <c r="J43" s="403"/>
      <c r="K43" s="403"/>
      <c r="L43" s="403"/>
      <c r="M43" s="403"/>
      <c r="N43" s="403"/>
      <c r="O43" s="403"/>
    </row>
    <row r="44" spans="2:15" x14ac:dyDescent="0.45">
      <c r="B44" s="403"/>
      <c r="C44" s="403"/>
      <c r="D44" s="403"/>
      <c r="E44" s="403"/>
      <c r="F44" s="403"/>
      <c r="G44" s="403"/>
      <c r="H44" s="403"/>
      <c r="I44" s="403"/>
      <c r="J44" s="403"/>
      <c r="K44" s="403"/>
      <c r="L44" s="403"/>
      <c r="M44" s="403"/>
      <c r="N44" s="403"/>
      <c r="O44" s="403"/>
    </row>
    <row r="45" spans="2:15" x14ac:dyDescent="0.45">
      <c r="B45" s="403"/>
      <c r="C45" s="403"/>
      <c r="D45" s="403"/>
      <c r="E45" s="403"/>
      <c r="F45" s="403"/>
      <c r="G45" s="403"/>
      <c r="H45" s="403"/>
      <c r="I45" s="403"/>
      <c r="J45" s="403"/>
      <c r="K45" s="403"/>
      <c r="L45" s="403"/>
      <c r="M45" s="403"/>
      <c r="N45" s="403"/>
      <c r="O45" s="403"/>
    </row>
    <row r="47" spans="2:15" x14ac:dyDescent="0.45">
      <c r="B47" s="158" t="s">
        <v>101</v>
      </c>
    </row>
    <row r="49" spans="2:15" x14ac:dyDescent="0.45">
      <c r="B49" s="403" t="s">
        <v>504</v>
      </c>
      <c r="C49" s="403"/>
      <c r="D49" s="403"/>
      <c r="E49" s="403"/>
      <c r="F49" s="403"/>
      <c r="G49" s="403"/>
      <c r="H49" s="403"/>
      <c r="I49" s="403"/>
      <c r="J49" s="403"/>
      <c r="K49" s="403"/>
      <c r="L49" s="403"/>
      <c r="M49" s="403"/>
      <c r="N49" s="403"/>
      <c r="O49" s="403"/>
    </row>
    <row r="50" spans="2:15" x14ac:dyDescent="0.45">
      <c r="B50" s="403"/>
      <c r="C50" s="403"/>
      <c r="D50" s="403"/>
      <c r="E50" s="403"/>
      <c r="F50" s="403"/>
      <c r="G50" s="403"/>
      <c r="H50" s="403"/>
      <c r="I50" s="403"/>
      <c r="J50" s="403"/>
      <c r="K50" s="403"/>
      <c r="L50" s="403"/>
      <c r="M50" s="403"/>
      <c r="N50" s="403"/>
      <c r="O50" s="403"/>
    </row>
    <row r="51" spans="2:15" x14ac:dyDescent="0.45">
      <c r="B51" s="403"/>
      <c r="C51" s="403"/>
      <c r="D51" s="403"/>
      <c r="E51" s="403"/>
      <c r="F51" s="403"/>
      <c r="G51" s="403"/>
      <c r="H51" s="403"/>
      <c r="I51" s="403"/>
      <c r="J51" s="403"/>
      <c r="K51" s="403"/>
      <c r="L51" s="403"/>
      <c r="M51" s="403"/>
      <c r="N51" s="403"/>
      <c r="O51" s="403"/>
    </row>
    <row r="53" spans="2:15" x14ac:dyDescent="0.45">
      <c r="B53" s="158" t="s">
        <v>102</v>
      </c>
    </row>
    <row r="55" spans="2:15" x14ac:dyDescent="0.45">
      <c r="B55" s="403" t="s">
        <v>144</v>
      </c>
      <c r="C55" s="403"/>
      <c r="D55" s="403"/>
      <c r="E55" s="403"/>
      <c r="F55" s="403"/>
      <c r="G55" s="403"/>
      <c r="H55" s="403"/>
      <c r="I55" s="403"/>
      <c r="J55" s="403"/>
      <c r="K55" s="403"/>
      <c r="L55" s="403"/>
      <c r="M55" s="403"/>
      <c r="N55" s="403"/>
      <c r="O55" s="403"/>
    </row>
    <row r="56" spans="2:15" x14ac:dyDescent="0.45">
      <c r="B56" s="403"/>
      <c r="C56" s="403"/>
      <c r="D56" s="403"/>
      <c r="E56" s="403"/>
      <c r="F56" s="403"/>
      <c r="G56" s="403"/>
      <c r="H56" s="403"/>
      <c r="I56" s="403"/>
      <c r="J56" s="403"/>
      <c r="K56" s="403"/>
      <c r="L56" s="403"/>
      <c r="M56" s="403"/>
      <c r="N56" s="403"/>
      <c r="O56" s="403"/>
    </row>
    <row r="57" spans="2:15" x14ac:dyDescent="0.45">
      <c r="B57" s="403"/>
      <c r="C57" s="403"/>
      <c r="D57" s="403"/>
      <c r="E57" s="403"/>
      <c r="F57" s="403"/>
      <c r="G57" s="403"/>
      <c r="H57" s="403"/>
      <c r="I57" s="403"/>
      <c r="J57" s="403"/>
      <c r="K57" s="403"/>
      <c r="L57" s="403"/>
      <c r="M57" s="403"/>
      <c r="N57" s="403"/>
      <c r="O57" s="403"/>
    </row>
    <row r="59" spans="2:15" x14ac:dyDescent="0.45">
      <c r="B59" s="941" t="s">
        <v>182</v>
      </c>
      <c r="C59" s="941"/>
    </row>
    <row r="61" spans="2:15" x14ac:dyDescent="0.45">
      <c r="B61" s="403" t="s">
        <v>328</v>
      </c>
      <c r="C61" s="403"/>
      <c r="D61" s="403"/>
      <c r="E61" s="403"/>
      <c r="F61" s="403"/>
      <c r="G61" s="403"/>
      <c r="H61" s="403"/>
      <c r="I61" s="403"/>
      <c r="J61" s="403"/>
      <c r="K61" s="403"/>
      <c r="L61" s="403"/>
      <c r="M61" s="403"/>
      <c r="N61" s="403"/>
      <c r="O61" s="403"/>
    </row>
    <row r="62" spans="2:15" x14ac:dyDescent="0.45">
      <c r="B62" s="403"/>
      <c r="C62" s="403"/>
      <c r="D62" s="403"/>
      <c r="E62" s="403"/>
      <c r="F62" s="403"/>
      <c r="G62" s="403"/>
      <c r="H62" s="403"/>
      <c r="I62" s="403"/>
      <c r="J62" s="403"/>
      <c r="K62" s="403"/>
      <c r="L62" s="403"/>
      <c r="M62" s="403"/>
      <c r="N62" s="403"/>
      <c r="O62" s="403"/>
    </row>
    <row r="63" spans="2:15" x14ac:dyDescent="0.45">
      <c r="B63" s="403"/>
      <c r="C63" s="403"/>
      <c r="D63" s="403"/>
      <c r="E63" s="403"/>
      <c r="F63" s="403"/>
      <c r="G63" s="403"/>
      <c r="H63" s="403"/>
      <c r="I63" s="403"/>
      <c r="J63" s="403"/>
      <c r="K63" s="403"/>
      <c r="L63" s="403"/>
      <c r="M63" s="403"/>
      <c r="N63" s="403"/>
      <c r="O63" s="403"/>
    </row>
  </sheetData>
  <sheetProtection algorithmName="SHA-512" hashValue="edo9gy19dbO2v6APD+oB1AgJfrU6clAnOlxhWEF9d/4TFDlhnkL5lfDRF/07ECh93X99AJcaPSR1x9y/TqDdIg==" saltValue="Kkwh+HZgElZtqR7xoUbibQ==" spinCount="100000" sheet="1" objects="1" scenarios="1"/>
  <mergeCells count="15">
    <mergeCell ref="B59:C59"/>
    <mergeCell ref="B61:O63"/>
    <mergeCell ref="B55:O57"/>
    <mergeCell ref="F1:J2"/>
    <mergeCell ref="B29:C29"/>
    <mergeCell ref="B31:O33"/>
    <mergeCell ref="B37:O39"/>
    <mergeCell ref="B43:O45"/>
    <mergeCell ref="B49:O51"/>
    <mergeCell ref="B6:O8"/>
    <mergeCell ref="B12:O14"/>
    <mergeCell ref="B23:C23"/>
    <mergeCell ref="B25:O27"/>
    <mergeCell ref="G3:I3"/>
    <mergeCell ref="B18:O21"/>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A77C91-E8B1-45BD-97EA-18EF373D45D7}">
  <sheetPr codeName="Feuil3"/>
  <dimension ref="A1:AV17"/>
  <sheetViews>
    <sheetView zoomScale="80" zoomScaleNormal="80" zoomScaleSheetLayoutView="100" workbookViewId="0">
      <pane xSplit="1" ySplit="9" topLeftCell="B10" activePane="bottomRight" state="frozenSplit"/>
      <selection pane="topRight" activeCell="V1" sqref="V1"/>
      <selection pane="bottomLeft" activeCell="A22" sqref="A22"/>
      <selection pane="bottomRight" activeCell="H5" sqref="H5"/>
    </sheetView>
  </sheetViews>
  <sheetFormatPr baseColWidth="10" defaultColWidth="11.46484375" defaultRowHeight="14.25" x14ac:dyDescent="0.45"/>
  <cols>
    <col min="1" max="1" width="24.53125" customWidth="1"/>
    <col min="2" max="11" width="7.6640625" style="1" customWidth="1"/>
    <col min="12" max="12" width="5.46484375" style="1" customWidth="1"/>
    <col min="13" max="17" width="7.6640625" style="1" customWidth="1"/>
    <col min="18" max="18" width="8.1328125" style="1" customWidth="1"/>
    <col min="19" max="19" width="7.6640625" style="1" customWidth="1"/>
    <col min="20" max="20" width="6.86328125" style="1" customWidth="1"/>
    <col min="21" max="22" width="7.6640625" style="1" customWidth="1"/>
    <col min="23" max="23" width="8" customWidth="1"/>
    <col min="34" max="34" width="5" customWidth="1"/>
    <col min="35" max="38" width="11.1328125" style="149" customWidth="1"/>
    <col min="39" max="41" width="4.6640625" customWidth="1"/>
    <col min="42" max="42" width="6.46484375" customWidth="1"/>
    <col min="43" max="43" width="12.33203125" style="149" customWidth="1"/>
    <col min="44" max="44" width="14.19921875" style="149" customWidth="1"/>
    <col min="45" max="45" width="12" style="149" customWidth="1"/>
    <col min="46" max="46" width="7.796875" customWidth="1"/>
    <col min="47" max="47" width="14.53125" customWidth="1"/>
    <col min="48" max="48" width="9.53125" customWidth="1"/>
    <col min="49" max="50" width="4.6640625" customWidth="1"/>
    <col min="51" max="51" width="17.86328125" customWidth="1"/>
    <col min="52" max="99" width="4.6640625" customWidth="1"/>
  </cols>
  <sheetData>
    <row r="1" spans="1:48" ht="31.25" customHeight="1" thickBot="1" x14ac:dyDescent="0.5">
      <c r="A1" s="11" t="s">
        <v>3</v>
      </c>
      <c r="B1" s="944" t="str">
        <f>Rose_de_l_être!A13 &amp; " " &amp; Rose_de_l_être!A14 &amp;" Né(e) le " &amp;Rose_de_l_être!A11 &amp;"/"&amp;Rose_de_l_être!B11 &amp; "/"&amp; Rose_de_l_être!C11</f>
        <v>PRENOMS NOMS Né(e) le 22/11/2025</v>
      </c>
      <c r="C1" s="945"/>
      <c r="D1" s="945"/>
      <c r="E1" s="945"/>
      <c r="F1" s="945"/>
      <c r="G1" s="945"/>
      <c r="H1" s="945"/>
      <c r="I1" s="945"/>
      <c r="J1" s="945"/>
      <c r="K1" s="945"/>
      <c r="L1" s="945"/>
      <c r="M1" s="945"/>
      <c r="N1" s="945"/>
      <c r="O1" s="945"/>
      <c r="P1" s="945"/>
      <c r="Q1" s="945"/>
      <c r="R1" s="945"/>
      <c r="S1" s="945"/>
      <c r="T1" s="945"/>
      <c r="U1" s="945"/>
      <c r="V1" s="945"/>
      <c r="W1" s="946"/>
      <c r="Y1" s="947" t="s">
        <v>5</v>
      </c>
      <c r="Z1" s="948"/>
      <c r="AA1" s="948"/>
      <c r="AB1" s="949"/>
      <c r="AC1" s="950" t="s">
        <v>6</v>
      </c>
      <c r="AD1" s="951"/>
      <c r="AE1" s="951"/>
      <c r="AF1" s="951"/>
      <c r="AG1" s="951"/>
      <c r="AH1" s="952"/>
      <c r="AI1" s="176"/>
      <c r="AJ1" s="176"/>
      <c r="AK1" s="176"/>
      <c r="AL1" s="176"/>
    </row>
    <row r="2" spans="1:48" ht="21.6" customHeight="1" thickBot="1" x14ac:dyDescent="0.5">
      <c r="A2" s="12" t="s">
        <v>7</v>
      </c>
      <c r="B2" s="8">
        <v>10</v>
      </c>
      <c r="C2" s="8">
        <v>2</v>
      </c>
      <c r="D2" s="8">
        <v>3</v>
      </c>
      <c r="E2" s="8">
        <v>6</v>
      </c>
      <c r="F2" s="8">
        <v>9</v>
      </c>
      <c r="G2" s="8">
        <v>5</v>
      </c>
      <c r="H2" s="8">
        <v>7</v>
      </c>
      <c r="I2" s="8">
        <v>8</v>
      </c>
      <c r="J2" s="8">
        <v>1</v>
      </c>
      <c r="K2" s="8">
        <v>4</v>
      </c>
      <c r="L2" s="8"/>
      <c r="M2" s="8"/>
      <c r="N2" s="8"/>
      <c r="O2" s="8"/>
      <c r="P2" s="8"/>
      <c r="Q2" s="8"/>
      <c r="R2" s="8"/>
      <c r="S2" s="8"/>
      <c r="T2" s="8"/>
      <c r="U2" s="8"/>
      <c r="V2" s="8"/>
      <c r="W2" s="83"/>
      <c r="Y2" s="51" t="s">
        <v>8</v>
      </c>
      <c r="Z2" s="52" t="s">
        <v>9</v>
      </c>
      <c r="AA2" s="52" t="s">
        <v>1</v>
      </c>
      <c r="AB2" s="53" t="s">
        <v>10</v>
      </c>
      <c r="AC2" s="55" t="e">
        <f>IF((AC10) &gt; 99,LEFT(AC10,2)+RIGHT(AC10,1), IF((AC10) &lt; 11,(AC10),LEFT(AC10,1)+RIGHT(AC10,1)))</f>
        <v>#REF!</v>
      </c>
      <c r="AD2" s="44" t="e">
        <f>IF((AE10) &lt; 11,(AE10),LEFT(AE10,1)+RIGHT(AE10,1))</f>
        <v>#REF!</v>
      </c>
      <c r="AE2" s="44" t="e">
        <f>LEFT(U10,1)+RIGHT(U10,1)</f>
        <v>#REF!</v>
      </c>
      <c r="AF2" s="44" t="str">
        <f>IF((B5)=1,"6",IF((B5)=2,"7",IF((B5)=3,"8",IF((B5)=4,"9",IF((B5)=5,"10",IF((B5)=6,"1",IF((B5)=7,"2",IF((B5)=8,"3",IF((B5)=9,"4",IF((B5)=10,"5"))))))))))</f>
        <v>9</v>
      </c>
      <c r="AG2" s="45"/>
      <c r="AH2" s="46"/>
      <c r="AI2" s="176"/>
      <c r="AJ2" s="176"/>
      <c r="AK2" s="176"/>
      <c r="AL2" s="176"/>
    </row>
    <row r="3" spans="1:48" ht="14.65" thickBot="1" x14ac:dyDescent="0.5">
      <c r="A3" s="6" t="s">
        <v>11</v>
      </c>
      <c r="B3" s="7" t="s">
        <v>12</v>
      </c>
      <c r="C3" s="7" t="s">
        <v>13</v>
      </c>
      <c r="D3" s="7" t="s">
        <v>14</v>
      </c>
      <c r="E3" s="7" t="s">
        <v>15</v>
      </c>
      <c r="F3" s="7" t="s">
        <v>16</v>
      </c>
      <c r="G3" s="7" t="s">
        <v>17</v>
      </c>
      <c r="H3" s="7" t="s">
        <v>18</v>
      </c>
      <c r="I3" s="7" t="s">
        <v>19</v>
      </c>
      <c r="J3" s="7" t="s">
        <v>20</v>
      </c>
      <c r="K3" s="7" t="s">
        <v>21</v>
      </c>
      <c r="L3" s="7"/>
      <c r="M3" s="88" t="s">
        <v>55</v>
      </c>
      <c r="N3" s="88" t="s">
        <v>22</v>
      </c>
      <c r="O3" s="88" t="s">
        <v>56</v>
      </c>
      <c r="P3" s="88" t="s">
        <v>23</v>
      </c>
      <c r="Q3" s="88" t="s">
        <v>61</v>
      </c>
      <c r="R3" s="88" t="s">
        <v>24</v>
      </c>
      <c r="S3" s="190" t="s">
        <v>134</v>
      </c>
      <c r="T3" s="190" t="s">
        <v>132</v>
      </c>
      <c r="U3" s="88" t="s">
        <v>26</v>
      </c>
      <c r="V3" s="88" t="s">
        <v>27</v>
      </c>
      <c r="W3" s="65" t="s">
        <v>135</v>
      </c>
      <c r="Y3" s="171">
        <f>IF((N5) &lt; 11,(N5),LEFT(N5,1)+RIGHT(N5,1))</f>
        <v>8</v>
      </c>
      <c r="Z3" s="172">
        <f>IF((P5) &lt; 11,(P5),LEFT(P5,1)+RIGHT(P5,1))</f>
        <v>2</v>
      </c>
      <c r="AA3" s="172">
        <f>IF((Q5) &lt; 11,(Q5),LEFT(Q5,1)+RIGHT(Q5,1))</f>
        <v>3</v>
      </c>
      <c r="AB3" s="175">
        <f>IF((S5) &lt; 11,(S5),LEFT(S5,1)+RIGHT(S5,1))</f>
        <v>9</v>
      </c>
      <c r="AC3" s="56"/>
      <c r="AG3" s="148"/>
      <c r="AH3" s="57"/>
    </row>
    <row r="4" spans="1:48" ht="14.65" thickBot="1" x14ac:dyDescent="0.5">
      <c r="A4" s="4" t="s">
        <v>29</v>
      </c>
      <c r="B4" s="21">
        <f>Rose_de_l_être!A11</f>
        <v>22</v>
      </c>
      <c r="C4" s="196">
        <f>Rose_de_l_être!BG35</f>
        <v>11</v>
      </c>
      <c r="D4" s="22">
        <f>Rose_de_l_être!C11</f>
        <v>2025</v>
      </c>
      <c r="E4" s="19">
        <f>Rose_de_l_être!A9</f>
        <v>7</v>
      </c>
      <c r="F4" s="20">
        <f>Rose_de_l_être!A6</f>
        <v>10</v>
      </c>
      <c r="G4" s="13">
        <f>G5</f>
        <v>53</v>
      </c>
      <c r="H4" s="14">
        <f>H5</f>
        <v>7</v>
      </c>
      <c r="I4" s="15">
        <f>D5</f>
        <v>9</v>
      </c>
      <c r="J4" s="138">
        <f>J5</f>
        <v>2</v>
      </c>
      <c r="K4" s="16">
        <f>K5</f>
        <v>5</v>
      </c>
      <c r="L4" s="137"/>
      <c r="M4" s="90">
        <f>I5</f>
        <v>4</v>
      </c>
      <c r="N4" s="91">
        <f>K4+H4</f>
        <v>12</v>
      </c>
      <c r="O4" s="96">
        <f>C5</f>
        <v>11</v>
      </c>
      <c r="P4" s="97">
        <f>J5+I5</f>
        <v>6</v>
      </c>
      <c r="Q4" s="100">
        <f>F4+E4</f>
        <v>17</v>
      </c>
      <c r="R4" s="97">
        <f>G4</f>
        <v>53</v>
      </c>
      <c r="S4" s="103" t="str">
        <f>Rose_de_l_être!C19</f>
        <v>?</v>
      </c>
      <c r="T4" s="91">
        <f>Rose_de_l_être!BL29</f>
        <v>53</v>
      </c>
      <c r="U4" s="178">
        <f>C5+K5+E5+I5</f>
        <v>27</v>
      </c>
      <c r="V4" s="107">
        <f>J5+D5+H5+F5+G5</f>
        <v>81</v>
      </c>
      <c r="W4" s="179">
        <f>U4+V4</f>
        <v>108</v>
      </c>
      <c r="Y4" s="54" t="s">
        <v>25</v>
      </c>
      <c r="Z4" s="78" t="s">
        <v>26</v>
      </c>
      <c r="AA4" s="78" t="s">
        <v>27</v>
      </c>
      <c r="AB4" s="79" t="s">
        <v>2</v>
      </c>
      <c r="AC4" s="58" t="s">
        <v>30</v>
      </c>
      <c r="AD4" s="42" t="s">
        <v>31</v>
      </c>
      <c r="AE4" s="42" t="s">
        <v>32</v>
      </c>
      <c r="AF4" s="42" t="s">
        <v>33</v>
      </c>
      <c r="AG4" s="41" t="e">
        <f>TEXT(A10,"AAAA")</f>
        <v>#REF!</v>
      </c>
      <c r="AH4" s="43"/>
    </row>
    <row r="5" spans="1:48" ht="14.65" thickBot="1" x14ac:dyDescent="0.5">
      <c r="A5" s="4" t="s">
        <v>34</v>
      </c>
      <c r="B5" s="13">
        <f>Rose_de_l_être!C12</f>
        <v>4</v>
      </c>
      <c r="C5" s="114">
        <f>C4</f>
        <v>11</v>
      </c>
      <c r="D5" s="15">
        <f>AD5</f>
        <v>9</v>
      </c>
      <c r="E5" s="138">
        <f>IF((E4) &lt; 11,(E4),LEFT(E4,1)+RIGHT(E4,1))</f>
        <v>7</v>
      </c>
      <c r="F5" s="16">
        <f>IF((F4) &lt; 11,(F4),LEFT(F4,1)+RIGHT(F4,1))</f>
        <v>10</v>
      </c>
      <c r="G5" s="200">
        <f>Rose_de_l_être!AQ19</f>
        <v>53</v>
      </c>
      <c r="H5" s="14">
        <f>Rose_de_l_être!BG36</f>
        <v>7</v>
      </c>
      <c r="I5" s="15">
        <f>IF((D5)=1,6,IF((D5)=2,7,IF((D5)=3,8,IF((D5)=4,9,IF((D5)=5,10,IF((D5)=6,1,IF((D5)=7,2,IF((D5)=8,3,IF((D5)=9,4,IF((D5)=10,5))))))))))</f>
        <v>4</v>
      </c>
      <c r="J5" s="138">
        <f>IF((E5)=1,6,IF((E5)=2,7,IF((E5)=3,8,IF((E5)=4,9,IF((E5)=5,10,IF((E5)=6,1,IF((E5)=7,2,IF((E5)=8,3,IF((E5)=9,4,IF((E5)=10,5))))))))))</f>
        <v>2</v>
      </c>
      <c r="K5" s="16">
        <f>IF((F5)=1,6,IF((F5)=2,7,IF((F5)=3,8,IF((F5)=4,9,IF((F5)=5,10,IF((F5)=6,1,IF((F5)=7,2,IF((F5)=8,3,IF((F5)=9,4,IF((F5)=10,5))))))))))</f>
        <v>5</v>
      </c>
      <c r="L5" s="139"/>
      <c r="M5" s="92">
        <f>I5</f>
        <v>4</v>
      </c>
      <c r="N5" s="93">
        <f>F5+H5</f>
        <v>17</v>
      </c>
      <c r="O5" s="98">
        <f>C5</f>
        <v>11</v>
      </c>
      <c r="P5" s="93">
        <f>J5+D5</f>
        <v>11</v>
      </c>
      <c r="Q5" s="101">
        <f>K5+E5</f>
        <v>12</v>
      </c>
      <c r="R5" s="93">
        <f>G5</f>
        <v>53</v>
      </c>
      <c r="S5" s="104">
        <f>M5+O5+Q5</f>
        <v>27</v>
      </c>
      <c r="T5" s="105">
        <f>N5+P5+R5</f>
        <v>81</v>
      </c>
      <c r="U5" s="108">
        <f>IF((U4) &lt; 11,(U4),LEFT(U4,1)+RIGHT(U4,1))</f>
        <v>9</v>
      </c>
      <c r="V5" s="89">
        <f>IF((V4) &lt; 11,(V4),LEFT(V4,1)+RIGHT(V4,1))</f>
        <v>9</v>
      </c>
      <c r="W5" s="109">
        <f>IF((W4) &lt; 11,(W4),LEFT(W4,1)+RIGHT(W4,1))</f>
        <v>9</v>
      </c>
      <c r="Y5" s="173">
        <f>IF((T5) &lt; 11,(T5),LEFT(T5,1)+RIGHT(T5,1))</f>
        <v>9</v>
      </c>
      <c r="Z5" s="174">
        <f>IF((U5) &lt; 11,(U5),LEFT(U5,1)+RIGHT(U5,1))</f>
        <v>9</v>
      </c>
      <c r="AA5" s="174">
        <f>IF((V5) &lt; 11,(V5),LEFT(V5,1)+RIGHT(V5,1))</f>
        <v>9</v>
      </c>
      <c r="AB5" s="177">
        <f>IF((W5) &lt; 11,(W5),LEFT(W5,1)+RIGHT(W5,1))</f>
        <v>9</v>
      </c>
      <c r="AC5" s="59">
        <f>LEFT(D4,2)+RIGHT(D4,2)</f>
        <v>45</v>
      </c>
      <c r="AD5" s="47">
        <f>IF((AC6) &lt; 11,(AC6),LEFT(AC6,1)+RIGHT(AC6,1))</f>
        <v>9</v>
      </c>
      <c r="AE5" s="48" t="e">
        <f>IF(VALUE(TEXT(A10,"J"))&lt;11,VALUE(TEXT(A10,"J")),LEFT(TEXT(A10,"JJ"),1)+RIGHT(TEXT(A10,"JJ"),1))</f>
        <v>#REF!</v>
      </c>
      <c r="AF5" s="48" t="e">
        <f>LEFT(AG4,2)+RIGHT(AG4,2)</f>
        <v>#REF!</v>
      </c>
      <c r="AG5" s="48" t="e">
        <f>IF((AF6) &lt; 11,(AF6),LEFT(AF6,1)+RIGHT(AF6,1))</f>
        <v>#REF!</v>
      </c>
      <c r="AH5" s="49"/>
    </row>
    <row r="6" spans="1:48" ht="18" customHeight="1" x14ac:dyDescent="0.45">
      <c r="A6" s="955" t="s">
        <v>63</v>
      </c>
      <c r="B6" s="956"/>
      <c r="C6" s="956"/>
      <c r="D6" s="956"/>
      <c r="E6" s="956"/>
      <c r="F6" s="956"/>
      <c r="G6" s="956"/>
      <c r="H6" s="956"/>
      <c r="I6" s="956"/>
      <c r="J6" s="956"/>
      <c r="K6" s="956"/>
      <c r="L6" s="956"/>
      <c r="M6" s="94">
        <f t="shared" ref="M6:R6" si="0">IF((M5) &lt; 11,(M5),LEFT(M5,1)+RIGHT(M5,1))</f>
        <v>4</v>
      </c>
      <c r="N6" s="95">
        <f>IF((Y3) &lt; 11,(Y3),LEFT(Y3,1)+RIGHT(Y3,1))</f>
        <v>8</v>
      </c>
      <c r="O6" s="99">
        <f t="shared" si="0"/>
        <v>2</v>
      </c>
      <c r="P6" s="95">
        <f>IF((Z3) &lt; 11,(Z3),LEFT(Z3,1)+RIGHT(Z3,1))</f>
        <v>2</v>
      </c>
      <c r="Q6" s="102">
        <f>IF((AA3) &lt; 11,(AA3),LEFT(AA3,1)+RIGHT(AA3,1))</f>
        <v>3</v>
      </c>
      <c r="R6" s="95">
        <f t="shared" si="0"/>
        <v>8</v>
      </c>
      <c r="S6" s="106">
        <f>IF((AB3) &lt; 11,(AB3),LEFT(AB3,1)+RIGHT(AB3,1))</f>
        <v>9</v>
      </c>
      <c r="T6" s="95">
        <f>IF((Y5) &lt; 11,(Y5),LEFT(Y5,1)+RIGHT(Y5,1))</f>
        <v>9</v>
      </c>
      <c r="U6" s="110">
        <f>IF((Z5) &lt; 11,(Z5),LEFT(Z5,1)+RIGHT(Z5,1))</f>
        <v>9</v>
      </c>
      <c r="V6" s="87">
        <f>IF((AA5) &lt; 11,(AA5),LEFT(AA5,1)+RIGHT(AA5,1))</f>
        <v>9</v>
      </c>
      <c r="W6" s="111">
        <f>IF((AB5) &lt; 11,(AB5),LEFT(AB5,1)+RIGHT(AB5,1))</f>
        <v>9</v>
      </c>
      <c r="Y6" s="84" t="s">
        <v>65</v>
      </c>
      <c r="Z6" s="140" t="s">
        <v>66</v>
      </c>
      <c r="AA6" s="140" t="s">
        <v>67</v>
      </c>
      <c r="AB6" s="141" t="s">
        <v>68</v>
      </c>
      <c r="AC6" s="143">
        <f>IF((AC5) &gt; 99,LEFT(AC5,2)+RIGHT(AC5,1), IF((AC5) &lt; 11,(AC5),LEFT(AC5,1)+RIGHT(AC5,1)))</f>
        <v>9</v>
      </c>
      <c r="AF6" s="149" t="e">
        <f>IF((AF5) &gt; 99,LEFT(AF5,2)+RIGHT(AF5,1), IF((AF5) &lt; 11,(AF5),LEFT(AF5,1)+RIGHT(AF5,1)))</f>
        <v>#REF!</v>
      </c>
      <c r="AH6" s="57"/>
    </row>
    <row r="7" spans="1:48" ht="18" customHeight="1" thickBot="1" x14ac:dyDescent="0.5">
      <c r="A7" s="953" t="s">
        <v>64</v>
      </c>
      <c r="B7" s="954"/>
      <c r="C7" s="954"/>
      <c r="D7" s="954"/>
      <c r="E7" s="954"/>
      <c r="F7" s="954"/>
      <c r="G7" s="954"/>
      <c r="H7" s="954"/>
      <c r="I7" s="954"/>
      <c r="J7" s="954"/>
      <c r="K7" s="954"/>
      <c r="L7" s="954"/>
      <c r="M7" s="136" t="e">
        <f>I8</f>
        <v>#REF!</v>
      </c>
      <c r="N7" s="134" t="e">
        <f>F8+H8</f>
        <v>#REF!</v>
      </c>
      <c r="O7" s="118" t="e">
        <f>C8</f>
        <v>#REF!</v>
      </c>
      <c r="P7" s="134" t="e">
        <f>J8+D8</f>
        <v>#REF!</v>
      </c>
      <c r="Q7" s="135">
        <f>E8+K8</f>
        <v>12</v>
      </c>
      <c r="R7" s="134" t="e">
        <f>G8</f>
        <v>#REF!</v>
      </c>
      <c r="S7" s="119">
        <f>Z5</f>
        <v>9</v>
      </c>
      <c r="T7" s="117">
        <f>AA5</f>
        <v>9</v>
      </c>
      <c r="U7" s="120" t="e">
        <f>IF((AA8) &lt; 11,(AA8),LEFT(AA8,1)+RIGHT(AA8,1))</f>
        <v>#REF!</v>
      </c>
      <c r="V7" s="121" t="e">
        <f>IF((AB8) &lt; 11,(AB8),LEFT(AB8,1)+RIGHT(AB8,1))</f>
        <v>#REF!</v>
      </c>
      <c r="W7" s="122"/>
      <c r="Y7" s="115" t="e">
        <f>M7+O7+Q7</f>
        <v>#REF!</v>
      </c>
      <c r="Z7" s="1" t="e">
        <f>N7+P7+R7</f>
        <v>#REF!</v>
      </c>
      <c r="AA7" s="17" t="e">
        <f>B8+C8+E8+I8+K8</f>
        <v>#REF!</v>
      </c>
      <c r="AB7" s="116" t="e">
        <f>D8+F8+G8+H8+J8</f>
        <v>#REF!</v>
      </c>
      <c r="AC7" s="957" t="s">
        <v>136</v>
      </c>
      <c r="AD7" s="958"/>
      <c r="AE7" s="958"/>
      <c r="AF7" s="186" t="s">
        <v>134</v>
      </c>
      <c r="AG7" s="186" t="s">
        <v>132</v>
      </c>
      <c r="AH7" s="191"/>
    </row>
    <row r="8" spans="1:48" ht="18" customHeight="1" thickBot="1" x14ac:dyDescent="0.5">
      <c r="A8" s="85" t="s">
        <v>62</v>
      </c>
      <c r="B8" s="113" t="e">
        <f>IF(B10=B5,B5, IF(VALUE(B10+B5)&lt; 11,VALUE(B10+B5),LEFT(B10+B5,1)+RIGHT(B10+B5,1)))</f>
        <v>#REF!</v>
      </c>
      <c r="C8" s="113" t="e">
        <f>IF(C10=C5,C5, IF(VALUE(C10+C5)&lt; 11,VALUE(C10+C5),LEFT(C10+C5,1)+RIGHT(C10+C5,1)))</f>
        <v>#REF!</v>
      </c>
      <c r="D8" s="113" t="e">
        <f>IF(D10=D5,D5, IF(VALUE(D10+D5)&lt; 11,VALUE(D10+D5),LEFT(D10+D5,1)+RIGHT(D10+D5,1)))</f>
        <v>#REF!</v>
      </c>
      <c r="E8" s="113">
        <f>E10</f>
        <v>7</v>
      </c>
      <c r="F8" s="113">
        <f>F10</f>
        <v>10</v>
      </c>
      <c r="G8" s="113" t="e">
        <f>IF((B8)=1,6,IF((B8)=2,7,IF((B8)=3,8,IF((B8)=4,9,IF((B8)=5,10,IF((B8)=6,1,IF((B8)=7,2,IF((B8)=8,3,IF((B8)=9,4,IF((B8)=10,5))))))))))</f>
        <v>#REF!</v>
      </c>
      <c r="H8" s="113" t="e">
        <f>IF((C8)=1,6,IF((C8)=2,7,IF((C8)=3,8,IF((C8)=4,9,IF((C8)=5,10,IF((C8)=6,1,IF((C8)=7,2,IF((C8)=8,3,IF((C8)=9,4,IF((C8)=10,5))))))))))</f>
        <v>#REF!</v>
      </c>
      <c r="I8" s="113" t="e">
        <f>IF((D8)=1,6,IF((D8)=2,7,IF((D8)=3,8,IF((D8)=4,9,IF((D8)=5,10,IF((D8)=6,1,IF((D8)=7,2,IF((D8)=8,3,IF((D8)=9,4,IF((D8)=10,5))))))))))</f>
        <v>#REF!</v>
      </c>
      <c r="J8" s="113">
        <f>J10</f>
        <v>2</v>
      </c>
      <c r="K8" s="113">
        <f>K10</f>
        <v>5</v>
      </c>
      <c r="L8" s="86"/>
      <c r="M8" s="123" t="e">
        <f t="shared" ref="M8:R8" si="1">IF((M7) &lt; 11,(M7),LEFT(M7,1)+RIGHT(M7,1))</f>
        <v>#REF!</v>
      </c>
      <c r="N8" s="124" t="e">
        <f t="shared" si="1"/>
        <v>#REF!</v>
      </c>
      <c r="O8" s="125" t="e">
        <f t="shared" si="1"/>
        <v>#REF!</v>
      </c>
      <c r="P8" s="124" t="e">
        <f t="shared" si="1"/>
        <v>#REF!</v>
      </c>
      <c r="Q8" s="126">
        <f t="shared" si="1"/>
        <v>3</v>
      </c>
      <c r="R8" s="124" t="e">
        <f t="shared" si="1"/>
        <v>#REF!</v>
      </c>
      <c r="S8" s="127" t="e">
        <f>IF((Y8) &lt; 11,(Y8),LEFT(Y8,1)+RIGHT(Y8,1))</f>
        <v>#REF!</v>
      </c>
      <c r="T8" s="124" t="e">
        <f>IF((Z8) &lt; 11,(Z8),LEFT(Z8,1)+RIGHT(Z8,1))</f>
        <v>#REF!</v>
      </c>
      <c r="U8" s="128" t="e">
        <f>IF((U7) &lt; 11,(U7),LEFT(U7,1)+RIGHT(U7,1))</f>
        <v>#REF!</v>
      </c>
      <c r="V8" s="129" t="e">
        <f>IF((V7) &lt; 11,(V7),LEFT(V7,1)+RIGHT(V7,1))</f>
        <v>#REF!</v>
      </c>
      <c r="W8" s="130"/>
      <c r="X8" s="142"/>
      <c r="Y8" s="143" t="e">
        <f>IF((Y7) &lt; 11,(Y7),LEFT(Y7,1)+RIGHT(Y7,1))</f>
        <v>#REF!</v>
      </c>
      <c r="Z8" s="1" t="e">
        <f>IF((Z7) &lt; 11,(Z7),LEFT(Z7,1)+RIGHT(Z7,1))</f>
        <v>#REF!</v>
      </c>
      <c r="AA8" s="1" t="e">
        <f>IF((AA7) &lt; 11,(AA7),LEFT(AA7,1)+RIGHT(AA7,1))</f>
        <v>#REF!</v>
      </c>
      <c r="AB8" s="40" t="e">
        <f>IF((AB7) &lt; 11,(AB7),LEFT(AB7,1)+RIGHT(AB7,1))</f>
        <v>#REF!</v>
      </c>
      <c r="AC8" s="150"/>
      <c r="AD8" s="151"/>
      <c r="AE8" s="151"/>
      <c r="AF8" s="151" t="str">
        <f>Rose_de_l_être!C19</f>
        <v>?</v>
      </c>
      <c r="AG8" s="151">
        <f>Rose_de_l_être!BL29</f>
        <v>53</v>
      </c>
      <c r="AH8" s="152"/>
      <c r="AI8" s="187"/>
      <c r="AJ8" s="187"/>
      <c r="AK8" s="187"/>
      <c r="AL8" s="187"/>
      <c r="AM8" s="27"/>
      <c r="AN8" s="27"/>
    </row>
    <row r="9" spans="1:48" ht="21.6" customHeight="1" thickBot="1" x14ac:dyDescent="0.5">
      <c r="A9" s="156" t="e">
        <f>Rose_de_l_être!#REF!</f>
        <v>#REF!</v>
      </c>
      <c r="B9" s="25" t="s">
        <v>12</v>
      </c>
      <c r="C9" s="25" t="s">
        <v>13</v>
      </c>
      <c r="D9" s="25" t="s">
        <v>14</v>
      </c>
      <c r="E9" s="5" t="s">
        <v>15</v>
      </c>
      <c r="F9" s="5" t="s">
        <v>16</v>
      </c>
      <c r="G9" s="5" t="s">
        <v>17</v>
      </c>
      <c r="H9" s="5" t="s">
        <v>18</v>
      </c>
      <c r="I9" s="5" t="s">
        <v>19</v>
      </c>
      <c r="J9" s="5" t="s">
        <v>20</v>
      </c>
      <c r="K9" s="5" t="s">
        <v>21</v>
      </c>
      <c r="L9" s="5"/>
      <c r="M9" s="5" t="s">
        <v>55</v>
      </c>
      <c r="N9" s="5" t="s">
        <v>22</v>
      </c>
      <c r="O9" s="5" t="s">
        <v>56</v>
      </c>
      <c r="P9" s="5" t="s">
        <v>23</v>
      </c>
      <c r="Q9" s="5" t="s">
        <v>35</v>
      </c>
      <c r="R9" s="5" t="s">
        <v>24</v>
      </c>
      <c r="S9" s="5" t="s">
        <v>57</v>
      </c>
      <c r="T9" s="5" t="s">
        <v>58</v>
      </c>
      <c r="U9" s="5" t="s">
        <v>26</v>
      </c>
      <c r="V9" s="5" t="s">
        <v>27</v>
      </c>
      <c r="W9" s="112" t="s">
        <v>28</v>
      </c>
      <c r="Y9" s="146" t="s">
        <v>36</v>
      </c>
      <c r="Z9" s="147" t="s">
        <v>37</v>
      </c>
      <c r="AA9" s="147" t="s">
        <v>38</v>
      </c>
      <c r="AB9" s="147" t="s">
        <v>39</v>
      </c>
      <c r="AC9" s="147" t="s">
        <v>40</v>
      </c>
      <c r="AD9" s="147" t="s">
        <v>41</v>
      </c>
      <c r="AE9" s="147" t="s">
        <v>59</v>
      </c>
      <c r="AF9" s="147" t="s">
        <v>60</v>
      </c>
      <c r="AG9" s="147" t="s">
        <v>42</v>
      </c>
      <c r="AH9" s="182" t="s">
        <v>43</v>
      </c>
      <c r="AI9" s="186" t="s">
        <v>129</v>
      </c>
      <c r="AJ9" s="186" t="s">
        <v>128</v>
      </c>
      <c r="AK9" s="186" t="s">
        <v>130</v>
      </c>
      <c r="AL9" s="186" t="s">
        <v>131</v>
      </c>
      <c r="AM9" s="186" t="s">
        <v>124</v>
      </c>
      <c r="AN9" s="186" t="s">
        <v>125</v>
      </c>
      <c r="AO9" s="186" t="s">
        <v>126</v>
      </c>
      <c r="AP9" s="186" t="s">
        <v>12</v>
      </c>
      <c r="AQ9" s="190" t="s">
        <v>132</v>
      </c>
      <c r="AR9" s="190" t="s">
        <v>133</v>
      </c>
      <c r="AS9" s="186" t="s">
        <v>13</v>
      </c>
      <c r="AT9" s="186" t="s">
        <v>134</v>
      </c>
      <c r="AU9" s="186" t="s">
        <v>133</v>
      </c>
      <c r="AV9" s="186" t="s">
        <v>135</v>
      </c>
    </row>
    <row r="10" spans="1:48" ht="15.75" x14ac:dyDescent="0.45">
      <c r="A10" s="81" t="e">
        <f>A9</f>
        <v>#REF!</v>
      </c>
      <c r="B10" s="28" t="e">
        <f>IF(VALUE(AH10)&lt; 11,VALUE(AH10),LEFT(AH10,1)+RIGHT(AH10,1))</f>
        <v>#REF!</v>
      </c>
      <c r="C10" s="24" t="e">
        <f>IF(VALUE(TEXT(A10,"M"))&lt;11,VALUE(TEXT(A10,"M")),LEFT(VALUE(TEXT(A10,"M")),1)+RIGHT(VALUE(TEXT(A10,"M")),1))</f>
        <v>#REF!</v>
      </c>
      <c r="D10" s="2" t="e">
        <f>IF((I10)=1,6,IF((I10)=2,7,IF((I10)=3,8,IF((I10)=4,9,IF((I10)=5,10,IF((I10)=6,1,IF((I10)=7,2,IF((I10)=8,3,IF((I10)=9,4,IF((I10)=10,5))))))))))</f>
        <v>#REF!</v>
      </c>
      <c r="E10" s="9">
        <f>E5</f>
        <v>7</v>
      </c>
      <c r="F10" s="10">
        <f>F5</f>
        <v>10</v>
      </c>
      <c r="G10" s="28" t="e">
        <f>IF((B10)=1,6,IF((B10)=2,7,IF((B10)=3,8,IF((B10)=4,9,IF((B10)=5,10,IF((B10)=6,1,IF((B10)=7,2,IF((B10)=8,3,IF((B10)=9,4,IF((B10)=10,5))))))))))</f>
        <v>#REF!</v>
      </c>
      <c r="H10" s="23" t="e">
        <f>IF((C10)=1,6,IF((C10)=2,7,IF((C10)=3,8,IF((C10)=4,9,IF((C10)=5,10,IF((C10)=6,1,IF((C10)=7,2,IF((C10)=8,3,IF((C10)=9,4,IF((C10)=10,5))))))))))</f>
        <v>#REF!</v>
      </c>
      <c r="I10" s="26" t="e">
        <f>IF((AG5) &lt; 11,(AG5),LEFT(AG5,1)+RIGHT(AG5,1))</f>
        <v>#REF!</v>
      </c>
      <c r="J10" s="9">
        <f>J5</f>
        <v>2</v>
      </c>
      <c r="K10" s="10">
        <f>K5</f>
        <v>5</v>
      </c>
      <c r="L10" s="3"/>
      <c r="M10" s="39" t="e">
        <f>IF((I10) &lt; 11,(I10),LEFT(I10,1)+RIGHT(I10,1))</f>
        <v>#REF!</v>
      </c>
      <c r="N10" s="37" t="e">
        <f>IF((Y10) &lt; 11,(Y10),LEFT(Y10,1)+RIGHT(Y10,1))</f>
        <v>#REF!</v>
      </c>
      <c r="O10" s="50" t="e">
        <f>IF((C10) &lt; 11,(C10),LEFT(C10,1)+RIGHT(C10,1))</f>
        <v>#REF!</v>
      </c>
      <c r="P10" s="3" t="e">
        <f>IF((Z10) &lt; 11,(Z10),LEFT(Z10,1)+RIGHT(Z10,1))</f>
        <v>#REF!</v>
      </c>
      <c r="Q10" s="39">
        <f>IF((AA10) &lt; 11,(AA10),LEFT(AA10,1)+RIGHT(AA10,1))</f>
        <v>3</v>
      </c>
      <c r="R10" s="37" t="e">
        <f>IF((G10) &lt; 11,(G10),LEFT(G10,1)+RIGHT(G10,1))</f>
        <v>#REF!</v>
      </c>
      <c r="S10" s="82" t="e">
        <f>IF((AE10) &lt; 11,(AE10),LEFT(AE10,1)+RIGHT(AE10,1))</f>
        <v>#REF!</v>
      </c>
      <c r="T10" s="37" t="e">
        <f>IF((AF10)&lt;11,(AF10),LEFT(AF10,1)+RIGHT(AF10,1))</f>
        <v>#REF!</v>
      </c>
      <c r="U10" s="39" t="e">
        <f>IF((AC10)&lt;11,(AC10),LEFT(AC10,1)+RIGHT(AC10,1))</f>
        <v>#REF!</v>
      </c>
      <c r="V10" s="3" t="e">
        <f>IF((AD10)&lt;11,(AD10),LEFT(AD10,1)+RIGHT(AD10,1))</f>
        <v>#REF!</v>
      </c>
      <c r="W10" s="38" t="e">
        <f>IF((AG10) &lt; 11,(AG10),LEFT(AG10,1)+RIGHT(AG10,1))</f>
        <v>#REF!</v>
      </c>
      <c r="X10" s="142"/>
      <c r="Y10" s="183" t="e">
        <f>IF((F10+H10) &lt; 11,(F10+H10),LEFT(F10+H10,1)+RIGHT(F10+H10,1))</f>
        <v>#REF!</v>
      </c>
      <c r="Z10" s="144" t="e">
        <f>IF((J10+D10) &lt; 11,(J10+D10),LEFT(J10+D10,1)+RIGHT(J10+D10,1))</f>
        <v>#REF!</v>
      </c>
      <c r="AA10" s="144">
        <f>IF((K10+E10) &lt; 11,(K10+E10),LEFT(K10+E10,1)+RIGHT(K10+E10,1))</f>
        <v>3</v>
      </c>
      <c r="AB10" s="144" t="e">
        <f>IF((G10) &lt; 11,(G10),LEFT(G10,1)+RIGHT(G10,1))</f>
        <v>#REF!</v>
      </c>
      <c r="AC10" s="144" t="e">
        <f>IF((C10+E10+K10+I10)&gt;99,LEFT(C10+E10+K10+I10,2)+RIGHT(C10+E10+K10+I10,1),IF((C10+E10+K10+I10)&lt;11,(C10+E10+K10+I10),LEFT(C10+E10+K10+I10,1)+RIGHT(C10+E10+K10+I10,1)))</f>
        <v>#REF!</v>
      </c>
      <c r="AD10" s="145" t="e">
        <f>IF((D10+F10+J10+H10+G10)&gt;99,LEFT(D10+F10+J10+H10+G10,2)+RIGHT(D10+F10+J10+H10+G10,1),IF((D10+F10+J10+H10+G10)&lt;11,(D10+F10+J10+H10+G10),LEFT(D10+F10+J10+H10+G10,1)+RIGHT(D10+F10+J10+H10+G10,1)))</f>
        <v>#REF!</v>
      </c>
      <c r="AE10" s="144" t="e">
        <f>IF((M10+O10+Q10) &gt; 99,LEFT(M10+O10+Q10,2)+RIGHT(M10+O10+Q10,1), IF((M10+O10+Q10) &lt; 11,(M10+O10+Q10),LEFT(M10+O10+Q10,1)+RIGHT(M10+O10+Q10,1)))</f>
        <v>#REF!</v>
      </c>
      <c r="AF10" s="144" t="e">
        <f>IF((N10+P10+R10) &gt; 99,LEFT(N10+P10+R10,2)+RIGHT(N10+P10+R10,1), IF((N10+P10+R10) &lt; 11,(N10+P10+R10),LEFT(N10+P10+R10,1)+RIGHT(N10+P10+R10,1)))</f>
        <v>#REF!</v>
      </c>
      <c r="AG10" s="144" t="e">
        <f>IF((U10+V10) &lt; 11,(U10+V10),LEFT(U10+V10,1)+RIGHT(U10+V10,1))</f>
        <v>#REF!</v>
      </c>
      <c r="AH10" s="184" t="e">
        <f t="shared" ref="AH10" si="2">IF(VALUE(TEXT(A10,"J"))&lt;11,VALUE(TEXT(A10,"J")),LEFT(TEXT(A10,"JJ"),1)+RIGHT(TEXT(A10,"JJ"),1))</f>
        <v>#REF!</v>
      </c>
      <c r="AI10" s="188" t="e">
        <f>U10+V10+G10</f>
        <v>#REF!</v>
      </c>
      <c r="AJ10" s="187" t="e">
        <f t="shared" ref="AJ10" si="3">IF((AI10)=1,6,IF((AI10)=2,7,IF((AI10)=3,8,IF((AI10)=4,9,IF((AI10)=5,32,IF((AI10)=6,33,IF((AI10)=7,34,IF((AI10)=8,35,IF((AI10)=9,36,IF((AI10)=10,37,IF((AI10)=11,38,IF((AI10)=12,39,IF((AI10)=13,40,IF((AI10)=14,41,IF((AI10)=15,42,IF((AI10)=16,43,IF((AI10)=17,44,IF((AI10)=18,45,IF((AI10)=19,46,IF((AI10)=20,47,IF((AI10)=21,48,IF((AI10)=22,49,IF((AI10)=23,50,IF((AI10)=24,51,IF((AI10)=25,52,IF((AI10)=26,53,IF((AI10)=27,54,IF((AI10)=28,55,IF((AI10)=29,56,IF((AI10)=30,57,IF((AI10)=31,58,"?")))))))))))))))))))))))))))))))</f>
        <v>#REF!</v>
      </c>
      <c r="AK10" s="187" t="e">
        <f>VALUE(TEXT(A10,"JJ"))</f>
        <v>#REF!</v>
      </c>
      <c r="AL10" s="187" t="e">
        <f>IF((AK10)=1,6,IF((AK10)=2,7,IF((AK10)=3,8,IF((AK10)=4,9,IF((AK10)=5,32,IF((AK10)=6,33,IF((AK10)=7,34,IF((AK10)=8,35,IF((AK10)=9,36,IF((AK10)=10,37,IF((AK10)=11,38,IF((AK10)=12,39,IF((AK10)=13,40,IF((AK10)=14,41,IF((AK10)=15,42,IF((AK10)=16,43,IF((AK10)=17,44,IF((AK10)=18,45,IF((AK10)=19,46,IF((AK10)=20,47,IF((AK10)=21,48,IF((AK10)=22,49,IF((AK10)=23,50,IF((AK10)=24,51,IF((AK10)=25,52,IF((AK10)=26,53,IF((AK10)=27,54,IF((AK10)=28,55,IF((AK10)=29,56,IF((AK10)=30,57,IF((AK10)=31,58,"?")))))))))))))))))))))))))))))))</f>
        <v>#REF!</v>
      </c>
      <c r="AM10" s="185" t="e">
        <f>B10+C10+D10</f>
        <v>#REF!</v>
      </c>
      <c r="AN10" s="185" t="e">
        <f>G10+H10+I10</f>
        <v>#REF!</v>
      </c>
      <c r="AO10" s="181" t="e">
        <f>AM10+AN10</f>
        <v>#REF!</v>
      </c>
      <c r="AP10" s="189" t="e">
        <f>AK10</f>
        <v>#REF!</v>
      </c>
      <c r="AQ10" s="149" t="e">
        <f>IF((AK10)=1,32,IF((AK10)=2,33,IF((AK10)=3,34,IF((AK10)=4,35,IF((AK10)=5,36,IF((AK10)=6,37,IF((AK10)=7,38,IF((AK10)=8,39,IF((AK10)=9,40,IF((AK10)=10,41,IF((AK10)=11,42,IF((AK10)=12,43,IF((AK10)=13,44,IF((AK10)=14,45,IF((AK10)=15,46,IF((AK10)=16,47,IF((AK10)=17,48,IF((AK10)=18,49,IF((AK10)=19,50,IF((AK10)=20,51,IF((AK10)=21,52,IF((AK10)=22,53,IF((AK10)=23,54,IF((AK10)=24,55,IF((AK10)=25,56,IF((AK10)=26,57,IF((AK10)=27,58,IF((AK10)=28,59,IF((AK10)=29,60,IF((AK10)=30,61,IF((AK10)=31,62,"?")))))))))))))))))))))))))))))))</f>
        <v>#REF!</v>
      </c>
      <c r="AR10" s="149" t="e">
        <f>63-AQ10</f>
        <v>#REF!</v>
      </c>
      <c r="AS10" s="186" t="e">
        <f>VALUE(TEXT(A10,"MM"))</f>
        <v>#REF!</v>
      </c>
      <c r="AT10" s="1" t="e">
        <f>IF((AS10)=1,13,IF((AS10)=2,14,IF((AS10)=3,15,IF((AS10)=4,16,IF((AS10)=5,17,IF((AS10)=6,18,IF((AS10)=7,19,IF((AS10)=8,20,IF((AS10)=9,21,IF((AS10)=10,22,IF((AS10)=11,23,IF((AS10)=12,24,"?"))))))))))))</f>
        <v>#REF!</v>
      </c>
      <c r="AU10" s="1" t="e">
        <f>25-AT10</f>
        <v>#REF!</v>
      </c>
      <c r="AV10" s="1"/>
    </row>
    <row r="17" spans="1:13" x14ac:dyDescent="0.45">
      <c r="A17" s="420" t="s">
        <v>147</v>
      </c>
      <c r="B17" s="420"/>
      <c r="C17" s="420"/>
      <c r="D17" s="420"/>
      <c r="E17" s="420"/>
      <c r="F17" s="420"/>
      <c r="G17" s="420"/>
      <c r="H17" s="420"/>
      <c r="I17" s="420"/>
      <c r="J17" s="420"/>
      <c r="K17" s="420"/>
      <c r="L17" s="420"/>
      <c r="M17" s="420"/>
    </row>
  </sheetData>
  <mergeCells count="7">
    <mergeCell ref="A17:M17"/>
    <mergeCell ref="B1:W1"/>
    <mergeCell ref="Y1:AB1"/>
    <mergeCell ref="AC1:AH1"/>
    <mergeCell ref="A7:L7"/>
    <mergeCell ref="A6:L6"/>
    <mergeCell ref="AC7:AE7"/>
  </mergeCells>
  <pageMargins left="0.23622047244094491" right="0.23622047244094491" top="0.55118110236220474" bottom="0.55118110236220474" header="0.31496062992125984" footer="0.31496062992125984"/>
  <pageSetup paperSize="9" scale="75" orientation="landscape" r:id="rId1"/>
  <headerFooter>
    <oddFooter>Page &amp;P de &amp;N</oddFooter>
  </headerFooter>
  <colBreaks count="1" manualBreakCount="1">
    <brk id="23" max="1048575" man="1"/>
  </colBreaks>
  <ignoredErrors>
    <ignoredError sqref="N6 P6 S6 S8 R7 M7 O7 D5:E5 I4 J4 AK10" formula="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1AE40B-A178-4F03-AD23-E86541ACF550}">
  <sheetPr codeName="Feuil4"/>
  <dimension ref="A1:S288"/>
  <sheetViews>
    <sheetView topLeftCell="A256" zoomScale="115" zoomScaleNormal="115" workbookViewId="0">
      <selection activeCell="B256" sqref="B256:R256"/>
    </sheetView>
  </sheetViews>
  <sheetFormatPr baseColWidth="10" defaultRowHeight="14.25" x14ac:dyDescent="0.45"/>
  <sheetData>
    <row r="1" spans="1:18" x14ac:dyDescent="0.45">
      <c r="H1" s="407" t="s">
        <v>109</v>
      </c>
      <c r="I1" s="407"/>
      <c r="J1" s="407"/>
      <c r="K1" s="407"/>
    </row>
    <row r="2" spans="1:18" x14ac:dyDescent="0.45">
      <c r="A2">
        <v>1</v>
      </c>
      <c r="B2" s="959" t="s">
        <v>111</v>
      </c>
      <c r="C2" s="959"/>
      <c r="D2" s="959"/>
      <c r="E2" s="959"/>
      <c r="F2" s="959"/>
      <c r="G2" s="959"/>
      <c r="H2" s="959"/>
      <c r="I2" s="959"/>
      <c r="J2" s="959"/>
      <c r="K2" s="959"/>
      <c r="L2" s="959"/>
      <c r="M2" s="959"/>
      <c r="N2" s="959"/>
      <c r="O2" s="959"/>
      <c r="P2" s="959"/>
      <c r="Q2" s="959"/>
      <c r="R2" s="959"/>
    </row>
    <row r="3" spans="1:18" x14ac:dyDescent="0.45">
      <c r="A3">
        <v>2</v>
      </c>
      <c r="B3" s="959" t="s">
        <v>119</v>
      </c>
      <c r="C3" s="959"/>
      <c r="D3" s="959"/>
      <c r="E3" s="959"/>
      <c r="F3" s="959"/>
      <c r="G3" s="959"/>
      <c r="H3" s="959"/>
      <c r="I3" s="959"/>
      <c r="J3" s="959"/>
      <c r="K3" s="959"/>
      <c r="L3" s="959"/>
      <c r="M3" s="959"/>
      <c r="N3" s="959"/>
      <c r="O3" s="959"/>
      <c r="P3" s="959"/>
      <c r="Q3" s="959"/>
      <c r="R3" s="959"/>
    </row>
    <row r="4" spans="1:18" x14ac:dyDescent="0.45">
      <c r="A4">
        <v>3</v>
      </c>
      <c r="B4" s="959" t="s">
        <v>118</v>
      </c>
      <c r="C4" s="959"/>
      <c r="D4" s="959"/>
      <c r="E4" s="959"/>
      <c r="F4" s="959"/>
      <c r="G4" s="959"/>
      <c r="H4" s="959"/>
      <c r="I4" s="959"/>
      <c r="J4" s="959"/>
      <c r="K4" s="959"/>
      <c r="L4" s="959"/>
      <c r="M4" s="959"/>
      <c r="N4" s="959"/>
      <c r="O4" s="959"/>
      <c r="P4" s="959"/>
      <c r="Q4" s="959"/>
      <c r="R4" s="959"/>
    </row>
    <row r="5" spans="1:18" x14ac:dyDescent="0.45">
      <c r="A5">
        <v>4</v>
      </c>
      <c r="B5" s="959" t="s">
        <v>117</v>
      </c>
      <c r="C5" s="959"/>
      <c r="D5" s="959"/>
      <c r="E5" s="959"/>
      <c r="F5" s="959"/>
      <c r="G5" s="959"/>
      <c r="H5" s="959"/>
      <c r="I5" s="959"/>
      <c r="J5" s="959"/>
      <c r="K5" s="959"/>
      <c r="L5" s="959"/>
      <c r="M5" s="959"/>
      <c r="N5" s="959"/>
      <c r="O5" s="959"/>
      <c r="P5" s="959"/>
      <c r="Q5" s="959"/>
      <c r="R5" s="959"/>
    </row>
    <row r="6" spans="1:18" x14ac:dyDescent="0.45">
      <c r="A6">
        <v>5</v>
      </c>
      <c r="B6" s="959" t="s">
        <v>116</v>
      </c>
      <c r="C6" s="959"/>
      <c r="D6" s="959"/>
      <c r="E6" s="959"/>
      <c r="F6" s="959"/>
      <c r="G6" s="959"/>
      <c r="H6" s="959"/>
      <c r="I6" s="959"/>
      <c r="J6" s="959"/>
      <c r="K6" s="959"/>
      <c r="L6" s="959"/>
      <c r="M6" s="959"/>
      <c r="N6" s="959"/>
      <c r="O6" s="959"/>
      <c r="P6" s="959"/>
      <c r="Q6" s="959"/>
      <c r="R6" s="959"/>
    </row>
    <row r="7" spans="1:18" x14ac:dyDescent="0.45">
      <c r="A7">
        <v>6</v>
      </c>
      <c r="B7" s="959" t="s">
        <v>115</v>
      </c>
      <c r="C7" s="959"/>
      <c r="D7" s="959"/>
      <c r="E7" s="959"/>
      <c r="F7" s="959"/>
      <c r="G7" s="959"/>
      <c r="H7" s="959"/>
      <c r="I7" s="959"/>
      <c r="J7" s="959"/>
      <c r="K7" s="959"/>
      <c r="L7" s="959"/>
      <c r="M7" s="959"/>
      <c r="N7" s="959"/>
      <c r="O7" s="959"/>
      <c r="P7" s="959"/>
      <c r="Q7" s="959"/>
      <c r="R7" s="959"/>
    </row>
    <row r="8" spans="1:18" x14ac:dyDescent="0.45">
      <c r="A8">
        <v>7</v>
      </c>
      <c r="B8" s="959" t="s">
        <v>114</v>
      </c>
      <c r="C8" s="959"/>
      <c r="D8" s="959"/>
      <c r="E8" s="959"/>
      <c r="F8" s="959"/>
      <c r="G8" s="959"/>
      <c r="H8" s="959"/>
      <c r="I8" s="959"/>
      <c r="J8" s="959"/>
      <c r="K8" s="959"/>
      <c r="L8" s="959"/>
      <c r="M8" s="959"/>
      <c r="N8" s="959"/>
      <c r="O8" s="959"/>
      <c r="P8" s="959"/>
      <c r="Q8" s="959"/>
      <c r="R8" s="959"/>
    </row>
    <row r="9" spans="1:18" x14ac:dyDescent="0.45">
      <c r="A9">
        <v>8</v>
      </c>
      <c r="B9" s="959" t="s">
        <v>113</v>
      </c>
      <c r="C9" s="959"/>
      <c r="D9" s="959"/>
      <c r="E9" s="959"/>
      <c r="F9" s="959"/>
      <c r="G9" s="959"/>
      <c r="H9" s="959"/>
      <c r="I9" s="959"/>
      <c r="J9" s="959"/>
      <c r="K9" s="959"/>
      <c r="L9" s="959"/>
      <c r="M9" s="959"/>
      <c r="N9" s="959"/>
      <c r="O9" s="959"/>
      <c r="P9" s="959"/>
      <c r="Q9" s="959"/>
      <c r="R9" s="959"/>
    </row>
    <row r="10" spans="1:18" x14ac:dyDescent="0.45">
      <c r="A10">
        <v>9</v>
      </c>
      <c r="B10" s="959" t="s">
        <v>112</v>
      </c>
      <c r="C10" s="959"/>
      <c r="D10" s="959"/>
      <c r="E10" s="959"/>
      <c r="F10" s="959"/>
      <c r="G10" s="959"/>
      <c r="H10" s="959"/>
      <c r="I10" s="959"/>
      <c r="J10" s="959"/>
      <c r="K10" s="959"/>
      <c r="L10" s="959"/>
      <c r="M10" s="959"/>
      <c r="N10" s="959"/>
      <c r="O10" s="959"/>
      <c r="P10" s="959"/>
      <c r="Q10" s="959"/>
      <c r="R10" s="959"/>
    </row>
    <row r="11" spans="1:18" x14ac:dyDescent="0.45">
      <c r="A11">
        <v>10</v>
      </c>
      <c r="B11" s="959" t="s">
        <v>123</v>
      </c>
      <c r="C11" s="959"/>
      <c r="D11" s="959"/>
      <c r="E11" s="959"/>
      <c r="F11" s="959"/>
      <c r="G11" s="959"/>
      <c r="H11" s="959"/>
      <c r="I11" s="959"/>
      <c r="J11" s="959"/>
      <c r="K11" s="959"/>
      <c r="L11" s="959"/>
      <c r="M11" s="959"/>
      <c r="N11" s="959"/>
      <c r="O11" s="959"/>
      <c r="P11" s="959"/>
      <c r="Q11" s="959"/>
      <c r="R11" s="959"/>
    </row>
    <row r="12" spans="1:18" s="224" customFormat="1" x14ac:dyDescent="0.45">
      <c r="H12" s="964" t="s">
        <v>110</v>
      </c>
      <c r="I12" s="964"/>
      <c r="J12" s="964"/>
      <c r="K12" s="964"/>
    </row>
    <row r="13" spans="1:18" s="256" customFormat="1" x14ac:dyDescent="0.45">
      <c r="A13" s="256">
        <v>1</v>
      </c>
      <c r="B13" s="962" t="s">
        <v>462</v>
      </c>
      <c r="C13" s="962"/>
      <c r="D13" s="962"/>
      <c r="E13" s="962"/>
      <c r="F13" s="962"/>
      <c r="G13" s="962"/>
      <c r="H13" s="962"/>
      <c r="I13" s="962"/>
      <c r="J13" s="962"/>
      <c r="K13" s="962"/>
      <c r="L13" s="962"/>
      <c r="M13" s="962"/>
      <c r="N13" s="962"/>
      <c r="O13" s="962"/>
      <c r="P13" s="962"/>
      <c r="Q13" s="962"/>
      <c r="R13" s="962"/>
    </row>
    <row r="14" spans="1:18" s="225" customFormat="1" x14ac:dyDescent="0.45">
      <c r="A14" s="225">
        <v>2</v>
      </c>
      <c r="B14" s="962" t="s">
        <v>459</v>
      </c>
      <c r="C14" s="962"/>
      <c r="D14" s="962"/>
      <c r="E14" s="962"/>
      <c r="F14" s="962"/>
      <c r="G14" s="962"/>
      <c r="H14" s="962"/>
      <c r="I14" s="962"/>
      <c r="J14" s="962"/>
      <c r="K14" s="962"/>
      <c r="L14" s="962"/>
      <c r="M14" s="962"/>
      <c r="N14" s="962"/>
      <c r="O14" s="962"/>
      <c r="P14" s="962"/>
      <c r="Q14" s="962"/>
      <c r="R14" s="962"/>
    </row>
    <row r="15" spans="1:18" s="225" customFormat="1" x14ac:dyDescent="0.45">
      <c r="A15" s="225">
        <v>3</v>
      </c>
      <c r="B15" s="962" t="s">
        <v>458</v>
      </c>
      <c r="C15" s="962"/>
      <c r="D15" s="962"/>
      <c r="E15" s="962"/>
      <c r="F15" s="962"/>
      <c r="G15" s="962"/>
      <c r="H15" s="962"/>
      <c r="I15" s="962"/>
      <c r="J15" s="962"/>
      <c r="K15" s="962"/>
      <c r="L15" s="962"/>
      <c r="M15" s="962"/>
      <c r="N15" s="962"/>
      <c r="O15" s="962"/>
      <c r="P15" s="962"/>
      <c r="Q15" s="962"/>
      <c r="R15" s="962"/>
    </row>
    <row r="16" spans="1:18" s="225" customFormat="1" x14ac:dyDescent="0.45">
      <c r="A16" s="225">
        <v>4</v>
      </c>
      <c r="B16" s="962" t="s">
        <v>460</v>
      </c>
      <c r="C16" s="962"/>
      <c r="D16" s="962"/>
      <c r="E16" s="962"/>
      <c r="F16" s="962"/>
      <c r="G16" s="962"/>
      <c r="H16" s="962"/>
      <c r="I16" s="962"/>
      <c r="J16" s="962"/>
      <c r="K16" s="962"/>
      <c r="L16" s="962"/>
      <c r="M16" s="962"/>
      <c r="N16" s="962"/>
      <c r="O16" s="962"/>
      <c r="P16" s="962"/>
      <c r="Q16" s="962"/>
      <c r="R16" s="962"/>
    </row>
    <row r="17" spans="1:18" s="225" customFormat="1" x14ac:dyDescent="0.45">
      <c r="A17" s="225">
        <v>5</v>
      </c>
      <c r="B17" s="962" t="s">
        <v>465</v>
      </c>
      <c r="C17" s="962"/>
      <c r="D17" s="962"/>
      <c r="E17" s="962"/>
      <c r="F17" s="962"/>
      <c r="G17" s="962"/>
      <c r="H17" s="962"/>
      <c r="I17" s="962"/>
      <c r="J17" s="962"/>
      <c r="K17" s="962"/>
      <c r="L17" s="962"/>
      <c r="M17" s="962"/>
      <c r="N17" s="962"/>
      <c r="O17" s="962"/>
      <c r="P17" s="962"/>
      <c r="Q17" s="962"/>
      <c r="R17" s="962"/>
    </row>
    <row r="18" spans="1:18" s="225" customFormat="1" x14ac:dyDescent="0.45">
      <c r="A18" s="225">
        <v>6</v>
      </c>
      <c r="B18" s="962" t="s">
        <v>461</v>
      </c>
      <c r="C18" s="962"/>
      <c r="D18" s="962"/>
      <c r="E18" s="962"/>
      <c r="F18" s="962"/>
      <c r="G18" s="962"/>
      <c r="H18" s="962"/>
      <c r="I18" s="962"/>
      <c r="J18" s="962"/>
      <c r="K18" s="962"/>
      <c r="L18" s="962"/>
      <c r="M18" s="962"/>
      <c r="N18" s="962"/>
      <c r="O18" s="962"/>
      <c r="P18" s="962"/>
      <c r="Q18" s="962"/>
      <c r="R18" s="962"/>
    </row>
    <row r="19" spans="1:18" s="225" customFormat="1" x14ac:dyDescent="0.45">
      <c r="A19" s="225">
        <v>7</v>
      </c>
      <c r="B19" s="962" t="s">
        <v>466</v>
      </c>
      <c r="C19" s="962"/>
      <c r="D19" s="962"/>
      <c r="E19" s="962"/>
      <c r="F19" s="962"/>
      <c r="G19" s="962"/>
      <c r="H19" s="962"/>
      <c r="I19" s="962"/>
      <c r="J19" s="962"/>
      <c r="K19" s="962"/>
      <c r="L19" s="962"/>
      <c r="M19" s="962"/>
      <c r="N19" s="962"/>
      <c r="O19" s="962"/>
      <c r="P19" s="962"/>
      <c r="Q19" s="962"/>
      <c r="R19" s="962"/>
    </row>
    <row r="20" spans="1:18" s="225" customFormat="1" x14ac:dyDescent="0.45">
      <c r="A20" s="225">
        <v>8</v>
      </c>
      <c r="B20" s="962" t="s">
        <v>463</v>
      </c>
      <c r="C20" s="962"/>
      <c r="D20" s="962"/>
      <c r="E20" s="962"/>
      <c r="F20" s="962"/>
      <c r="G20" s="962"/>
      <c r="H20" s="962"/>
      <c r="I20" s="962"/>
      <c r="J20" s="962"/>
      <c r="K20" s="962"/>
      <c r="L20" s="962"/>
      <c r="M20" s="962"/>
      <c r="N20" s="962"/>
      <c r="O20" s="962"/>
      <c r="P20" s="962"/>
      <c r="Q20" s="962"/>
      <c r="R20" s="962"/>
    </row>
    <row r="21" spans="1:18" s="225" customFormat="1" x14ac:dyDescent="0.45">
      <c r="A21" s="225">
        <v>9</v>
      </c>
      <c r="B21" s="962" t="s">
        <v>467</v>
      </c>
      <c r="C21" s="962"/>
      <c r="D21" s="962"/>
      <c r="E21" s="962"/>
      <c r="F21" s="962"/>
      <c r="G21" s="962"/>
      <c r="H21" s="962"/>
      <c r="I21" s="962"/>
      <c r="J21" s="962"/>
      <c r="K21" s="962"/>
      <c r="L21" s="962"/>
      <c r="M21" s="962"/>
      <c r="N21" s="962"/>
      <c r="O21" s="962"/>
      <c r="P21" s="962"/>
      <c r="Q21" s="962"/>
      <c r="R21" s="962"/>
    </row>
    <row r="22" spans="1:18" s="225" customFormat="1" x14ac:dyDescent="0.45">
      <c r="A22" s="225">
        <v>10</v>
      </c>
      <c r="B22" s="962" t="s">
        <v>468</v>
      </c>
      <c r="C22" s="962"/>
      <c r="D22" s="962"/>
      <c r="E22" s="962"/>
      <c r="F22" s="962"/>
      <c r="G22" s="962"/>
      <c r="H22" s="962"/>
      <c r="I22" s="962"/>
      <c r="J22" s="962"/>
      <c r="K22" s="962"/>
      <c r="L22" s="962"/>
      <c r="M22" s="962"/>
      <c r="N22" s="962"/>
      <c r="O22" s="962"/>
      <c r="P22" s="962"/>
      <c r="Q22" s="962"/>
      <c r="R22" s="962"/>
    </row>
    <row r="23" spans="1:18" x14ac:dyDescent="0.45">
      <c r="A23" s="232">
        <v>11</v>
      </c>
      <c r="B23" s="962" t="s">
        <v>464</v>
      </c>
      <c r="C23" s="962"/>
      <c r="D23" s="962"/>
      <c r="E23" s="962"/>
      <c r="F23" s="962"/>
      <c r="G23" s="962"/>
      <c r="H23" s="962"/>
      <c r="I23" s="962"/>
      <c r="J23" s="962"/>
      <c r="K23" s="962"/>
      <c r="L23" s="962"/>
      <c r="M23" s="962"/>
      <c r="N23" s="962"/>
      <c r="O23" s="962"/>
      <c r="P23" s="962"/>
      <c r="Q23" s="962"/>
      <c r="R23" s="962"/>
    </row>
    <row r="24" spans="1:18" x14ac:dyDescent="0.45">
      <c r="A24" s="232">
        <v>12</v>
      </c>
      <c r="B24" s="962" t="s">
        <v>469</v>
      </c>
      <c r="C24" s="962"/>
      <c r="D24" s="962"/>
      <c r="E24" s="962"/>
      <c r="F24" s="962"/>
      <c r="G24" s="962"/>
      <c r="H24" s="962"/>
      <c r="I24" s="962"/>
      <c r="J24" s="962"/>
      <c r="K24" s="962"/>
      <c r="L24" s="962"/>
      <c r="M24" s="962"/>
      <c r="N24" s="962"/>
      <c r="O24" s="962"/>
      <c r="P24" s="962"/>
      <c r="Q24" s="962"/>
      <c r="R24" s="962"/>
    </row>
    <row r="25" spans="1:18" s="256" customFormat="1" x14ac:dyDescent="0.45">
      <c r="G25" s="967" t="s">
        <v>106</v>
      </c>
      <c r="H25" s="967"/>
      <c r="I25" s="967"/>
      <c r="J25" s="967"/>
      <c r="K25" s="967"/>
      <c r="L25" s="967"/>
    </row>
    <row r="26" spans="1:18" s="256" customFormat="1" x14ac:dyDescent="0.45">
      <c r="A26" s="256">
        <v>1</v>
      </c>
      <c r="B26" s="962" t="s">
        <v>448</v>
      </c>
      <c r="C26" s="962"/>
      <c r="D26" s="962"/>
      <c r="E26" s="962"/>
      <c r="F26" s="962"/>
      <c r="G26" s="962"/>
      <c r="H26" s="962"/>
      <c r="I26" s="962"/>
      <c r="J26" s="962"/>
      <c r="K26" s="962"/>
      <c r="L26" s="962"/>
      <c r="M26" s="962"/>
      <c r="N26" s="962"/>
      <c r="O26" s="962"/>
      <c r="P26" s="962"/>
      <c r="Q26" s="962"/>
      <c r="R26" s="962"/>
    </row>
    <row r="27" spans="1:18" s="256" customFormat="1" x14ac:dyDescent="0.45">
      <c r="A27" s="256">
        <v>2</v>
      </c>
      <c r="B27" s="962" t="s">
        <v>457</v>
      </c>
      <c r="C27" s="962"/>
      <c r="D27" s="962"/>
      <c r="E27" s="962"/>
      <c r="F27" s="962"/>
      <c r="G27" s="962"/>
      <c r="H27" s="962"/>
      <c r="I27" s="962"/>
      <c r="J27" s="962"/>
      <c r="K27" s="962"/>
      <c r="L27" s="962"/>
      <c r="M27" s="962"/>
      <c r="N27" s="962"/>
      <c r="O27" s="962"/>
      <c r="P27" s="962"/>
      <c r="Q27" s="962"/>
      <c r="R27" s="962"/>
    </row>
    <row r="28" spans="1:18" s="256" customFormat="1" x14ac:dyDescent="0.45">
      <c r="A28" s="256">
        <v>3</v>
      </c>
      <c r="B28" s="962" t="s">
        <v>456</v>
      </c>
      <c r="C28" s="962"/>
      <c r="D28" s="962"/>
      <c r="E28" s="962"/>
      <c r="F28" s="962"/>
      <c r="G28" s="962"/>
      <c r="H28" s="962"/>
      <c r="I28" s="962"/>
      <c r="J28" s="962"/>
      <c r="K28" s="962"/>
      <c r="L28" s="962"/>
      <c r="M28" s="962"/>
      <c r="N28" s="962"/>
      <c r="O28" s="962"/>
      <c r="P28" s="962"/>
      <c r="Q28" s="962"/>
      <c r="R28" s="962"/>
    </row>
    <row r="29" spans="1:18" s="256" customFormat="1" x14ac:dyDescent="0.45">
      <c r="A29" s="256">
        <v>4</v>
      </c>
      <c r="B29" s="962" t="s">
        <v>455</v>
      </c>
      <c r="C29" s="962"/>
      <c r="D29" s="962"/>
      <c r="E29" s="962"/>
      <c r="F29" s="962"/>
      <c r="G29" s="962"/>
      <c r="H29" s="962"/>
      <c r="I29" s="962"/>
      <c r="J29" s="962"/>
      <c r="K29" s="962"/>
      <c r="L29" s="962"/>
      <c r="M29" s="962"/>
      <c r="N29" s="962"/>
      <c r="O29" s="962"/>
      <c r="P29" s="962"/>
      <c r="Q29" s="962"/>
      <c r="R29" s="962"/>
    </row>
    <row r="30" spans="1:18" s="256" customFormat="1" x14ac:dyDescent="0.45">
      <c r="A30" s="256">
        <v>5</v>
      </c>
      <c r="B30" s="962" t="s">
        <v>454</v>
      </c>
      <c r="C30" s="962"/>
      <c r="D30" s="962"/>
      <c r="E30" s="962"/>
      <c r="F30" s="962"/>
      <c r="G30" s="962"/>
      <c r="H30" s="962"/>
      <c r="I30" s="962"/>
      <c r="J30" s="962"/>
      <c r="K30" s="962"/>
      <c r="L30" s="962"/>
      <c r="M30" s="962"/>
      <c r="N30" s="962"/>
      <c r="O30" s="962"/>
      <c r="P30" s="962"/>
      <c r="Q30" s="962"/>
      <c r="R30" s="962"/>
    </row>
    <row r="31" spans="1:18" s="256" customFormat="1" x14ac:dyDescent="0.45">
      <c r="A31" s="256">
        <v>6</v>
      </c>
      <c r="B31" s="962" t="s">
        <v>453</v>
      </c>
      <c r="C31" s="962"/>
      <c r="D31" s="962"/>
      <c r="E31" s="962"/>
      <c r="F31" s="962"/>
      <c r="G31" s="962"/>
      <c r="H31" s="962"/>
      <c r="I31" s="962"/>
      <c r="J31" s="962"/>
      <c r="K31" s="962"/>
      <c r="L31" s="962"/>
      <c r="M31" s="962"/>
      <c r="N31" s="962"/>
      <c r="O31" s="962"/>
      <c r="P31" s="962"/>
      <c r="Q31" s="962"/>
      <c r="R31" s="962"/>
    </row>
    <row r="32" spans="1:18" s="256" customFormat="1" x14ac:dyDescent="0.45">
      <c r="A32" s="256">
        <v>7</v>
      </c>
      <c r="B32" s="962" t="s">
        <v>452</v>
      </c>
      <c r="C32" s="962"/>
      <c r="D32" s="962"/>
      <c r="E32" s="962"/>
      <c r="F32" s="962"/>
      <c r="G32" s="962"/>
      <c r="H32" s="962"/>
      <c r="I32" s="962"/>
      <c r="J32" s="962"/>
      <c r="K32" s="962"/>
      <c r="L32" s="962"/>
      <c r="M32" s="962"/>
      <c r="N32" s="962"/>
      <c r="O32" s="962"/>
      <c r="P32" s="962"/>
      <c r="Q32" s="962"/>
      <c r="R32" s="962"/>
    </row>
    <row r="33" spans="1:18" s="256" customFormat="1" x14ac:dyDescent="0.45">
      <c r="A33" s="256">
        <v>8</v>
      </c>
      <c r="B33" s="962" t="s">
        <v>451</v>
      </c>
      <c r="C33" s="962"/>
      <c r="D33" s="962"/>
      <c r="E33" s="962"/>
      <c r="F33" s="962"/>
      <c r="G33" s="962"/>
      <c r="H33" s="962"/>
      <c r="I33" s="962"/>
      <c r="J33" s="962"/>
      <c r="K33" s="962"/>
      <c r="L33" s="962"/>
      <c r="M33" s="962"/>
      <c r="N33" s="962"/>
      <c r="O33" s="962"/>
      <c r="P33" s="962"/>
      <c r="Q33" s="962"/>
      <c r="R33" s="962"/>
    </row>
    <row r="34" spans="1:18" s="256" customFormat="1" x14ac:dyDescent="0.45">
      <c r="A34" s="256">
        <v>9</v>
      </c>
      <c r="B34" s="962" t="s">
        <v>450</v>
      </c>
      <c r="C34" s="962"/>
      <c r="D34" s="962"/>
      <c r="E34" s="962"/>
      <c r="F34" s="962"/>
      <c r="G34" s="962"/>
      <c r="H34" s="962"/>
      <c r="I34" s="962"/>
      <c r="J34" s="962"/>
      <c r="K34" s="962"/>
      <c r="L34" s="962"/>
      <c r="M34" s="962"/>
      <c r="N34" s="962"/>
      <c r="O34" s="962"/>
      <c r="P34" s="962"/>
      <c r="Q34" s="962"/>
      <c r="R34" s="962"/>
    </row>
    <row r="35" spans="1:18" s="256" customFormat="1" x14ac:dyDescent="0.45">
      <c r="A35" s="256">
        <v>10</v>
      </c>
      <c r="B35" s="962" t="s">
        <v>449</v>
      </c>
      <c r="C35" s="962"/>
      <c r="D35" s="962"/>
      <c r="E35" s="962"/>
      <c r="F35" s="962"/>
      <c r="G35" s="962"/>
      <c r="H35" s="962"/>
      <c r="I35" s="962"/>
      <c r="J35" s="962"/>
      <c r="K35" s="962"/>
      <c r="L35" s="962"/>
      <c r="M35" s="962"/>
      <c r="N35" s="962"/>
      <c r="O35" s="962"/>
      <c r="P35" s="962"/>
      <c r="Q35" s="962"/>
      <c r="R35" s="962"/>
    </row>
    <row r="36" spans="1:18" s="256" customFormat="1" x14ac:dyDescent="0.45">
      <c r="A36" s="256">
        <v>11</v>
      </c>
      <c r="B36" s="962" t="s">
        <v>357</v>
      </c>
      <c r="C36" s="962"/>
      <c r="D36" s="962"/>
      <c r="E36" s="962"/>
      <c r="F36" s="962"/>
      <c r="G36" s="962"/>
      <c r="H36" s="962"/>
      <c r="I36" s="962"/>
      <c r="J36" s="962"/>
      <c r="K36" s="962"/>
      <c r="L36" s="962"/>
      <c r="M36" s="962"/>
      <c r="N36" s="962"/>
      <c r="O36" s="962"/>
      <c r="P36" s="962"/>
      <c r="Q36" s="962"/>
      <c r="R36" s="962"/>
    </row>
    <row r="37" spans="1:18" s="256" customFormat="1" x14ac:dyDescent="0.45">
      <c r="A37" s="256">
        <v>12</v>
      </c>
      <c r="B37" s="962" t="s">
        <v>357</v>
      </c>
      <c r="C37" s="962"/>
      <c r="D37" s="962"/>
      <c r="E37" s="962"/>
      <c r="F37" s="962"/>
      <c r="G37" s="962"/>
      <c r="H37" s="962"/>
      <c r="I37" s="962"/>
      <c r="J37" s="962"/>
      <c r="K37" s="962"/>
      <c r="L37" s="962"/>
      <c r="M37" s="962"/>
      <c r="N37" s="962"/>
      <c r="O37" s="962"/>
      <c r="P37" s="962"/>
      <c r="Q37" s="962"/>
      <c r="R37" s="962"/>
    </row>
    <row r="38" spans="1:18" s="256" customFormat="1" x14ac:dyDescent="0.45">
      <c r="G38" s="967" t="s">
        <v>105</v>
      </c>
      <c r="H38" s="967"/>
      <c r="I38" s="967"/>
      <c r="J38" s="967"/>
      <c r="K38" s="967"/>
      <c r="L38" s="967"/>
    </row>
    <row r="39" spans="1:18" s="256" customFormat="1" x14ac:dyDescent="0.45">
      <c r="A39" s="256">
        <v>1</v>
      </c>
      <c r="B39" s="962" t="s">
        <v>374</v>
      </c>
      <c r="C39" s="962"/>
      <c r="D39" s="962"/>
      <c r="E39" s="962"/>
      <c r="F39" s="962"/>
      <c r="G39" s="962"/>
      <c r="H39" s="962"/>
      <c r="I39" s="962"/>
      <c r="J39" s="962"/>
      <c r="K39" s="962"/>
      <c r="L39" s="962"/>
      <c r="M39" s="962"/>
      <c r="N39" s="962"/>
      <c r="O39" s="962"/>
      <c r="P39" s="962"/>
      <c r="Q39" s="962"/>
      <c r="R39" s="962"/>
    </row>
    <row r="40" spans="1:18" s="256" customFormat="1" x14ac:dyDescent="0.45">
      <c r="A40" s="256">
        <v>2</v>
      </c>
      <c r="B40" s="962" t="s">
        <v>377</v>
      </c>
      <c r="C40" s="962"/>
      <c r="D40" s="962"/>
      <c r="E40" s="962"/>
      <c r="F40" s="962"/>
      <c r="G40" s="962"/>
      <c r="H40" s="962"/>
      <c r="I40" s="962"/>
      <c r="J40" s="962"/>
      <c r="K40" s="962"/>
      <c r="L40" s="962"/>
      <c r="M40" s="962"/>
      <c r="N40" s="962"/>
      <c r="O40" s="962"/>
      <c r="P40" s="962"/>
      <c r="Q40" s="962"/>
      <c r="R40" s="962"/>
    </row>
    <row r="41" spans="1:18" s="256" customFormat="1" x14ac:dyDescent="0.45">
      <c r="A41" s="256">
        <v>3</v>
      </c>
      <c r="B41" s="962" t="s">
        <v>381</v>
      </c>
      <c r="C41" s="962"/>
      <c r="D41" s="962"/>
      <c r="E41" s="962"/>
      <c r="F41" s="962"/>
      <c r="G41" s="962"/>
      <c r="H41" s="962"/>
      <c r="I41" s="962"/>
      <c r="J41" s="962"/>
      <c r="K41" s="962"/>
      <c r="L41" s="962"/>
      <c r="M41" s="962"/>
      <c r="N41" s="962"/>
      <c r="O41" s="962"/>
      <c r="P41" s="962"/>
      <c r="Q41" s="962"/>
      <c r="R41" s="962"/>
    </row>
    <row r="42" spans="1:18" s="256" customFormat="1" x14ac:dyDescent="0.45">
      <c r="A42" s="256">
        <v>4</v>
      </c>
      <c r="B42" s="962" t="s">
        <v>382</v>
      </c>
      <c r="C42" s="962"/>
      <c r="D42" s="962"/>
      <c r="E42" s="962"/>
      <c r="F42" s="962"/>
      <c r="G42" s="962"/>
      <c r="H42" s="962"/>
      <c r="I42" s="962"/>
      <c r="J42" s="962"/>
      <c r="K42" s="962"/>
      <c r="L42" s="962"/>
      <c r="M42" s="962"/>
      <c r="N42" s="962"/>
      <c r="O42" s="962"/>
      <c r="P42" s="962"/>
      <c r="Q42" s="962"/>
      <c r="R42" s="962"/>
    </row>
    <row r="43" spans="1:18" s="256" customFormat="1" x14ac:dyDescent="0.45">
      <c r="A43" s="256">
        <v>5</v>
      </c>
      <c r="B43" s="962" t="s">
        <v>376</v>
      </c>
      <c r="C43" s="962"/>
      <c r="D43" s="962"/>
      <c r="E43" s="962"/>
      <c r="F43" s="962"/>
      <c r="G43" s="962"/>
      <c r="H43" s="962"/>
      <c r="I43" s="962"/>
      <c r="J43" s="962"/>
      <c r="K43" s="962"/>
      <c r="L43" s="962"/>
      <c r="M43" s="962"/>
      <c r="N43" s="962"/>
      <c r="O43" s="962"/>
      <c r="P43" s="962"/>
      <c r="Q43" s="962"/>
      <c r="R43" s="962"/>
    </row>
    <row r="44" spans="1:18" s="256" customFormat="1" x14ac:dyDescent="0.45">
      <c r="A44" s="256">
        <v>6</v>
      </c>
      <c r="B44" s="962" t="s">
        <v>375</v>
      </c>
      <c r="C44" s="962"/>
      <c r="D44" s="962"/>
      <c r="E44" s="962"/>
      <c r="F44" s="962"/>
      <c r="G44" s="962"/>
      <c r="H44" s="962"/>
      <c r="I44" s="962"/>
      <c r="J44" s="962"/>
      <c r="K44" s="962"/>
      <c r="L44" s="962"/>
      <c r="M44" s="962"/>
      <c r="N44" s="962"/>
      <c r="O44" s="962"/>
      <c r="P44" s="962"/>
      <c r="Q44" s="962"/>
      <c r="R44" s="962"/>
    </row>
    <row r="45" spans="1:18" s="256" customFormat="1" x14ac:dyDescent="0.45">
      <c r="A45" s="256">
        <v>7</v>
      </c>
      <c r="B45" s="962" t="s">
        <v>378</v>
      </c>
      <c r="C45" s="962"/>
      <c r="D45" s="962"/>
      <c r="E45" s="962"/>
      <c r="F45" s="962"/>
      <c r="G45" s="962"/>
      <c r="H45" s="962"/>
      <c r="I45" s="962"/>
      <c r="J45" s="962"/>
      <c r="K45" s="962"/>
      <c r="L45" s="962"/>
      <c r="M45" s="962"/>
      <c r="N45" s="962"/>
      <c r="O45" s="962"/>
      <c r="P45" s="962"/>
      <c r="Q45" s="962"/>
      <c r="R45" s="962"/>
    </row>
    <row r="46" spans="1:18" s="256" customFormat="1" x14ac:dyDescent="0.45">
      <c r="A46" s="256">
        <v>8</v>
      </c>
      <c r="B46" s="962" t="s">
        <v>379</v>
      </c>
      <c r="C46" s="962"/>
      <c r="D46" s="962"/>
      <c r="E46" s="962"/>
      <c r="F46" s="962"/>
      <c r="G46" s="962"/>
      <c r="H46" s="962"/>
      <c r="I46" s="962"/>
      <c r="J46" s="962"/>
      <c r="K46" s="962"/>
      <c r="L46" s="962"/>
      <c r="M46" s="962"/>
      <c r="N46" s="962"/>
      <c r="O46" s="962"/>
      <c r="P46" s="962"/>
      <c r="Q46" s="962"/>
      <c r="R46" s="962"/>
    </row>
    <row r="47" spans="1:18" s="256" customFormat="1" x14ac:dyDescent="0.45">
      <c r="A47" s="256">
        <v>9</v>
      </c>
      <c r="B47" s="962" t="s">
        <v>383</v>
      </c>
      <c r="C47" s="962"/>
      <c r="D47" s="962"/>
      <c r="E47" s="962"/>
      <c r="F47" s="962"/>
      <c r="G47" s="962"/>
      <c r="H47" s="962"/>
      <c r="I47" s="962"/>
      <c r="J47" s="962"/>
      <c r="K47" s="962"/>
      <c r="L47" s="962"/>
      <c r="M47" s="962"/>
      <c r="N47" s="962"/>
      <c r="O47" s="962"/>
      <c r="P47" s="962"/>
      <c r="Q47" s="962"/>
      <c r="R47" s="962"/>
    </row>
    <row r="48" spans="1:18" s="256" customFormat="1" x14ac:dyDescent="0.45">
      <c r="A48" s="256">
        <v>10</v>
      </c>
      <c r="B48" s="962" t="s">
        <v>380</v>
      </c>
      <c r="C48" s="962"/>
      <c r="D48" s="962"/>
      <c r="E48" s="962"/>
      <c r="F48" s="962"/>
      <c r="G48" s="962"/>
      <c r="H48" s="962"/>
      <c r="I48" s="962"/>
      <c r="J48" s="962"/>
      <c r="K48" s="962"/>
      <c r="L48" s="962"/>
      <c r="M48" s="962"/>
      <c r="N48" s="962"/>
      <c r="O48" s="962"/>
      <c r="P48" s="962"/>
      <c r="Q48" s="962"/>
      <c r="R48" s="962"/>
    </row>
    <row r="49" spans="1:18" s="256" customFormat="1" x14ac:dyDescent="0.45">
      <c r="G49" s="967" t="s">
        <v>121</v>
      </c>
      <c r="H49" s="967"/>
      <c r="I49" s="967"/>
      <c r="J49" s="967"/>
      <c r="K49" s="967"/>
      <c r="L49" s="967"/>
    </row>
    <row r="50" spans="1:18" s="256" customFormat="1" x14ac:dyDescent="0.45">
      <c r="A50" s="256">
        <v>1</v>
      </c>
      <c r="B50" s="962" t="s">
        <v>364</v>
      </c>
      <c r="C50" s="962"/>
      <c r="D50" s="962"/>
      <c r="E50" s="962"/>
      <c r="F50" s="962"/>
      <c r="G50" s="962"/>
      <c r="H50" s="962"/>
      <c r="I50" s="962"/>
      <c r="J50" s="962"/>
      <c r="K50" s="962"/>
      <c r="L50" s="962"/>
      <c r="M50" s="962"/>
      <c r="N50" s="962"/>
      <c r="O50" s="962"/>
      <c r="P50" s="962"/>
      <c r="Q50" s="962"/>
      <c r="R50" s="962"/>
    </row>
    <row r="51" spans="1:18" s="256" customFormat="1" x14ac:dyDescent="0.45">
      <c r="A51" s="256">
        <v>2</v>
      </c>
      <c r="B51" s="962" t="s">
        <v>369</v>
      </c>
      <c r="C51" s="962"/>
      <c r="D51" s="962"/>
      <c r="E51" s="962"/>
      <c r="F51" s="962"/>
      <c r="G51" s="962"/>
      <c r="H51" s="962"/>
      <c r="I51" s="962"/>
      <c r="J51" s="962"/>
      <c r="K51" s="962"/>
      <c r="L51" s="962"/>
      <c r="M51" s="962"/>
      <c r="N51" s="962"/>
      <c r="O51" s="962"/>
      <c r="P51" s="962"/>
      <c r="Q51" s="962"/>
      <c r="R51" s="962"/>
    </row>
    <row r="52" spans="1:18" s="256" customFormat="1" x14ac:dyDescent="0.45">
      <c r="A52" s="256">
        <v>3</v>
      </c>
      <c r="B52" s="962" t="s">
        <v>365</v>
      </c>
      <c r="C52" s="962"/>
      <c r="D52" s="962"/>
      <c r="E52" s="962"/>
      <c r="F52" s="962"/>
      <c r="G52" s="962"/>
      <c r="H52" s="962"/>
      <c r="I52" s="962"/>
      <c r="J52" s="962"/>
      <c r="K52" s="962"/>
      <c r="L52" s="962"/>
      <c r="M52" s="962"/>
      <c r="N52" s="962"/>
      <c r="O52" s="962"/>
      <c r="P52" s="962"/>
      <c r="Q52" s="962"/>
      <c r="R52" s="962"/>
    </row>
    <row r="53" spans="1:18" s="256" customFormat="1" x14ac:dyDescent="0.45">
      <c r="A53" s="256">
        <v>4</v>
      </c>
      <c r="B53" s="962" t="s">
        <v>373</v>
      </c>
      <c r="C53" s="962"/>
      <c r="D53" s="962"/>
      <c r="E53" s="962"/>
      <c r="F53" s="962"/>
      <c r="G53" s="962"/>
      <c r="H53" s="962"/>
      <c r="I53" s="962"/>
      <c r="J53" s="962"/>
      <c r="K53" s="962"/>
      <c r="L53" s="962"/>
      <c r="M53" s="962"/>
      <c r="N53" s="962"/>
      <c r="O53" s="962"/>
      <c r="P53" s="962"/>
      <c r="Q53" s="962"/>
      <c r="R53" s="962"/>
    </row>
    <row r="54" spans="1:18" s="256" customFormat="1" x14ac:dyDescent="0.45">
      <c r="A54" s="256">
        <v>5</v>
      </c>
      <c r="B54" s="962" t="s">
        <v>366</v>
      </c>
      <c r="C54" s="962"/>
      <c r="D54" s="962"/>
      <c r="E54" s="962"/>
      <c r="F54" s="962"/>
      <c r="G54" s="962"/>
      <c r="H54" s="962"/>
      <c r="I54" s="962"/>
      <c r="J54" s="962"/>
      <c r="K54" s="962"/>
      <c r="L54" s="962"/>
      <c r="M54" s="962"/>
      <c r="N54" s="962"/>
      <c r="O54" s="962"/>
      <c r="P54" s="962"/>
      <c r="Q54" s="962"/>
      <c r="R54" s="962"/>
    </row>
    <row r="55" spans="1:18" s="256" customFormat="1" x14ac:dyDescent="0.45">
      <c r="A55" s="256">
        <v>6</v>
      </c>
      <c r="B55" s="962" t="s">
        <v>370</v>
      </c>
      <c r="C55" s="962"/>
      <c r="D55" s="962"/>
      <c r="E55" s="962"/>
      <c r="F55" s="962"/>
      <c r="G55" s="962"/>
      <c r="H55" s="962"/>
      <c r="I55" s="962"/>
      <c r="J55" s="962"/>
      <c r="K55" s="962"/>
      <c r="L55" s="962"/>
      <c r="M55" s="962"/>
      <c r="N55" s="962"/>
      <c r="O55" s="962"/>
      <c r="P55" s="962"/>
      <c r="Q55" s="962"/>
      <c r="R55" s="962"/>
    </row>
    <row r="56" spans="1:18" s="256" customFormat="1" x14ac:dyDescent="0.45">
      <c r="A56" s="256">
        <v>7</v>
      </c>
      <c r="B56" s="962" t="s">
        <v>368</v>
      </c>
      <c r="C56" s="962"/>
      <c r="D56" s="962"/>
      <c r="E56" s="962"/>
      <c r="F56" s="962"/>
      <c r="G56" s="962"/>
      <c r="H56" s="962"/>
      <c r="I56" s="962"/>
      <c r="J56" s="962"/>
      <c r="K56" s="962"/>
      <c r="L56" s="962"/>
      <c r="M56" s="962"/>
      <c r="N56" s="962"/>
      <c r="O56" s="962"/>
      <c r="P56" s="962"/>
      <c r="Q56" s="962"/>
      <c r="R56" s="962"/>
    </row>
    <row r="57" spans="1:18" s="256" customFormat="1" x14ac:dyDescent="0.45">
      <c r="A57" s="256">
        <v>8</v>
      </c>
      <c r="B57" s="962" t="s">
        <v>371</v>
      </c>
      <c r="C57" s="962"/>
      <c r="D57" s="962"/>
      <c r="E57" s="962"/>
      <c r="F57" s="962"/>
      <c r="G57" s="962"/>
      <c r="H57" s="962"/>
      <c r="I57" s="962"/>
      <c r="J57" s="962"/>
      <c r="K57" s="962"/>
      <c r="L57" s="962"/>
      <c r="M57" s="962"/>
      <c r="N57" s="962"/>
      <c r="O57" s="962"/>
      <c r="P57" s="962"/>
      <c r="Q57" s="962"/>
      <c r="R57" s="962"/>
    </row>
    <row r="58" spans="1:18" s="256" customFormat="1" x14ac:dyDescent="0.45">
      <c r="A58" s="256">
        <v>9</v>
      </c>
      <c r="B58" s="962" t="s">
        <v>367</v>
      </c>
      <c r="C58" s="962"/>
      <c r="D58" s="962"/>
      <c r="E58" s="962"/>
      <c r="F58" s="962"/>
      <c r="G58" s="962"/>
      <c r="H58" s="962"/>
      <c r="I58" s="962"/>
      <c r="J58" s="962"/>
      <c r="K58" s="962"/>
      <c r="L58" s="962"/>
      <c r="M58" s="962"/>
      <c r="N58" s="962"/>
      <c r="O58" s="962"/>
      <c r="P58" s="962"/>
      <c r="Q58" s="962"/>
      <c r="R58" s="962"/>
    </row>
    <row r="59" spans="1:18" s="256" customFormat="1" x14ac:dyDescent="0.45">
      <c r="A59" s="256">
        <v>10</v>
      </c>
      <c r="B59" s="962" t="s">
        <v>372</v>
      </c>
      <c r="C59" s="962"/>
      <c r="D59" s="962"/>
      <c r="E59" s="962"/>
      <c r="F59" s="962"/>
      <c r="G59" s="962"/>
      <c r="H59" s="962"/>
      <c r="I59" s="962"/>
      <c r="J59" s="962"/>
      <c r="K59" s="962"/>
      <c r="L59" s="962"/>
      <c r="M59" s="962"/>
      <c r="N59" s="962"/>
      <c r="O59" s="962"/>
      <c r="P59" s="962"/>
      <c r="Q59" s="962"/>
      <c r="R59" s="962"/>
    </row>
    <row r="60" spans="1:18" s="256" customFormat="1" x14ac:dyDescent="0.45">
      <c r="A60" s="256">
        <v>11</v>
      </c>
      <c r="B60" s="962" t="s">
        <v>120</v>
      </c>
      <c r="C60" s="962"/>
      <c r="D60" s="962"/>
      <c r="E60" s="962"/>
      <c r="F60" s="962"/>
      <c r="G60" s="962"/>
      <c r="H60" s="962"/>
      <c r="I60" s="962"/>
      <c r="J60" s="962"/>
      <c r="K60" s="962"/>
      <c r="L60" s="962"/>
      <c r="M60" s="962"/>
      <c r="N60" s="962"/>
      <c r="O60" s="962"/>
      <c r="P60" s="962"/>
      <c r="Q60" s="962"/>
      <c r="R60" s="962"/>
    </row>
    <row r="61" spans="1:18" s="328" customFormat="1" x14ac:dyDescent="0.45">
      <c r="G61" s="963" t="s">
        <v>447</v>
      </c>
      <c r="H61" s="963"/>
      <c r="I61" s="963"/>
      <c r="J61" s="963"/>
      <c r="K61" s="963"/>
      <c r="L61" s="963"/>
    </row>
    <row r="62" spans="1:18" s="256" customFormat="1" ht="14.45" customHeight="1" x14ac:dyDescent="0.45">
      <c r="A62" s="256">
        <v>1</v>
      </c>
      <c r="B62" s="965" t="s">
        <v>227</v>
      </c>
      <c r="C62" s="965"/>
      <c r="D62" s="965"/>
      <c r="E62" s="965"/>
      <c r="F62" s="965"/>
      <c r="G62" s="965"/>
      <c r="H62" s="965"/>
      <c r="I62" s="965"/>
      <c r="J62" s="965"/>
      <c r="K62" s="965"/>
      <c r="L62" s="965"/>
      <c r="M62" s="965"/>
      <c r="N62" s="965"/>
      <c r="O62" s="965"/>
      <c r="P62" s="965"/>
      <c r="Q62" s="965"/>
      <c r="R62" s="965"/>
    </row>
    <row r="63" spans="1:18" s="256" customFormat="1" ht="14.45" customHeight="1" x14ac:dyDescent="0.45">
      <c r="A63" s="256">
        <v>2</v>
      </c>
      <c r="B63" s="965" t="s">
        <v>228</v>
      </c>
      <c r="C63" s="965"/>
      <c r="D63" s="965"/>
      <c r="E63" s="965"/>
      <c r="F63" s="965"/>
      <c r="G63" s="965"/>
      <c r="H63" s="965"/>
      <c r="I63" s="965"/>
      <c r="J63" s="965"/>
      <c r="K63" s="965"/>
      <c r="L63" s="965"/>
      <c r="M63" s="965"/>
      <c r="N63" s="965"/>
      <c r="O63" s="965"/>
      <c r="P63" s="965"/>
      <c r="Q63" s="965"/>
      <c r="R63" s="965"/>
    </row>
    <row r="64" spans="1:18" s="256" customFormat="1" ht="14.45" customHeight="1" x14ac:dyDescent="0.45">
      <c r="A64" s="256">
        <v>3</v>
      </c>
      <c r="B64" s="965" t="s">
        <v>226</v>
      </c>
      <c r="C64" s="965"/>
      <c r="D64" s="965"/>
      <c r="E64" s="965"/>
      <c r="F64" s="965"/>
      <c r="G64" s="965"/>
      <c r="H64" s="965"/>
      <c r="I64" s="965"/>
      <c r="J64" s="965"/>
      <c r="K64" s="965"/>
      <c r="L64" s="965"/>
      <c r="M64" s="965"/>
      <c r="N64" s="965"/>
      <c r="O64" s="965"/>
      <c r="P64" s="965"/>
      <c r="Q64" s="965"/>
      <c r="R64" s="965"/>
    </row>
    <row r="65" spans="1:18" s="256" customFormat="1" ht="14.45" customHeight="1" x14ac:dyDescent="0.45">
      <c r="A65" s="256">
        <v>4</v>
      </c>
      <c r="B65" s="965" t="s">
        <v>225</v>
      </c>
      <c r="C65" s="965"/>
      <c r="D65" s="965"/>
      <c r="E65" s="965"/>
      <c r="F65" s="965"/>
      <c r="G65" s="965"/>
      <c r="H65" s="965"/>
      <c r="I65" s="965"/>
      <c r="J65" s="965"/>
      <c r="K65" s="965"/>
      <c r="L65" s="965"/>
      <c r="M65" s="965"/>
      <c r="N65" s="965"/>
      <c r="O65" s="965"/>
      <c r="P65" s="965"/>
      <c r="Q65" s="965"/>
      <c r="R65" s="965"/>
    </row>
    <row r="66" spans="1:18" s="256" customFormat="1" ht="14.45" customHeight="1" x14ac:dyDescent="0.45">
      <c r="A66" s="256">
        <v>5</v>
      </c>
      <c r="B66" s="965" t="s">
        <v>224</v>
      </c>
      <c r="C66" s="965"/>
      <c r="D66" s="965"/>
      <c r="E66" s="965"/>
      <c r="F66" s="965"/>
      <c r="G66" s="965"/>
      <c r="H66" s="965"/>
      <c r="I66" s="965"/>
      <c r="J66" s="965"/>
      <c r="K66" s="965"/>
      <c r="L66" s="965"/>
      <c r="M66" s="965"/>
      <c r="N66" s="965"/>
      <c r="O66" s="965"/>
      <c r="P66" s="965"/>
      <c r="Q66" s="965"/>
      <c r="R66" s="965"/>
    </row>
    <row r="67" spans="1:18" s="256" customFormat="1" ht="14.45" customHeight="1" x14ac:dyDescent="0.45">
      <c r="A67" s="256">
        <v>6</v>
      </c>
      <c r="B67" s="965" t="s">
        <v>223</v>
      </c>
      <c r="C67" s="965"/>
      <c r="D67" s="965"/>
      <c r="E67" s="965"/>
      <c r="F67" s="965"/>
      <c r="G67" s="965"/>
      <c r="H67" s="965"/>
      <c r="I67" s="965"/>
      <c r="J67" s="965"/>
      <c r="K67" s="965"/>
      <c r="L67" s="965"/>
      <c r="M67" s="965"/>
      <c r="N67" s="965"/>
      <c r="O67" s="965"/>
      <c r="P67" s="965"/>
      <c r="Q67" s="965"/>
      <c r="R67" s="965"/>
    </row>
    <row r="68" spans="1:18" s="256" customFormat="1" ht="14.45" customHeight="1" x14ac:dyDescent="0.45">
      <c r="A68" s="256">
        <v>7</v>
      </c>
      <c r="B68" s="965" t="s">
        <v>222</v>
      </c>
      <c r="C68" s="965"/>
      <c r="D68" s="965"/>
      <c r="E68" s="965"/>
      <c r="F68" s="965"/>
      <c r="G68" s="965"/>
      <c r="H68" s="965"/>
      <c r="I68" s="965"/>
      <c r="J68" s="965"/>
      <c r="K68" s="965"/>
      <c r="L68" s="965"/>
      <c r="M68" s="965"/>
      <c r="N68" s="965"/>
      <c r="O68" s="965"/>
      <c r="P68" s="965"/>
      <c r="Q68" s="965"/>
      <c r="R68" s="965"/>
    </row>
    <row r="69" spans="1:18" s="256" customFormat="1" ht="14.45" customHeight="1" x14ac:dyDescent="0.45">
      <c r="A69" s="256">
        <v>8</v>
      </c>
      <c r="B69" s="965" t="s">
        <v>229</v>
      </c>
      <c r="C69" s="965"/>
      <c r="D69" s="965"/>
      <c r="E69" s="965"/>
      <c r="F69" s="965"/>
      <c r="G69" s="965"/>
      <c r="H69" s="965"/>
      <c r="I69" s="965"/>
      <c r="J69" s="965"/>
      <c r="K69" s="965"/>
      <c r="L69" s="965"/>
      <c r="M69" s="965"/>
      <c r="N69" s="965"/>
      <c r="O69" s="965"/>
      <c r="P69" s="965"/>
      <c r="Q69" s="965"/>
      <c r="R69" s="965"/>
    </row>
    <row r="70" spans="1:18" s="256" customFormat="1" ht="14.45" customHeight="1" x14ac:dyDescent="0.45">
      <c r="A70" s="256">
        <v>9</v>
      </c>
      <c r="B70" s="965" t="s">
        <v>221</v>
      </c>
      <c r="C70" s="965"/>
      <c r="D70" s="965"/>
      <c r="E70" s="965"/>
      <c r="F70" s="965"/>
      <c r="G70" s="965"/>
      <c r="H70" s="965"/>
      <c r="I70" s="965"/>
      <c r="J70" s="965"/>
      <c r="K70" s="965"/>
      <c r="L70" s="965"/>
      <c r="M70" s="965"/>
      <c r="N70" s="965"/>
      <c r="O70" s="965"/>
      <c r="P70" s="965"/>
      <c r="Q70" s="965"/>
      <c r="R70" s="965"/>
    </row>
    <row r="71" spans="1:18" s="256" customFormat="1" ht="14.45" customHeight="1" x14ac:dyDescent="0.45">
      <c r="A71" s="256">
        <v>10</v>
      </c>
      <c r="B71" s="965" t="s">
        <v>220</v>
      </c>
      <c r="C71" s="965"/>
      <c r="D71" s="965"/>
      <c r="E71" s="965"/>
      <c r="F71" s="965"/>
      <c r="G71" s="965"/>
      <c r="H71" s="965"/>
      <c r="I71" s="965"/>
      <c r="J71" s="965"/>
      <c r="K71" s="965"/>
      <c r="L71" s="965"/>
      <c r="M71" s="965"/>
      <c r="N71" s="965"/>
      <c r="O71" s="965"/>
      <c r="P71" s="965"/>
      <c r="Q71" s="965"/>
      <c r="R71" s="965"/>
    </row>
    <row r="72" spans="1:18" s="256" customFormat="1" ht="14.45" customHeight="1" x14ac:dyDescent="0.45">
      <c r="A72" s="256">
        <v>11</v>
      </c>
      <c r="B72" s="965" t="s">
        <v>219</v>
      </c>
      <c r="C72" s="965"/>
      <c r="D72" s="965"/>
      <c r="E72" s="965"/>
      <c r="F72" s="965"/>
      <c r="G72" s="965"/>
      <c r="H72" s="965"/>
      <c r="I72" s="965"/>
      <c r="J72" s="965"/>
      <c r="K72" s="965"/>
      <c r="L72" s="965"/>
      <c r="M72" s="965"/>
      <c r="N72" s="965"/>
      <c r="O72" s="965"/>
      <c r="P72" s="965"/>
      <c r="Q72" s="965"/>
      <c r="R72" s="965"/>
    </row>
    <row r="73" spans="1:18" s="256" customFormat="1" ht="14.45" customHeight="1" x14ac:dyDescent="0.45">
      <c r="A73" s="256">
        <v>12</v>
      </c>
      <c r="B73" s="965" t="s">
        <v>218</v>
      </c>
      <c r="C73" s="965"/>
      <c r="D73" s="965"/>
      <c r="E73" s="965"/>
      <c r="F73" s="965"/>
      <c r="G73" s="965"/>
      <c r="H73" s="965"/>
      <c r="I73" s="965"/>
      <c r="J73" s="965"/>
      <c r="K73" s="965"/>
      <c r="L73" s="965"/>
      <c r="M73" s="965"/>
      <c r="N73" s="965"/>
      <c r="O73" s="965"/>
      <c r="P73" s="965"/>
      <c r="Q73" s="965"/>
      <c r="R73" s="965"/>
    </row>
    <row r="74" spans="1:18" s="256" customFormat="1" ht="14.45" customHeight="1" x14ac:dyDescent="0.45">
      <c r="A74" s="256">
        <v>13</v>
      </c>
      <c r="B74" s="965" t="s">
        <v>217</v>
      </c>
      <c r="C74" s="965"/>
      <c r="D74" s="965"/>
      <c r="E74" s="965"/>
      <c r="F74" s="965"/>
      <c r="G74" s="965"/>
      <c r="H74" s="965"/>
      <c r="I74" s="965"/>
      <c r="J74" s="965"/>
      <c r="K74" s="965"/>
      <c r="L74" s="965"/>
      <c r="M74" s="965"/>
      <c r="N74" s="965"/>
      <c r="O74" s="965"/>
      <c r="P74" s="965"/>
      <c r="Q74" s="965"/>
      <c r="R74" s="965"/>
    </row>
    <row r="75" spans="1:18" s="256" customFormat="1" ht="14.45" customHeight="1" x14ac:dyDescent="0.45">
      <c r="A75" s="256">
        <v>14</v>
      </c>
      <c r="B75" s="965" t="s">
        <v>216</v>
      </c>
      <c r="C75" s="965"/>
      <c r="D75" s="965"/>
      <c r="E75" s="965"/>
      <c r="F75" s="965"/>
      <c r="G75" s="965"/>
      <c r="H75" s="965"/>
      <c r="I75" s="965"/>
      <c r="J75" s="965"/>
      <c r="K75" s="965"/>
      <c r="L75" s="965"/>
      <c r="M75" s="965"/>
      <c r="N75" s="965"/>
      <c r="O75" s="965"/>
      <c r="P75" s="965"/>
      <c r="Q75" s="965"/>
      <c r="R75" s="965"/>
    </row>
    <row r="76" spans="1:18" s="256" customFormat="1" ht="14.45" customHeight="1" x14ac:dyDescent="0.45">
      <c r="A76" s="256">
        <v>15</v>
      </c>
      <c r="B76" s="966" t="s">
        <v>215</v>
      </c>
      <c r="C76" s="966"/>
      <c r="D76" s="966"/>
      <c r="E76" s="966"/>
      <c r="F76" s="966"/>
      <c r="G76" s="966"/>
      <c r="H76" s="966"/>
      <c r="I76" s="966"/>
      <c r="J76" s="966"/>
      <c r="K76" s="966"/>
      <c r="L76" s="966"/>
      <c r="M76" s="966"/>
      <c r="N76" s="966"/>
      <c r="O76" s="966"/>
      <c r="P76" s="966"/>
      <c r="Q76" s="966"/>
      <c r="R76" s="966"/>
    </row>
    <row r="77" spans="1:18" s="256" customFormat="1" ht="14.45" customHeight="1" x14ac:dyDescent="0.45">
      <c r="A77" s="256">
        <v>16</v>
      </c>
      <c r="B77" s="965" t="s">
        <v>214</v>
      </c>
      <c r="C77" s="965"/>
      <c r="D77" s="965"/>
      <c r="E77" s="965"/>
      <c r="F77" s="965"/>
      <c r="G77" s="965"/>
      <c r="H77" s="965"/>
      <c r="I77" s="965"/>
      <c r="J77" s="965"/>
      <c r="K77" s="965"/>
      <c r="L77" s="965"/>
      <c r="M77" s="965"/>
      <c r="N77" s="965"/>
      <c r="O77" s="965"/>
      <c r="P77" s="965"/>
      <c r="Q77" s="965"/>
      <c r="R77" s="965"/>
    </row>
    <row r="78" spans="1:18" s="256" customFormat="1" ht="14.45" customHeight="1" x14ac:dyDescent="0.45">
      <c r="A78" s="256">
        <v>17</v>
      </c>
      <c r="B78" s="965" t="s">
        <v>213</v>
      </c>
      <c r="C78" s="965"/>
      <c r="D78" s="965"/>
      <c r="E78" s="965"/>
      <c r="F78" s="965"/>
      <c r="G78" s="965"/>
      <c r="H78" s="965"/>
      <c r="I78" s="965"/>
      <c r="J78" s="965"/>
      <c r="K78" s="965"/>
      <c r="L78" s="965"/>
      <c r="M78" s="965"/>
      <c r="N78" s="965"/>
      <c r="O78" s="965"/>
      <c r="P78" s="965"/>
      <c r="Q78" s="965"/>
      <c r="R78" s="965"/>
    </row>
    <row r="79" spans="1:18" s="256" customFormat="1" ht="14.45" customHeight="1" x14ac:dyDescent="0.45">
      <c r="A79" s="256">
        <v>18</v>
      </c>
      <c r="B79" s="965" t="s">
        <v>212</v>
      </c>
      <c r="C79" s="965"/>
      <c r="D79" s="965"/>
      <c r="E79" s="965"/>
      <c r="F79" s="965"/>
      <c r="G79" s="965"/>
      <c r="H79" s="965"/>
      <c r="I79" s="965"/>
      <c r="J79" s="965"/>
      <c r="K79" s="965"/>
      <c r="L79" s="965"/>
      <c r="M79" s="965"/>
      <c r="N79" s="965"/>
      <c r="O79" s="965"/>
      <c r="P79" s="965"/>
      <c r="Q79" s="965"/>
      <c r="R79" s="965"/>
    </row>
    <row r="80" spans="1:18" s="256" customFormat="1" ht="14.45" customHeight="1" x14ac:dyDescent="0.45">
      <c r="A80" s="256">
        <v>19</v>
      </c>
      <c r="B80" s="965" t="s">
        <v>211</v>
      </c>
      <c r="C80" s="965"/>
      <c r="D80" s="965"/>
      <c r="E80" s="965"/>
      <c r="F80" s="965"/>
      <c r="G80" s="965"/>
      <c r="H80" s="965"/>
      <c r="I80" s="965"/>
      <c r="J80" s="965"/>
      <c r="K80" s="965"/>
      <c r="L80" s="965"/>
      <c r="M80" s="965"/>
      <c r="N80" s="965"/>
      <c r="O80" s="965"/>
      <c r="P80" s="965"/>
      <c r="Q80" s="965"/>
      <c r="R80" s="965"/>
    </row>
    <row r="81" spans="1:18" s="256" customFormat="1" ht="14.45" customHeight="1" x14ac:dyDescent="0.45">
      <c r="A81" s="256">
        <v>20</v>
      </c>
      <c r="B81" s="965" t="s">
        <v>210</v>
      </c>
      <c r="C81" s="965"/>
      <c r="D81" s="965"/>
      <c r="E81" s="965"/>
      <c r="F81" s="965"/>
      <c r="G81" s="965"/>
      <c r="H81" s="965"/>
      <c r="I81" s="965"/>
      <c r="J81" s="965"/>
      <c r="K81" s="965"/>
      <c r="L81" s="965"/>
      <c r="M81" s="965"/>
      <c r="N81" s="965"/>
      <c r="O81" s="965"/>
      <c r="P81" s="965"/>
      <c r="Q81" s="965"/>
      <c r="R81" s="965"/>
    </row>
    <row r="82" spans="1:18" s="256" customFormat="1" ht="14.45" customHeight="1" x14ac:dyDescent="0.45">
      <c r="A82" s="256">
        <v>21</v>
      </c>
      <c r="B82" s="965" t="s">
        <v>209</v>
      </c>
      <c r="C82" s="965"/>
      <c r="D82" s="965"/>
      <c r="E82" s="965"/>
      <c r="F82" s="965"/>
      <c r="G82" s="965"/>
      <c r="H82" s="965"/>
      <c r="I82" s="965"/>
      <c r="J82" s="965"/>
      <c r="K82" s="965"/>
      <c r="L82" s="965"/>
      <c r="M82" s="965"/>
      <c r="N82" s="965"/>
      <c r="O82" s="965"/>
      <c r="P82" s="965"/>
      <c r="Q82" s="965"/>
      <c r="R82" s="965"/>
    </row>
    <row r="83" spans="1:18" s="256" customFormat="1" ht="14.45" customHeight="1" x14ac:dyDescent="0.45">
      <c r="A83" s="256">
        <v>22</v>
      </c>
      <c r="B83" s="965" t="s">
        <v>208</v>
      </c>
      <c r="C83" s="965"/>
      <c r="D83" s="965"/>
      <c r="E83" s="965"/>
      <c r="F83" s="965"/>
      <c r="G83" s="965"/>
      <c r="H83" s="965"/>
      <c r="I83" s="965"/>
      <c r="J83" s="965"/>
      <c r="K83" s="965"/>
      <c r="L83" s="965"/>
      <c r="M83" s="965"/>
      <c r="N83" s="965"/>
      <c r="O83" s="965"/>
      <c r="P83" s="965"/>
      <c r="Q83" s="965"/>
      <c r="R83" s="965"/>
    </row>
    <row r="84" spans="1:18" s="256" customFormat="1" ht="14.45" customHeight="1" x14ac:dyDescent="0.45">
      <c r="A84" s="256">
        <v>23</v>
      </c>
      <c r="B84" s="965" t="s">
        <v>207</v>
      </c>
      <c r="C84" s="965"/>
      <c r="D84" s="965"/>
      <c r="E84" s="965"/>
      <c r="F84" s="965"/>
      <c r="G84" s="965"/>
      <c r="H84" s="965"/>
      <c r="I84" s="965"/>
      <c r="J84" s="965"/>
      <c r="K84" s="965"/>
      <c r="L84" s="965"/>
      <c r="M84" s="965"/>
      <c r="N84" s="965"/>
      <c r="O84" s="965"/>
      <c r="P84" s="965"/>
      <c r="Q84" s="965"/>
      <c r="R84" s="965"/>
    </row>
    <row r="85" spans="1:18" s="256" customFormat="1" ht="14.45" customHeight="1" x14ac:dyDescent="0.45">
      <c r="A85" s="256">
        <v>24</v>
      </c>
      <c r="B85" s="965" t="s">
        <v>206</v>
      </c>
      <c r="C85" s="965"/>
      <c r="D85" s="965"/>
      <c r="E85" s="965"/>
      <c r="F85" s="965"/>
      <c r="G85" s="965"/>
      <c r="H85" s="965"/>
      <c r="I85" s="965"/>
      <c r="J85" s="965"/>
      <c r="K85" s="965"/>
      <c r="L85" s="965"/>
      <c r="M85" s="965"/>
      <c r="N85" s="965"/>
      <c r="O85" s="965"/>
      <c r="P85" s="965"/>
      <c r="Q85" s="965"/>
      <c r="R85" s="965"/>
    </row>
    <row r="86" spans="1:18" s="256" customFormat="1" ht="14.45" customHeight="1" x14ac:dyDescent="0.45">
      <c r="A86" s="256">
        <v>25</v>
      </c>
      <c r="B86" s="965" t="s">
        <v>205</v>
      </c>
      <c r="C86" s="965"/>
      <c r="D86" s="965"/>
      <c r="E86" s="965"/>
      <c r="F86" s="965"/>
      <c r="G86" s="965"/>
      <c r="H86" s="965"/>
      <c r="I86" s="965"/>
      <c r="J86" s="965"/>
      <c r="K86" s="965"/>
      <c r="L86" s="965"/>
      <c r="M86" s="965"/>
      <c r="N86" s="965"/>
      <c r="O86" s="965"/>
      <c r="P86" s="965"/>
      <c r="Q86" s="965"/>
      <c r="R86" s="965"/>
    </row>
    <row r="87" spans="1:18" s="256" customFormat="1" ht="14.45" customHeight="1" x14ac:dyDescent="0.45">
      <c r="A87" s="256">
        <v>26</v>
      </c>
      <c r="B87" s="965" t="s">
        <v>204</v>
      </c>
      <c r="C87" s="965"/>
      <c r="D87" s="965"/>
      <c r="E87" s="965"/>
      <c r="F87" s="965"/>
      <c r="G87" s="965"/>
      <c r="H87" s="965"/>
      <c r="I87" s="965"/>
      <c r="J87" s="965"/>
      <c r="K87" s="965"/>
      <c r="L87" s="965"/>
      <c r="M87" s="965"/>
      <c r="N87" s="965"/>
      <c r="O87" s="965"/>
      <c r="P87" s="965"/>
      <c r="Q87" s="965"/>
      <c r="R87" s="965"/>
    </row>
    <row r="88" spans="1:18" s="256" customFormat="1" ht="14.45" customHeight="1" x14ac:dyDescent="0.45">
      <c r="A88" s="256">
        <v>27</v>
      </c>
      <c r="B88" s="965" t="s">
        <v>203</v>
      </c>
      <c r="C88" s="965"/>
      <c r="D88" s="965"/>
      <c r="E88" s="965"/>
      <c r="F88" s="965"/>
      <c r="G88" s="965"/>
      <c r="H88" s="965"/>
      <c r="I88" s="965"/>
      <c r="J88" s="965"/>
      <c r="K88" s="965"/>
      <c r="L88" s="965"/>
      <c r="M88" s="965"/>
      <c r="N88" s="965"/>
      <c r="O88" s="965"/>
      <c r="P88" s="965"/>
      <c r="Q88" s="965"/>
      <c r="R88" s="965"/>
    </row>
    <row r="89" spans="1:18" s="256" customFormat="1" ht="14.45" customHeight="1" x14ac:dyDescent="0.45">
      <c r="A89" s="256">
        <v>28</v>
      </c>
      <c r="B89" s="965" t="s">
        <v>202</v>
      </c>
      <c r="C89" s="965"/>
      <c r="D89" s="965"/>
      <c r="E89" s="965"/>
      <c r="F89" s="965"/>
      <c r="G89" s="965"/>
      <c r="H89" s="965"/>
      <c r="I89" s="965"/>
      <c r="J89" s="965"/>
      <c r="K89" s="965"/>
      <c r="L89" s="965"/>
      <c r="M89" s="965"/>
      <c r="N89" s="965"/>
      <c r="O89" s="965"/>
      <c r="P89" s="965"/>
      <c r="Q89" s="965"/>
      <c r="R89" s="965"/>
    </row>
    <row r="90" spans="1:18" s="256" customFormat="1" ht="14.45" customHeight="1" x14ac:dyDescent="0.45">
      <c r="A90" s="256">
        <v>29</v>
      </c>
      <c r="B90" s="965" t="s">
        <v>201</v>
      </c>
      <c r="C90" s="965"/>
      <c r="D90" s="965"/>
      <c r="E90" s="965"/>
      <c r="F90" s="965"/>
      <c r="G90" s="965"/>
      <c r="H90" s="965"/>
      <c r="I90" s="965"/>
      <c r="J90" s="965"/>
      <c r="K90" s="965"/>
      <c r="L90" s="965"/>
      <c r="M90" s="965"/>
      <c r="N90" s="965"/>
      <c r="O90" s="965"/>
      <c r="P90" s="965"/>
      <c r="Q90" s="965"/>
      <c r="R90" s="965"/>
    </row>
    <row r="91" spans="1:18" s="256" customFormat="1" ht="14.45" customHeight="1" x14ac:dyDescent="0.45">
      <c r="A91" s="256">
        <v>30</v>
      </c>
      <c r="B91" s="965" t="s">
        <v>200</v>
      </c>
      <c r="C91" s="965"/>
      <c r="D91" s="965"/>
      <c r="E91" s="965"/>
      <c r="F91" s="965"/>
      <c r="G91" s="965"/>
      <c r="H91" s="965"/>
      <c r="I91" s="965"/>
      <c r="J91" s="965"/>
      <c r="K91" s="965"/>
      <c r="L91" s="965"/>
      <c r="M91" s="965"/>
      <c r="N91" s="965"/>
      <c r="O91" s="965"/>
      <c r="P91" s="965"/>
      <c r="Q91" s="965"/>
      <c r="R91" s="965"/>
    </row>
    <row r="92" spans="1:18" s="256" customFormat="1" ht="14.45" customHeight="1" x14ac:dyDescent="0.45">
      <c r="A92" s="256">
        <v>31</v>
      </c>
      <c r="B92" s="965" t="s">
        <v>199</v>
      </c>
      <c r="C92" s="965"/>
      <c r="D92" s="965"/>
      <c r="E92" s="965"/>
      <c r="F92" s="965"/>
      <c r="G92" s="965"/>
      <c r="H92" s="965"/>
      <c r="I92" s="965"/>
      <c r="J92" s="965"/>
      <c r="K92" s="965"/>
      <c r="L92" s="965"/>
      <c r="M92" s="965"/>
      <c r="N92" s="965"/>
      <c r="O92" s="965"/>
      <c r="P92" s="965"/>
      <c r="Q92" s="965"/>
      <c r="R92" s="965"/>
    </row>
    <row r="93" spans="1:18" s="224" customFormat="1" x14ac:dyDescent="0.45">
      <c r="H93" s="964" t="s">
        <v>107</v>
      </c>
      <c r="I93" s="964"/>
      <c r="J93" s="964"/>
      <c r="K93" s="964"/>
      <c r="L93" s="960"/>
      <c r="M93" s="960"/>
      <c r="N93" s="960"/>
      <c r="O93" s="960"/>
    </row>
    <row r="94" spans="1:18" s="225" customFormat="1" x14ac:dyDescent="0.45">
      <c r="A94" s="225">
        <v>1</v>
      </c>
      <c r="B94" s="961" t="s">
        <v>179</v>
      </c>
      <c r="C94" s="961"/>
      <c r="D94" s="961"/>
      <c r="E94" s="961"/>
      <c r="F94" s="961"/>
      <c r="G94" s="961"/>
      <c r="H94" s="961"/>
      <c r="I94" s="961"/>
      <c r="J94" s="961"/>
      <c r="K94" s="961"/>
      <c r="L94" s="961"/>
      <c r="M94" s="961"/>
      <c r="N94" s="961"/>
      <c r="O94" s="961"/>
      <c r="P94" s="961"/>
      <c r="Q94" s="961"/>
      <c r="R94" s="961"/>
    </row>
    <row r="95" spans="1:18" s="225" customFormat="1" x14ac:dyDescent="0.45">
      <c r="A95" s="225">
        <v>2</v>
      </c>
      <c r="B95" s="961" t="s">
        <v>178</v>
      </c>
      <c r="C95" s="961"/>
      <c r="D95" s="961"/>
      <c r="E95" s="961"/>
      <c r="F95" s="961"/>
      <c r="G95" s="961"/>
      <c r="H95" s="961"/>
      <c r="I95" s="961"/>
      <c r="J95" s="961"/>
      <c r="K95" s="961"/>
      <c r="L95" s="961"/>
      <c r="M95" s="961"/>
      <c r="N95" s="961"/>
      <c r="O95" s="961"/>
      <c r="P95" s="961"/>
      <c r="Q95" s="961"/>
      <c r="R95" s="961"/>
    </row>
    <row r="96" spans="1:18" s="225" customFormat="1" x14ac:dyDescent="0.45">
      <c r="A96" s="225">
        <v>3</v>
      </c>
      <c r="B96" s="961" t="s">
        <v>177</v>
      </c>
      <c r="C96" s="961"/>
      <c r="D96" s="961"/>
      <c r="E96" s="961"/>
      <c r="F96" s="961"/>
      <c r="G96" s="961"/>
      <c r="H96" s="961"/>
      <c r="I96" s="961"/>
      <c r="J96" s="961"/>
      <c r="K96" s="961"/>
      <c r="L96" s="961"/>
      <c r="M96" s="961"/>
      <c r="N96" s="961"/>
      <c r="O96" s="961"/>
      <c r="P96" s="961"/>
      <c r="Q96" s="961"/>
      <c r="R96" s="961"/>
    </row>
    <row r="97" spans="1:18" s="225" customFormat="1" x14ac:dyDescent="0.45">
      <c r="A97" s="225">
        <v>4</v>
      </c>
      <c r="B97" s="961" t="s">
        <v>176</v>
      </c>
      <c r="C97" s="961"/>
      <c r="D97" s="961"/>
      <c r="E97" s="961"/>
      <c r="F97" s="961"/>
      <c r="G97" s="961"/>
      <c r="H97" s="961"/>
      <c r="I97" s="961"/>
      <c r="J97" s="961"/>
      <c r="K97" s="961"/>
      <c r="L97" s="961"/>
      <c r="M97" s="961"/>
      <c r="N97" s="961"/>
      <c r="O97" s="961"/>
      <c r="P97" s="961"/>
      <c r="Q97" s="961"/>
      <c r="R97" s="961"/>
    </row>
    <row r="98" spans="1:18" s="225" customFormat="1" x14ac:dyDescent="0.45">
      <c r="A98" s="225">
        <v>5</v>
      </c>
      <c r="B98" s="961" t="s">
        <v>175</v>
      </c>
      <c r="C98" s="961"/>
      <c r="D98" s="961"/>
      <c r="E98" s="961"/>
      <c r="F98" s="961"/>
      <c r="G98" s="961"/>
      <c r="H98" s="961"/>
      <c r="I98" s="961"/>
      <c r="J98" s="961"/>
      <c r="K98" s="961"/>
      <c r="L98" s="961"/>
      <c r="M98" s="961"/>
      <c r="N98" s="961"/>
      <c r="O98" s="961"/>
      <c r="P98" s="961"/>
      <c r="Q98" s="961"/>
      <c r="R98" s="961"/>
    </row>
    <row r="99" spans="1:18" s="225" customFormat="1" x14ac:dyDescent="0.45">
      <c r="A99" s="225">
        <v>6</v>
      </c>
      <c r="B99" s="961" t="s">
        <v>174</v>
      </c>
      <c r="C99" s="961"/>
      <c r="D99" s="961"/>
      <c r="E99" s="961"/>
      <c r="F99" s="961"/>
      <c r="G99" s="961"/>
      <c r="H99" s="961"/>
      <c r="I99" s="961"/>
      <c r="J99" s="961"/>
      <c r="K99" s="961"/>
      <c r="L99" s="961"/>
      <c r="M99" s="961"/>
      <c r="N99" s="961"/>
      <c r="O99" s="961"/>
      <c r="P99" s="961"/>
      <c r="Q99" s="961"/>
      <c r="R99" s="961"/>
    </row>
    <row r="100" spans="1:18" s="225" customFormat="1" x14ac:dyDescent="0.45">
      <c r="A100" s="225">
        <v>7</v>
      </c>
      <c r="B100" s="961" t="s">
        <v>173</v>
      </c>
      <c r="C100" s="961"/>
      <c r="D100" s="961"/>
      <c r="E100" s="961"/>
      <c r="F100" s="961"/>
      <c r="G100" s="961"/>
      <c r="H100" s="961"/>
      <c r="I100" s="961"/>
      <c r="J100" s="961"/>
      <c r="K100" s="961"/>
      <c r="L100" s="961"/>
      <c r="M100" s="961"/>
      <c r="N100" s="961"/>
      <c r="O100" s="961"/>
      <c r="P100" s="961"/>
      <c r="Q100" s="961"/>
      <c r="R100" s="961"/>
    </row>
    <row r="101" spans="1:18" s="225" customFormat="1" x14ac:dyDescent="0.45">
      <c r="A101" s="225">
        <v>8</v>
      </c>
      <c r="B101" s="961" t="s">
        <v>172</v>
      </c>
      <c r="C101" s="961"/>
      <c r="D101" s="961"/>
      <c r="E101" s="961"/>
      <c r="F101" s="961"/>
      <c r="G101" s="961"/>
      <c r="H101" s="961"/>
      <c r="I101" s="961"/>
      <c r="J101" s="961"/>
      <c r="K101" s="961"/>
      <c r="L101" s="961"/>
      <c r="M101" s="961"/>
      <c r="N101" s="961"/>
      <c r="O101" s="961"/>
      <c r="P101" s="961"/>
      <c r="Q101" s="961"/>
      <c r="R101" s="961"/>
    </row>
    <row r="102" spans="1:18" s="225" customFormat="1" x14ac:dyDescent="0.45">
      <c r="A102" s="225">
        <v>9</v>
      </c>
      <c r="B102" s="961" t="s">
        <v>171</v>
      </c>
      <c r="C102" s="961"/>
      <c r="D102" s="961"/>
      <c r="E102" s="961"/>
      <c r="F102" s="961"/>
      <c r="G102" s="961"/>
      <c r="H102" s="961"/>
      <c r="I102" s="961"/>
      <c r="J102" s="961"/>
      <c r="K102" s="961"/>
      <c r="L102" s="961"/>
      <c r="M102" s="961"/>
      <c r="N102" s="961"/>
      <c r="O102" s="961"/>
      <c r="P102" s="961"/>
      <c r="Q102" s="961"/>
      <c r="R102" s="961"/>
    </row>
    <row r="103" spans="1:18" s="225" customFormat="1" x14ac:dyDescent="0.45">
      <c r="A103" s="225">
        <v>10</v>
      </c>
      <c r="B103" s="961" t="s">
        <v>170</v>
      </c>
      <c r="C103" s="961"/>
      <c r="D103" s="961"/>
      <c r="E103" s="961"/>
      <c r="F103" s="961"/>
      <c r="G103" s="961"/>
      <c r="H103" s="961"/>
      <c r="I103" s="961"/>
      <c r="J103" s="961"/>
      <c r="K103" s="961"/>
      <c r="L103" s="961"/>
      <c r="M103" s="961"/>
      <c r="N103" s="961"/>
      <c r="O103" s="961"/>
      <c r="P103" s="961"/>
      <c r="Q103" s="961"/>
      <c r="R103" s="961"/>
    </row>
    <row r="104" spans="1:18" s="224" customFormat="1" x14ac:dyDescent="0.45">
      <c r="H104" s="964" t="s">
        <v>108</v>
      </c>
      <c r="I104" s="964"/>
      <c r="J104" s="964"/>
      <c r="K104" s="964"/>
    </row>
    <row r="105" spans="1:18" s="225" customFormat="1" x14ac:dyDescent="0.45">
      <c r="A105" s="225">
        <v>1</v>
      </c>
      <c r="B105" s="961" t="s">
        <v>355</v>
      </c>
      <c r="C105" s="961"/>
      <c r="D105" s="961"/>
      <c r="E105" s="961"/>
      <c r="F105" s="961"/>
      <c r="G105" s="961"/>
      <c r="H105" s="961"/>
      <c r="I105" s="961"/>
      <c r="J105" s="961"/>
      <c r="K105" s="961"/>
      <c r="L105" s="961"/>
      <c r="M105" s="961"/>
      <c r="N105" s="961"/>
      <c r="O105" s="961"/>
      <c r="P105" s="961"/>
      <c r="Q105" s="961"/>
      <c r="R105" s="961"/>
    </row>
    <row r="106" spans="1:18" s="225" customFormat="1" x14ac:dyDescent="0.45">
      <c r="A106" s="225">
        <v>2</v>
      </c>
      <c r="B106" s="961" t="s">
        <v>198</v>
      </c>
      <c r="C106" s="961"/>
      <c r="D106" s="961"/>
      <c r="E106" s="961"/>
      <c r="F106" s="961"/>
      <c r="G106" s="961"/>
      <c r="H106" s="961"/>
      <c r="I106" s="961"/>
      <c r="J106" s="961"/>
      <c r="K106" s="961"/>
      <c r="L106" s="961"/>
      <c r="M106" s="961"/>
      <c r="N106" s="961"/>
      <c r="O106" s="961"/>
      <c r="P106" s="961"/>
      <c r="Q106" s="961"/>
      <c r="R106" s="961"/>
    </row>
    <row r="107" spans="1:18" s="225" customFormat="1" x14ac:dyDescent="0.45">
      <c r="A107" s="225">
        <v>3</v>
      </c>
      <c r="B107" s="961" t="s">
        <v>197</v>
      </c>
      <c r="C107" s="961"/>
      <c r="D107" s="961"/>
      <c r="E107" s="961"/>
      <c r="F107" s="961"/>
      <c r="G107" s="961"/>
      <c r="H107" s="961"/>
      <c r="I107" s="961"/>
      <c r="J107" s="961"/>
      <c r="K107" s="961"/>
      <c r="L107" s="961"/>
      <c r="M107" s="961"/>
      <c r="N107" s="961"/>
      <c r="O107" s="961"/>
      <c r="P107" s="961"/>
      <c r="Q107" s="961"/>
      <c r="R107" s="961"/>
    </row>
    <row r="108" spans="1:18" s="225" customFormat="1" x14ac:dyDescent="0.45">
      <c r="A108" s="225">
        <v>4</v>
      </c>
      <c r="B108" s="961" t="s">
        <v>196</v>
      </c>
      <c r="C108" s="961"/>
      <c r="D108" s="961"/>
      <c r="E108" s="961"/>
      <c r="F108" s="961"/>
      <c r="G108" s="961"/>
      <c r="H108" s="961"/>
      <c r="I108" s="961"/>
      <c r="J108" s="961"/>
      <c r="K108" s="961"/>
      <c r="L108" s="961"/>
      <c r="M108" s="961"/>
      <c r="N108" s="961"/>
      <c r="O108" s="961"/>
      <c r="P108" s="961"/>
      <c r="Q108" s="961"/>
      <c r="R108" s="961"/>
    </row>
    <row r="109" spans="1:18" s="225" customFormat="1" x14ac:dyDescent="0.45">
      <c r="A109" s="225">
        <v>5</v>
      </c>
      <c r="B109" s="961" t="s">
        <v>195</v>
      </c>
      <c r="C109" s="961"/>
      <c r="D109" s="961"/>
      <c r="E109" s="961"/>
      <c r="F109" s="961"/>
      <c r="G109" s="961"/>
      <c r="H109" s="961"/>
      <c r="I109" s="961"/>
      <c r="J109" s="961"/>
      <c r="K109" s="961"/>
      <c r="L109" s="961"/>
      <c r="M109" s="961"/>
      <c r="N109" s="961"/>
      <c r="O109" s="961"/>
      <c r="P109" s="961"/>
      <c r="Q109" s="961"/>
      <c r="R109" s="961"/>
    </row>
    <row r="110" spans="1:18" s="225" customFormat="1" x14ac:dyDescent="0.45">
      <c r="A110" s="225">
        <v>6</v>
      </c>
      <c r="B110" s="961" t="s">
        <v>194</v>
      </c>
      <c r="C110" s="961"/>
      <c r="D110" s="961"/>
      <c r="E110" s="961"/>
      <c r="F110" s="961"/>
      <c r="G110" s="961"/>
      <c r="H110" s="961"/>
      <c r="I110" s="961"/>
      <c r="J110" s="961"/>
      <c r="K110" s="961"/>
      <c r="L110" s="961"/>
      <c r="M110" s="961"/>
      <c r="N110" s="961"/>
      <c r="O110" s="961"/>
      <c r="P110" s="961"/>
      <c r="Q110" s="961"/>
      <c r="R110" s="961"/>
    </row>
    <row r="111" spans="1:18" s="225" customFormat="1" x14ac:dyDescent="0.45">
      <c r="A111" s="225">
        <v>7</v>
      </c>
      <c r="B111" s="961" t="s">
        <v>193</v>
      </c>
      <c r="C111" s="961"/>
      <c r="D111" s="961"/>
      <c r="E111" s="961"/>
      <c r="F111" s="961"/>
      <c r="G111" s="961"/>
      <c r="H111" s="961"/>
      <c r="I111" s="961"/>
      <c r="J111" s="961"/>
      <c r="K111" s="961"/>
      <c r="L111" s="961"/>
      <c r="M111" s="961"/>
      <c r="N111" s="961"/>
      <c r="O111" s="961"/>
      <c r="P111" s="961"/>
      <c r="Q111" s="961"/>
      <c r="R111" s="961"/>
    </row>
    <row r="112" spans="1:18" s="225" customFormat="1" x14ac:dyDescent="0.45">
      <c r="A112" s="225">
        <v>8</v>
      </c>
      <c r="B112" s="961" t="s">
        <v>192</v>
      </c>
      <c r="C112" s="961"/>
      <c r="D112" s="961"/>
      <c r="E112" s="961"/>
      <c r="F112" s="961"/>
      <c r="G112" s="961"/>
      <c r="H112" s="961"/>
      <c r="I112" s="961"/>
      <c r="J112" s="961"/>
      <c r="K112" s="961"/>
      <c r="L112" s="961"/>
      <c r="M112" s="961"/>
      <c r="N112" s="961"/>
      <c r="O112" s="961"/>
      <c r="P112" s="961"/>
      <c r="Q112" s="961"/>
      <c r="R112" s="961"/>
    </row>
    <row r="113" spans="1:18" s="225" customFormat="1" x14ac:dyDescent="0.45">
      <c r="A113" s="225">
        <v>9</v>
      </c>
      <c r="B113" s="961" t="s">
        <v>191</v>
      </c>
      <c r="C113" s="961"/>
      <c r="D113" s="961"/>
      <c r="E113" s="961"/>
      <c r="F113" s="961"/>
      <c r="G113" s="961"/>
      <c r="H113" s="961"/>
      <c r="I113" s="961"/>
      <c r="J113" s="961"/>
      <c r="K113" s="961"/>
      <c r="L113" s="961"/>
      <c r="M113" s="961"/>
      <c r="N113" s="961"/>
      <c r="O113" s="961"/>
      <c r="P113" s="961"/>
      <c r="Q113" s="961"/>
      <c r="R113" s="961"/>
    </row>
    <row r="114" spans="1:18" s="225" customFormat="1" x14ac:dyDescent="0.45">
      <c r="A114" s="225">
        <v>10</v>
      </c>
      <c r="B114" s="961" t="s">
        <v>190</v>
      </c>
      <c r="C114" s="961"/>
      <c r="D114" s="961"/>
      <c r="E114" s="961"/>
      <c r="F114" s="961"/>
      <c r="G114" s="961"/>
      <c r="H114" s="961"/>
      <c r="I114" s="961"/>
      <c r="J114" s="961"/>
      <c r="K114" s="961"/>
      <c r="L114" s="961"/>
      <c r="M114" s="961"/>
      <c r="N114" s="961"/>
      <c r="O114" s="961"/>
      <c r="P114" s="961"/>
      <c r="Q114" s="961"/>
      <c r="R114" s="961"/>
    </row>
    <row r="115" spans="1:18" s="224" customFormat="1" x14ac:dyDescent="0.45">
      <c r="H115" s="964" t="s">
        <v>122</v>
      </c>
      <c r="I115" s="964"/>
      <c r="J115" s="964"/>
      <c r="K115" s="964"/>
    </row>
    <row r="116" spans="1:18" s="225" customFormat="1" x14ac:dyDescent="0.45">
      <c r="A116" s="225">
        <v>1</v>
      </c>
      <c r="B116" s="961" t="s">
        <v>165</v>
      </c>
      <c r="C116" s="961"/>
      <c r="D116" s="961"/>
      <c r="E116" s="961"/>
      <c r="F116" s="961"/>
      <c r="G116" s="961"/>
      <c r="H116" s="961"/>
      <c r="I116" s="961"/>
      <c r="J116" s="961"/>
      <c r="K116" s="961"/>
      <c r="L116" s="961"/>
      <c r="M116" s="961"/>
      <c r="N116" s="961"/>
      <c r="O116" s="961"/>
      <c r="P116" s="961"/>
      <c r="Q116" s="961"/>
      <c r="R116" s="961"/>
    </row>
    <row r="117" spans="1:18" s="225" customFormat="1" x14ac:dyDescent="0.45">
      <c r="A117" s="225">
        <v>2</v>
      </c>
      <c r="B117" s="961" t="s">
        <v>189</v>
      </c>
      <c r="C117" s="961"/>
      <c r="D117" s="961"/>
      <c r="E117" s="961"/>
      <c r="F117" s="961"/>
      <c r="G117" s="961"/>
      <c r="H117" s="961"/>
      <c r="I117" s="961"/>
      <c r="J117" s="961"/>
      <c r="K117" s="961"/>
      <c r="L117" s="961"/>
      <c r="M117" s="961"/>
      <c r="N117" s="961"/>
      <c r="O117" s="961"/>
      <c r="P117" s="961"/>
      <c r="Q117" s="961"/>
      <c r="R117" s="961"/>
    </row>
    <row r="118" spans="1:18" s="225" customFormat="1" x14ac:dyDescent="0.45">
      <c r="A118" s="225">
        <v>3</v>
      </c>
      <c r="B118" s="961" t="s">
        <v>180</v>
      </c>
      <c r="C118" s="961"/>
      <c r="D118" s="961"/>
      <c r="E118" s="961"/>
      <c r="F118" s="961"/>
      <c r="G118" s="961"/>
      <c r="H118" s="961"/>
      <c r="I118" s="961"/>
      <c r="J118" s="961"/>
      <c r="K118" s="961"/>
      <c r="L118" s="961"/>
      <c r="M118" s="961"/>
      <c r="N118" s="961"/>
      <c r="O118" s="961"/>
      <c r="P118" s="961"/>
      <c r="Q118" s="961"/>
      <c r="R118" s="961"/>
    </row>
    <row r="119" spans="1:18" s="225" customFormat="1" x14ac:dyDescent="0.45">
      <c r="A119" s="225">
        <v>4</v>
      </c>
      <c r="B119" s="961" t="s">
        <v>188</v>
      </c>
      <c r="C119" s="961"/>
      <c r="D119" s="961"/>
      <c r="E119" s="961"/>
      <c r="F119" s="961"/>
      <c r="G119" s="961"/>
      <c r="H119" s="961"/>
      <c r="I119" s="961"/>
      <c r="J119" s="961"/>
      <c r="K119" s="961"/>
      <c r="L119" s="961"/>
      <c r="M119" s="961"/>
      <c r="N119" s="961"/>
      <c r="O119" s="961"/>
      <c r="P119" s="961"/>
      <c r="Q119" s="961"/>
      <c r="R119" s="961"/>
    </row>
    <row r="120" spans="1:18" s="225" customFormat="1" x14ac:dyDescent="0.45">
      <c r="A120" s="225">
        <v>5</v>
      </c>
      <c r="B120" s="961" t="s">
        <v>187</v>
      </c>
      <c r="C120" s="961"/>
      <c r="D120" s="961"/>
      <c r="E120" s="961"/>
      <c r="F120" s="961"/>
      <c r="G120" s="961"/>
      <c r="H120" s="961"/>
      <c r="I120" s="961"/>
      <c r="J120" s="961"/>
      <c r="K120" s="961"/>
      <c r="L120" s="961"/>
      <c r="M120" s="961"/>
      <c r="N120" s="961"/>
      <c r="O120" s="961"/>
      <c r="P120" s="961"/>
      <c r="Q120" s="961"/>
      <c r="R120" s="961"/>
    </row>
    <row r="121" spans="1:18" s="225" customFormat="1" x14ac:dyDescent="0.45">
      <c r="A121" s="225">
        <v>6</v>
      </c>
      <c r="B121" s="961" t="s">
        <v>186</v>
      </c>
      <c r="C121" s="961"/>
      <c r="D121" s="961"/>
      <c r="E121" s="961"/>
      <c r="F121" s="961"/>
      <c r="G121" s="961"/>
      <c r="H121" s="961"/>
      <c r="I121" s="961"/>
      <c r="J121" s="961"/>
      <c r="K121" s="961"/>
      <c r="L121" s="961"/>
      <c r="M121" s="961"/>
      <c r="N121" s="961"/>
      <c r="O121" s="961"/>
      <c r="P121" s="961"/>
      <c r="Q121" s="961"/>
      <c r="R121" s="961"/>
    </row>
    <row r="122" spans="1:18" s="225" customFormat="1" x14ac:dyDescent="0.45">
      <c r="A122" s="225">
        <v>7</v>
      </c>
      <c r="B122" s="961" t="s">
        <v>166</v>
      </c>
      <c r="C122" s="961"/>
      <c r="D122" s="961"/>
      <c r="E122" s="961"/>
      <c r="F122" s="961"/>
      <c r="G122" s="961"/>
      <c r="H122" s="961"/>
      <c r="I122" s="961"/>
      <c r="J122" s="961"/>
      <c r="K122" s="961"/>
      <c r="L122" s="961"/>
      <c r="M122" s="961"/>
      <c r="N122" s="961"/>
      <c r="O122" s="961"/>
      <c r="P122" s="961"/>
      <c r="Q122" s="961"/>
      <c r="R122" s="961"/>
    </row>
    <row r="123" spans="1:18" s="225" customFormat="1" x14ac:dyDescent="0.45">
      <c r="A123" s="225">
        <v>8</v>
      </c>
      <c r="B123" s="961" t="s">
        <v>185</v>
      </c>
      <c r="C123" s="961"/>
      <c r="D123" s="961"/>
      <c r="E123" s="961"/>
      <c r="F123" s="961"/>
      <c r="G123" s="961"/>
      <c r="H123" s="961"/>
      <c r="I123" s="961"/>
      <c r="J123" s="961"/>
      <c r="K123" s="961"/>
      <c r="L123" s="961"/>
      <c r="M123" s="961"/>
      <c r="N123" s="961"/>
      <c r="O123" s="961"/>
      <c r="P123" s="961"/>
      <c r="Q123" s="961"/>
      <c r="R123" s="961"/>
    </row>
    <row r="124" spans="1:18" s="225" customFormat="1" x14ac:dyDescent="0.45">
      <c r="A124" s="225">
        <v>9</v>
      </c>
      <c r="B124" s="961" t="s">
        <v>181</v>
      </c>
      <c r="C124" s="961"/>
      <c r="D124" s="961"/>
      <c r="E124" s="961"/>
      <c r="F124" s="961"/>
      <c r="G124" s="961"/>
      <c r="H124" s="961"/>
      <c r="I124" s="961"/>
      <c r="J124" s="961"/>
      <c r="K124" s="961"/>
      <c r="L124" s="961"/>
      <c r="M124" s="961"/>
      <c r="N124" s="961"/>
      <c r="O124" s="961"/>
      <c r="P124" s="961"/>
      <c r="Q124" s="961"/>
      <c r="R124" s="961"/>
    </row>
    <row r="125" spans="1:18" s="225" customFormat="1" x14ac:dyDescent="0.45">
      <c r="A125" s="225">
        <v>10</v>
      </c>
      <c r="B125" s="961" t="s">
        <v>184</v>
      </c>
      <c r="C125" s="961"/>
      <c r="D125" s="961"/>
      <c r="E125" s="961"/>
      <c r="F125" s="961"/>
      <c r="G125" s="961"/>
      <c r="H125" s="961"/>
      <c r="I125" s="961"/>
      <c r="J125" s="961"/>
      <c r="K125" s="961"/>
      <c r="L125" s="961"/>
      <c r="M125" s="961"/>
      <c r="N125" s="961"/>
      <c r="O125" s="961"/>
      <c r="P125" s="961"/>
      <c r="Q125" s="961"/>
      <c r="R125" s="961"/>
    </row>
    <row r="126" spans="1:18" s="328" customFormat="1" x14ac:dyDescent="0.45">
      <c r="G126" s="963" t="s">
        <v>446</v>
      </c>
      <c r="H126" s="963"/>
      <c r="I126" s="963"/>
      <c r="J126" s="963"/>
      <c r="K126" s="963"/>
      <c r="L126" s="963"/>
      <c r="M126" s="267" t="str">
        <f>IF((Rose_de_l_être!AC46)=32,(Symbolique!B127),IF((Rose_de_l_être!AC46)=33,(Symbolique!B128),IF((Rose_de_l_être!AC46)=34,(Symbolique!B129),IF((Rose_de_l_être!AC46)=35,(Symbolique!B130),IF((Rose_de_l_être!AC46)=36,(Symbolique!B131),IF((Rose_de_l_être!AC46)=37,(Symbolique!B132),IF((Rose_de_l_être!AC46)=38,(Symbolique!B133),IF((Rose_de_l_être!AC46)=39,(Symbolique!B134),IF((Rose_de_l_être!AC46)=40,(Symbolique!B135),IF((Rose_de_l_être!AC46)=41,(Symbolique!B136),IF((Rose_de_l_être!AC46)=42,(Symbolique!B137),IF((Rose_de_l_être!AC46)=43,(Symbolique!B138),IF((Rose_de_l_être!AC46)=44,(Symbolique!B139),IF((Rose_de_l_être!AC46)=45,(Symbolique!B140),IF((Rose_de_l_être!AC46)=46,(Symbolique!B141),IF((Rose_de_l_être!AC46)=47,(Symbolique!B142),IF((Rose_de_l_être!AC46)=48,(Symbolique!B143),IF((Rose_de_l_être!AC46)=49,(Symbolique!B144),IF((Rose_de_l_être!AC46)=50,(Symbolique!B145),IF((Rose_de_l_être!AC46)=51,(Symbolique!B146),IF((Rose_de_l_être!AC46)=52,(Symbolique!B147),IF((Rose_de_l_être!AC46)=53,(Symbolique!B148),IF((Rose_de_l_être!AC46)=54,(Symbolique!B149),IF((Rose_de_l_être!AC46)=55,(Symbolique!B150),IF((Rose_de_l_être!AC46)=56,(Symbolique!B151),IF((Rose_de_l_être!AC46)=57,(Symbolique!B152),IF((Rose_de_l_être!AC46)=58,(Symbolique!B153),IF((Rose_de_l_être!AC46)=59,(Symbolique!B154),IF((Rose_de_l_être!AC46)=60,(Symbolique!B155),IF((Rose_de_l_être!AC46)=61,(Symbolique!B156),IF((Rose_de_l_être!AC46)=62,(Symbolique!B157),"")))))))))))))))))))))))))))))))</f>
        <v>La Dualité inconsciente de l'Âme terrestre (Inconscient collectif), que vous avez souhaité manifester dans la Conscience de la Réalité ou SOI, s'écrit dans le Nombre "53", lequel représente l'Incarnation de la Dualité inconsciente de l'Âme terrestre "5" unie à l'Amour ou Mouvement au sein de la Dualité terrestre consciente "3" afin de manifester le Nombre "22" du Conscient collectif ou SOI.</v>
      </c>
    </row>
    <row r="127" spans="1:18" s="256" customFormat="1" ht="14.45" customHeight="1" x14ac:dyDescent="0.45">
      <c r="A127" s="256">
        <v>1</v>
      </c>
      <c r="B127" s="962" t="s">
        <v>445</v>
      </c>
      <c r="C127" s="962"/>
      <c r="D127" s="962"/>
      <c r="E127" s="962"/>
      <c r="F127" s="962"/>
      <c r="G127" s="962"/>
      <c r="H127" s="962"/>
      <c r="I127" s="962"/>
      <c r="J127" s="962"/>
      <c r="K127" s="962"/>
      <c r="L127" s="962"/>
      <c r="M127" s="962"/>
      <c r="N127" s="962"/>
      <c r="O127" s="962"/>
      <c r="P127" s="962"/>
      <c r="Q127" s="962"/>
      <c r="R127" s="962"/>
    </row>
    <row r="128" spans="1:18" s="256" customFormat="1" ht="14.45" customHeight="1" x14ac:dyDescent="0.45">
      <c r="A128" s="256">
        <v>2</v>
      </c>
      <c r="B128" s="962" t="s">
        <v>444</v>
      </c>
      <c r="C128" s="962"/>
      <c r="D128" s="962"/>
      <c r="E128" s="962"/>
      <c r="F128" s="962"/>
      <c r="G128" s="962"/>
      <c r="H128" s="962"/>
      <c r="I128" s="962"/>
      <c r="J128" s="962"/>
      <c r="K128" s="962"/>
      <c r="L128" s="962"/>
      <c r="M128" s="962"/>
      <c r="N128" s="962"/>
      <c r="O128" s="962"/>
      <c r="P128" s="962"/>
      <c r="Q128" s="962"/>
      <c r="R128" s="962"/>
    </row>
    <row r="129" spans="1:18" s="256" customFormat="1" ht="14.45" customHeight="1" x14ac:dyDescent="0.45">
      <c r="A129" s="256">
        <v>3</v>
      </c>
      <c r="B129" s="962" t="s">
        <v>443</v>
      </c>
      <c r="C129" s="962"/>
      <c r="D129" s="962"/>
      <c r="E129" s="962"/>
      <c r="F129" s="962"/>
      <c r="G129" s="962"/>
      <c r="H129" s="962"/>
      <c r="I129" s="962"/>
      <c r="J129" s="962"/>
      <c r="K129" s="962"/>
      <c r="L129" s="962"/>
      <c r="M129" s="962"/>
      <c r="N129" s="962"/>
      <c r="O129" s="962"/>
      <c r="P129" s="962"/>
      <c r="Q129" s="962"/>
      <c r="R129" s="962"/>
    </row>
    <row r="130" spans="1:18" s="256" customFormat="1" ht="14.45" customHeight="1" x14ac:dyDescent="0.45">
      <c r="A130" s="256">
        <v>4</v>
      </c>
      <c r="B130" s="962" t="s">
        <v>442</v>
      </c>
      <c r="C130" s="962"/>
      <c r="D130" s="962"/>
      <c r="E130" s="962"/>
      <c r="F130" s="962"/>
      <c r="G130" s="962"/>
      <c r="H130" s="962"/>
      <c r="I130" s="962"/>
      <c r="J130" s="962"/>
      <c r="K130" s="962"/>
      <c r="L130" s="962"/>
      <c r="M130" s="962"/>
      <c r="N130" s="962"/>
      <c r="O130" s="962"/>
      <c r="P130" s="962"/>
      <c r="Q130" s="962"/>
      <c r="R130" s="962"/>
    </row>
    <row r="131" spans="1:18" s="256" customFormat="1" ht="14.45" customHeight="1" x14ac:dyDescent="0.45">
      <c r="A131" s="256">
        <v>5</v>
      </c>
      <c r="B131" s="962" t="s">
        <v>441</v>
      </c>
      <c r="C131" s="962"/>
      <c r="D131" s="962"/>
      <c r="E131" s="962"/>
      <c r="F131" s="962"/>
      <c r="G131" s="962"/>
      <c r="H131" s="962"/>
      <c r="I131" s="962"/>
      <c r="J131" s="962"/>
      <c r="K131" s="962"/>
      <c r="L131" s="962"/>
      <c r="M131" s="962"/>
      <c r="N131" s="962"/>
      <c r="O131" s="962"/>
      <c r="P131" s="962"/>
      <c r="Q131" s="962"/>
      <c r="R131" s="962"/>
    </row>
    <row r="132" spans="1:18" s="256" customFormat="1" ht="14.45" customHeight="1" x14ac:dyDescent="0.45">
      <c r="A132" s="256">
        <v>6</v>
      </c>
      <c r="B132" s="962" t="s">
        <v>440</v>
      </c>
      <c r="C132" s="962"/>
      <c r="D132" s="962"/>
      <c r="E132" s="962"/>
      <c r="F132" s="962"/>
      <c r="G132" s="962"/>
      <c r="H132" s="962"/>
      <c r="I132" s="962"/>
      <c r="J132" s="962"/>
      <c r="K132" s="962"/>
      <c r="L132" s="962"/>
      <c r="M132" s="962"/>
      <c r="N132" s="962"/>
      <c r="O132" s="962"/>
      <c r="P132" s="962"/>
      <c r="Q132" s="962"/>
      <c r="R132" s="962"/>
    </row>
    <row r="133" spans="1:18" s="256" customFormat="1" ht="14.45" customHeight="1" x14ac:dyDescent="0.45">
      <c r="A133" s="256">
        <v>7</v>
      </c>
      <c r="B133" s="962" t="s">
        <v>439</v>
      </c>
      <c r="C133" s="962"/>
      <c r="D133" s="962"/>
      <c r="E133" s="962"/>
      <c r="F133" s="962"/>
      <c r="G133" s="962"/>
      <c r="H133" s="962"/>
      <c r="I133" s="962"/>
      <c r="J133" s="962"/>
      <c r="K133" s="962"/>
      <c r="L133" s="962"/>
      <c r="M133" s="962"/>
      <c r="N133" s="962"/>
      <c r="O133" s="962"/>
      <c r="P133" s="962"/>
      <c r="Q133" s="962"/>
      <c r="R133" s="962"/>
    </row>
    <row r="134" spans="1:18" s="256" customFormat="1" ht="14.45" customHeight="1" x14ac:dyDescent="0.45">
      <c r="A134" s="256">
        <v>8</v>
      </c>
      <c r="B134" s="962" t="s">
        <v>438</v>
      </c>
      <c r="C134" s="962"/>
      <c r="D134" s="962"/>
      <c r="E134" s="962"/>
      <c r="F134" s="962"/>
      <c r="G134" s="962"/>
      <c r="H134" s="962"/>
      <c r="I134" s="962"/>
      <c r="J134" s="962"/>
      <c r="K134" s="962"/>
      <c r="L134" s="962"/>
      <c r="M134" s="962"/>
      <c r="N134" s="962"/>
      <c r="O134" s="962"/>
      <c r="P134" s="962"/>
      <c r="Q134" s="962"/>
      <c r="R134" s="962"/>
    </row>
    <row r="135" spans="1:18" s="256" customFormat="1" ht="14.45" customHeight="1" x14ac:dyDescent="0.45">
      <c r="A135" s="256">
        <v>9</v>
      </c>
      <c r="B135" s="962" t="s">
        <v>437</v>
      </c>
      <c r="C135" s="962"/>
      <c r="D135" s="962"/>
      <c r="E135" s="962"/>
      <c r="F135" s="962"/>
      <c r="G135" s="962"/>
      <c r="H135" s="962"/>
      <c r="I135" s="962"/>
      <c r="J135" s="962"/>
      <c r="K135" s="962"/>
      <c r="L135" s="962"/>
      <c r="M135" s="962"/>
      <c r="N135" s="962"/>
      <c r="O135" s="962"/>
      <c r="P135" s="962"/>
      <c r="Q135" s="962"/>
      <c r="R135" s="962"/>
    </row>
    <row r="136" spans="1:18" s="256" customFormat="1" ht="14.45" customHeight="1" x14ac:dyDescent="0.45">
      <c r="A136" s="256">
        <v>10</v>
      </c>
      <c r="B136" s="962" t="s">
        <v>436</v>
      </c>
      <c r="C136" s="962"/>
      <c r="D136" s="962"/>
      <c r="E136" s="962"/>
      <c r="F136" s="962"/>
      <c r="G136" s="962"/>
      <c r="H136" s="962"/>
      <c r="I136" s="962"/>
      <c r="J136" s="962"/>
      <c r="K136" s="962"/>
      <c r="L136" s="962"/>
      <c r="M136" s="962"/>
      <c r="N136" s="962"/>
      <c r="O136" s="962"/>
      <c r="P136" s="962"/>
      <c r="Q136" s="962"/>
      <c r="R136" s="962"/>
    </row>
    <row r="137" spans="1:18" s="256" customFormat="1" ht="14.45" customHeight="1" x14ac:dyDescent="0.45">
      <c r="A137" s="256">
        <v>11</v>
      </c>
      <c r="B137" s="962" t="s">
        <v>435</v>
      </c>
      <c r="C137" s="962"/>
      <c r="D137" s="962"/>
      <c r="E137" s="962"/>
      <c r="F137" s="962"/>
      <c r="G137" s="962"/>
      <c r="H137" s="962"/>
      <c r="I137" s="962"/>
      <c r="J137" s="962"/>
      <c r="K137" s="962"/>
      <c r="L137" s="962"/>
      <c r="M137" s="962"/>
      <c r="N137" s="962"/>
      <c r="O137" s="962"/>
      <c r="P137" s="962"/>
      <c r="Q137" s="962"/>
      <c r="R137" s="962"/>
    </row>
    <row r="138" spans="1:18" s="256" customFormat="1" ht="14.45" customHeight="1" x14ac:dyDescent="0.45">
      <c r="A138" s="256">
        <v>12</v>
      </c>
      <c r="B138" s="962" t="s">
        <v>434</v>
      </c>
      <c r="C138" s="962"/>
      <c r="D138" s="962"/>
      <c r="E138" s="962"/>
      <c r="F138" s="962"/>
      <c r="G138" s="962"/>
      <c r="H138" s="962"/>
      <c r="I138" s="962"/>
      <c r="J138" s="962"/>
      <c r="K138" s="962"/>
      <c r="L138" s="962"/>
      <c r="M138" s="962"/>
      <c r="N138" s="962"/>
      <c r="O138" s="962"/>
      <c r="P138" s="962"/>
      <c r="Q138" s="962"/>
      <c r="R138" s="962"/>
    </row>
    <row r="139" spans="1:18" s="256" customFormat="1" ht="14.45" customHeight="1" x14ac:dyDescent="0.45">
      <c r="A139" s="256">
        <v>13</v>
      </c>
      <c r="B139" s="962" t="s">
        <v>433</v>
      </c>
      <c r="C139" s="962"/>
      <c r="D139" s="962"/>
      <c r="E139" s="962"/>
      <c r="F139" s="962"/>
      <c r="G139" s="962"/>
      <c r="H139" s="962"/>
      <c r="I139" s="962"/>
      <c r="J139" s="962"/>
      <c r="K139" s="962"/>
      <c r="L139" s="962"/>
      <c r="M139" s="962"/>
      <c r="N139" s="962"/>
      <c r="O139" s="962"/>
      <c r="P139" s="962"/>
      <c r="Q139" s="962"/>
      <c r="R139" s="962"/>
    </row>
    <row r="140" spans="1:18" s="256" customFormat="1" ht="14.45" customHeight="1" x14ac:dyDescent="0.45">
      <c r="A140" s="256">
        <v>14</v>
      </c>
      <c r="B140" s="962" t="s">
        <v>432</v>
      </c>
      <c r="C140" s="962"/>
      <c r="D140" s="962"/>
      <c r="E140" s="962"/>
      <c r="F140" s="962"/>
      <c r="G140" s="962"/>
      <c r="H140" s="962"/>
      <c r="I140" s="962"/>
      <c r="J140" s="962"/>
      <c r="K140" s="962"/>
      <c r="L140" s="962"/>
      <c r="M140" s="962"/>
      <c r="N140" s="962"/>
      <c r="O140" s="962"/>
      <c r="P140" s="962"/>
      <c r="Q140" s="962"/>
      <c r="R140" s="962"/>
    </row>
    <row r="141" spans="1:18" s="256" customFormat="1" ht="14.45" customHeight="1" x14ac:dyDescent="0.45">
      <c r="A141" s="256">
        <v>15</v>
      </c>
      <c r="B141" s="962" t="s">
        <v>431</v>
      </c>
      <c r="C141" s="962"/>
      <c r="D141" s="962"/>
      <c r="E141" s="962"/>
      <c r="F141" s="962"/>
      <c r="G141" s="962"/>
      <c r="H141" s="962"/>
      <c r="I141" s="962"/>
      <c r="J141" s="962"/>
      <c r="K141" s="962"/>
      <c r="L141" s="962"/>
      <c r="M141" s="962"/>
      <c r="N141" s="962"/>
      <c r="O141" s="962"/>
      <c r="P141" s="962"/>
      <c r="Q141" s="962"/>
      <c r="R141" s="962"/>
    </row>
    <row r="142" spans="1:18" s="256" customFormat="1" ht="14.45" customHeight="1" x14ac:dyDescent="0.45">
      <c r="A142" s="256">
        <v>16</v>
      </c>
      <c r="B142" s="962" t="s">
        <v>430</v>
      </c>
      <c r="C142" s="962"/>
      <c r="D142" s="962"/>
      <c r="E142" s="962"/>
      <c r="F142" s="962"/>
      <c r="G142" s="962"/>
      <c r="H142" s="962"/>
      <c r="I142" s="962"/>
      <c r="J142" s="962"/>
      <c r="K142" s="962"/>
      <c r="L142" s="962"/>
      <c r="M142" s="962"/>
      <c r="N142" s="962"/>
      <c r="O142" s="962"/>
      <c r="P142" s="962"/>
      <c r="Q142" s="962"/>
      <c r="R142" s="962"/>
    </row>
    <row r="143" spans="1:18" s="256" customFormat="1" ht="14.45" customHeight="1" x14ac:dyDescent="0.45">
      <c r="A143" s="256">
        <v>17</v>
      </c>
      <c r="B143" s="962" t="s">
        <v>429</v>
      </c>
      <c r="C143" s="962"/>
      <c r="D143" s="962"/>
      <c r="E143" s="962"/>
      <c r="F143" s="962"/>
      <c r="G143" s="962"/>
      <c r="H143" s="962"/>
      <c r="I143" s="962"/>
      <c r="J143" s="962"/>
      <c r="K143" s="962"/>
      <c r="L143" s="962"/>
      <c r="M143" s="962"/>
      <c r="N143" s="962"/>
      <c r="O143" s="962"/>
      <c r="P143" s="962"/>
      <c r="Q143" s="962"/>
      <c r="R143" s="962"/>
    </row>
    <row r="144" spans="1:18" s="256" customFormat="1" ht="14.45" customHeight="1" x14ac:dyDescent="0.45">
      <c r="A144" s="256">
        <v>18</v>
      </c>
      <c r="B144" s="962" t="s">
        <v>428</v>
      </c>
      <c r="C144" s="962"/>
      <c r="D144" s="962"/>
      <c r="E144" s="962"/>
      <c r="F144" s="962"/>
      <c r="G144" s="962"/>
      <c r="H144" s="962"/>
      <c r="I144" s="962"/>
      <c r="J144" s="962"/>
      <c r="K144" s="962"/>
      <c r="L144" s="962"/>
      <c r="M144" s="962"/>
      <c r="N144" s="962"/>
      <c r="O144" s="962"/>
      <c r="P144" s="962"/>
      <c r="Q144" s="962"/>
      <c r="R144" s="962"/>
    </row>
    <row r="145" spans="1:18" s="256" customFormat="1" ht="14.45" customHeight="1" x14ac:dyDescent="0.45">
      <c r="A145" s="256">
        <v>19</v>
      </c>
      <c r="B145" s="962" t="s">
        <v>427</v>
      </c>
      <c r="C145" s="962"/>
      <c r="D145" s="962"/>
      <c r="E145" s="962"/>
      <c r="F145" s="962"/>
      <c r="G145" s="962"/>
      <c r="H145" s="962"/>
      <c r="I145" s="962"/>
      <c r="J145" s="962"/>
      <c r="K145" s="962"/>
      <c r="L145" s="962"/>
      <c r="M145" s="962"/>
      <c r="N145" s="962"/>
      <c r="O145" s="962"/>
      <c r="P145" s="962"/>
      <c r="Q145" s="962"/>
      <c r="R145" s="962"/>
    </row>
    <row r="146" spans="1:18" s="256" customFormat="1" ht="14.45" customHeight="1" x14ac:dyDescent="0.45">
      <c r="A146" s="256">
        <v>20</v>
      </c>
      <c r="B146" s="962" t="s">
        <v>426</v>
      </c>
      <c r="C146" s="962"/>
      <c r="D146" s="962"/>
      <c r="E146" s="962"/>
      <c r="F146" s="962"/>
      <c r="G146" s="962"/>
      <c r="H146" s="962"/>
      <c r="I146" s="962"/>
      <c r="J146" s="962"/>
      <c r="K146" s="962"/>
      <c r="L146" s="962"/>
      <c r="M146" s="962"/>
      <c r="N146" s="962"/>
      <c r="O146" s="962"/>
      <c r="P146" s="962"/>
      <c r="Q146" s="962"/>
      <c r="R146" s="962"/>
    </row>
    <row r="147" spans="1:18" s="256" customFormat="1" ht="14.45" customHeight="1" x14ac:dyDescent="0.45">
      <c r="A147" s="256">
        <v>21</v>
      </c>
      <c r="B147" s="962" t="s">
        <v>425</v>
      </c>
      <c r="C147" s="962"/>
      <c r="D147" s="962"/>
      <c r="E147" s="962"/>
      <c r="F147" s="962"/>
      <c r="G147" s="962"/>
      <c r="H147" s="962"/>
      <c r="I147" s="962"/>
      <c r="J147" s="962"/>
      <c r="K147" s="962"/>
      <c r="L147" s="962"/>
      <c r="M147" s="962"/>
      <c r="N147" s="962"/>
      <c r="O147" s="962"/>
      <c r="P147" s="962"/>
      <c r="Q147" s="962"/>
      <c r="R147" s="962"/>
    </row>
    <row r="148" spans="1:18" s="256" customFormat="1" ht="14.45" customHeight="1" x14ac:dyDescent="0.45">
      <c r="A148" s="256">
        <v>22</v>
      </c>
      <c r="B148" s="962" t="s">
        <v>424</v>
      </c>
      <c r="C148" s="962"/>
      <c r="D148" s="962"/>
      <c r="E148" s="962"/>
      <c r="F148" s="962"/>
      <c r="G148" s="962"/>
      <c r="H148" s="962"/>
      <c r="I148" s="962"/>
      <c r="J148" s="962"/>
      <c r="K148" s="962"/>
      <c r="L148" s="962"/>
      <c r="M148" s="962"/>
      <c r="N148" s="962"/>
      <c r="O148" s="962"/>
      <c r="P148" s="962"/>
      <c r="Q148" s="962"/>
      <c r="R148" s="962"/>
    </row>
    <row r="149" spans="1:18" s="256" customFormat="1" ht="14.45" customHeight="1" x14ac:dyDescent="0.45">
      <c r="A149" s="256">
        <v>23</v>
      </c>
      <c r="B149" s="962" t="s">
        <v>423</v>
      </c>
      <c r="C149" s="962"/>
      <c r="D149" s="962"/>
      <c r="E149" s="962"/>
      <c r="F149" s="962"/>
      <c r="G149" s="962"/>
      <c r="H149" s="962"/>
      <c r="I149" s="962"/>
      <c r="J149" s="962"/>
      <c r="K149" s="962"/>
      <c r="L149" s="962"/>
      <c r="M149" s="962"/>
      <c r="N149" s="962"/>
      <c r="O149" s="962"/>
      <c r="P149" s="962"/>
      <c r="Q149" s="962"/>
      <c r="R149" s="962"/>
    </row>
    <row r="150" spans="1:18" s="256" customFormat="1" ht="14.45" customHeight="1" x14ac:dyDescent="0.45">
      <c r="A150" s="256">
        <v>24</v>
      </c>
      <c r="B150" s="962" t="s">
        <v>422</v>
      </c>
      <c r="C150" s="962"/>
      <c r="D150" s="962"/>
      <c r="E150" s="962"/>
      <c r="F150" s="962"/>
      <c r="G150" s="962"/>
      <c r="H150" s="962"/>
      <c r="I150" s="962"/>
      <c r="J150" s="962"/>
      <c r="K150" s="962"/>
      <c r="L150" s="962"/>
      <c r="M150" s="962"/>
      <c r="N150" s="962"/>
      <c r="O150" s="962"/>
      <c r="P150" s="962"/>
      <c r="Q150" s="962"/>
      <c r="R150" s="962"/>
    </row>
    <row r="151" spans="1:18" s="256" customFormat="1" ht="14.45" customHeight="1" x14ac:dyDescent="0.45">
      <c r="A151" s="256">
        <v>25</v>
      </c>
      <c r="B151" s="962" t="s">
        <v>421</v>
      </c>
      <c r="C151" s="962"/>
      <c r="D151" s="962"/>
      <c r="E151" s="962"/>
      <c r="F151" s="962"/>
      <c r="G151" s="962"/>
      <c r="H151" s="962"/>
      <c r="I151" s="962"/>
      <c r="J151" s="962"/>
      <c r="K151" s="962"/>
      <c r="L151" s="962"/>
      <c r="M151" s="962"/>
      <c r="N151" s="962"/>
      <c r="O151" s="962"/>
      <c r="P151" s="962"/>
      <c r="Q151" s="962"/>
      <c r="R151" s="962"/>
    </row>
    <row r="152" spans="1:18" s="256" customFormat="1" ht="14.45" customHeight="1" x14ac:dyDescent="0.45">
      <c r="A152" s="256">
        <v>26</v>
      </c>
      <c r="B152" s="962" t="s">
        <v>420</v>
      </c>
      <c r="C152" s="962"/>
      <c r="D152" s="962"/>
      <c r="E152" s="962"/>
      <c r="F152" s="962"/>
      <c r="G152" s="962"/>
      <c r="H152" s="962"/>
      <c r="I152" s="962"/>
      <c r="J152" s="962"/>
      <c r="K152" s="962"/>
      <c r="L152" s="962"/>
      <c r="M152" s="962"/>
      <c r="N152" s="962"/>
      <c r="O152" s="962"/>
      <c r="P152" s="962"/>
      <c r="Q152" s="962"/>
      <c r="R152" s="962"/>
    </row>
    <row r="153" spans="1:18" s="256" customFormat="1" ht="14.45" customHeight="1" x14ac:dyDescent="0.45">
      <c r="A153" s="256">
        <v>27</v>
      </c>
      <c r="B153" s="962" t="s">
        <v>419</v>
      </c>
      <c r="C153" s="962"/>
      <c r="D153" s="962"/>
      <c r="E153" s="962"/>
      <c r="F153" s="962"/>
      <c r="G153" s="962"/>
      <c r="H153" s="962"/>
      <c r="I153" s="962"/>
      <c r="J153" s="962"/>
      <c r="K153" s="962"/>
      <c r="L153" s="962"/>
      <c r="M153" s="962"/>
      <c r="N153" s="962"/>
      <c r="O153" s="962"/>
      <c r="P153" s="962"/>
      <c r="Q153" s="962"/>
      <c r="R153" s="962"/>
    </row>
    <row r="154" spans="1:18" s="256" customFormat="1" ht="14.45" customHeight="1" x14ac:dyDescent="0.45">
      <c r="A154" s="256">
        <v>28</v>
      </c>
      <c r="B154" s="962" t="s">
        <v>418</v>
      </c>
      <c r="C154" s="962"/>
      <c r="D154" s="962"/>
      <c r="E154" s="962"/>
      <c r="F154" s="962"/>
      <c r="G154" s="962"/>
      <c r="H154" s="962"/>
      <c r="I154" s="962"/>
      <c r="J154" s="962"/>
      <c r="K154" s="962"/>
      <c r="L154" s="962"/>
      <c r="M154" s="962"/>
      <c r="N154" s="962"/>
      <c r="O154" s="962"/>
      <c r="P154" s="962"/>
      <c r="Q154" s="962"/>
      <c r="R154" s="962"/>
    </row>
    <row r="155" spans="1:18" s="256" customFormat="1" ht="14.45" customHeight="1" x14ac:dyDescent="0.45">
      <c r="A155" s="256">
        <v>29</v>
      </c>
      <c r="B155" s="962" t="s">
        <v>417</v>
      </c>
      <c r="C155" s="962"/>
      <c r="D155" s="962"/>
      <c r="E155" s="962"/>
      <c r="F155" s="962"/>
      <c r="G155" s="962"/>
      <c r="H155" s="962"/>
      <c r="I155" s="962"/>
      <c r="J155" s="962"/>
      <c r="K155" s="962"/>
      <c r="L155" s="962"/>
      <c r="M155" s="962"/>
      <c r="N155" s="962"/>
      <c r="O155" s="962"/>
      <c r="P155" s="962"/>
      <c r="Q155" s="962"/>
      <c r="R155" s="962"/>
    </row>
    <row r="156" spans="1:18" s="256" customFormat="1" ht="14.45" customHeight="1" x14ac:dyDescent="0.45">
      <c r="A156" s="256">
        <v>30</v>
      </c>
      <c r="B156" s="962" t="s">
        <v>416</v>
      </c>
      <c r="C156" s="962"/>
      <c r="D156" s="962"/>
      <c r="E156" s="962"/>
      <c r="F156" s="962"/>
      <c r="G156" s="962"/>
      <c r="H156" s="962"/>
      <c r="I156" s="962"/>
      <c r="J156" s="962"/>
      <c r="K156" s="962"/>
      <c r="L156" s="962"/>
      <c r="M156" s="962"/>
      <c r="N156" s="962"/>
      <c r="O156" s="962"/>
      <c r="P156" s="962"/>
      <c r="Q156" s="962"/>
      <c r="R156" s="962"/>
    </row>
    <row r="157" spans="1:18" s="256" customFormat="1" ht="14.45" customHeight="1" x14ac:dyDescent="0.45">
      <c r="A157" s="256">
        <v>31</v>
      </c>
      <c r="B157" s="962" t="s">
        <v>415</v>
      </c>
      <c r="C157" s="962"/>
      <c r="D157" s="962"/>
      <c r="E157" s="962"/>
      <c r="F157" s="962"/>
      <c r="G157" s="962"/>
      <c r="H157" s="962"/>
      <c r="I157" s="962"/>
      <c r="J157" s="962"/>
      <c r="K157" s="962"/>
      <c r="L157" s="962"/>
      <c r="M157" s="962"/>
      <c r="N157" s="962"/>
      <c r="O157" s="962"/>
      <c r="P157" s="962"/>
      <c r="Q157" s="962"/>
      <c r="R157" s="962"/>
    </row>
    <row r="158" spans="1:18" x14ac:dyDescent="0.45">
      <c r="G158" s="407" t="s">
        <v>511</v>
      </c>
      <c r="H158" s="407"/>
      <c r="I158" s="407"/>
      <c r="J158" s="407"/>
      <c r="K158" s="407"/>
      <c r="L158" s="407"/>
    </row>
    <row r="159" spans="1:18" x14ac:dyDescent="0.45">
      <c r="A159">
        <v>1</v>
      </c>
      <c r="B159" s="959" t="s">
        <v>522</v>
      </c>
      <c r="C159" s="959"/>
      <c r="D159" s="959"/>
      <c r="E159" s="959"/>
      <c r="F159" s="959"/>
      <c r="G159" s="959"/>
      <c r="H159" s="959"/>
      <c r="I159" s="959"/>
      <c r="J159" s="959"/>
      <c r="K159" s="959"/>
      <c r="L159" s="959"/>
      <c r="M159" s="959"/>
      <c r="N159" s="959"/>
      <c r="O159" s="959"/>
      <c r="P159" s="959"/>
      <c r="Q159" s="959"/>
      <c r="R159" s="959"/>
    </row>
    <row r="160" spans="1:18" x14ac:dyDescent="0.45">
      <c r="A160">
        <v>2</v>
      </c>
      <c r="B160" s="959" t="s">
        <v>513</v>
      </c>
      <c r="C160" s="959"/>
      <c r="D160" s="959"/>
      <c r="E160" s="959"/>
      <c r="F160" s="959"/>
      <c r="G160" s="959"/>
      <c r="H160" s="959"/>
      <c r="I160" s="959"/>
      <c r="J160" s="959"/>
      <c r="K160" s="959"/>
      <c r="L160" s="959"/>
      <c r="M160" s="959"/>
      <c r="N160" s="959"/>
      <c r="O160" s="959"/>
      <c r="P160" s="959"/>
      <c r="Q160" s="959"/>
      <c r="R160" s="959"/>
    </row>
    <row r="161" spans="1:18" x14ac:dyDescent="0.45">
      <c r="A161">
        <v>3</v>
      </c>
      <c r="B161" s="959" t="s">
        <v>514</v>
      </c>
      <c r="C161" s="959"/>
      <c r="D161" s="959"/>
      <c r="E161" s="959"/>
      <c r="F161" s="959"/>
      <c r="G161" s="959"/>
      <c r="H161" s="959"/>
      <c r="I161" s="959"/>
      <c r="J161" s="959"/>
      <c r="K161" s="959"/>
      <c r="L161" s="959"/>
      <c r="M161" s="959"/>
      <c r="N161" s="959"/>
      <c r="O161" s="959"/>
      <c r="P161" s="959"/>
      <c r="Q161" s="959"/>
      <c r="R161" s="959"/>
    </row>
    <row r="162" spans="1:18" x14ac:dyDescent="0.45">
      <c r="A162">
        <v>4</v>
      </c>
      <c r="B162" s="959" t="s">
        <v>515</v>
      </c>
      <c r="C162" s="959"/>
      <c r="D162" s="959"/>
      <c r="E162" s="959"/>
      <c r="F162" s="959"/>
      <c r="G162" s="959"/>
      <c r="H162" s="959"/>
      <c r="I162" s="959"/>
      <c r="J162" s="959"/>
      <c r="K162" s="959"/>
      <c r="L162" s="959"/>
      <c r="M162" s="959"/>
      <c r="N162" s="959"/>
      <c r="O162" s="959"/>
      <c r="P162" s="959"/>
      <c r="Q162" s="959"/>
      <c r="R162" s="959"/>
    </row>
    <row r="163" spans="1:18" x14ac:dyDescent="0.45">
      <c r="A163">
        <v>5</v>
      </c>
      <c r="B163" s="959" t="s">
        <v>516</v>
      </c>
      <c r="C163" s="959"/>
      <c r="D163" s="959"/>
      <c r="E163" s="959"/>
      <c r="F163" s="959"/>
      <c r="G163" s="959"/>
      <c r="H163" s="959"/>
      <c r="I163" s="959"/>
      <c r="J163" s="959"/>
      <c r="K163" s="959"/>
      <c r="L163" s="959"/>
      <c r="M163" s="959"/>
      <c r="N163" s="959"/>
      <c r="O163" s="959"/>
      <c r="P163" s="959"/>
      <c r="Q163" s="959"/>
      <c r="R163" s="959"/>
    </row>
    <row r="164" spans="1:18" x14ac:dyDescent="0.45">
      <c r="A164">
        <v>6</v>
      </c>
      <c r="B164" s="959" t="s">
        <v>517</v>
      </c>
      <c r="C164" s="959"/>
      <c r="D164" s="959"/>
      <c r="E164" s="959"/>
      <c r="F164" s="959"/>
      <c r="G164" s="959"/>
      <c r="H164" s="959"/>
      <c r="I164" s="959"/>
      <c r="J164" s="959"/>
      <c r="K164" s="959"/>
      <c r="L164" s="959"/>
      <c r="M164" s="959"/>
      <c r="N164" s="959"/>
      <c r="O164" s="959"/>
      <c r="P164" s="959"/>
      <c r="Q164" s="959"/>
      <c r="R164" s="959"/>
    </row>
    <row r="165" spans="1:18" x14ac:dyDescent="0.45">
      <c r="A165">
        <v>7</v>
      </c>
      <c r="B165" s="959" t="s">
        <v>518</v>
      </c>
      <c r="C165" s="959"/>
      <c r="D165" s="959"/>
      <c r="E165" s="959"/>
      <c r="F165" s="959"/>
      <c r="G165" s="959"/>
      <c r="H165" s="959"/>
      <c r="I165" s="959"/>
      <c r="J165" s="959"/>
      <c r="K165" s="959"/>
      <c r="L165" s="959"/>
      <c r="M165" s="959"/>
      <c r="N165" s="959"/>
      <c r="O165" s="959"/>
      <c r="P165" s="959"/>
      <c r="Q165" s="959"/>
      <c r="R165" s="959"/>
    </row>
    <row r="166" spans="1:18" x14ac:dyDescent="0.45">
      <c r="A166">
        <v>8</v>
      </c>
      <c r="B166" s="959" t="s">
        <v>519</v>
      </c>
      <c r="C166" s="959"/>
      <c r="D166" s="959"/>
      <c r="E166" s="959"/>
      <c r="F166" s="959"/>
      <c r="G166" s="959"/>
      <c r="H166" s="959"/>
      <c r="I166" s="959"/>
      <c r="J166" s="959"/>
      <c r="K166" s="959"/>
      <c r="L166" s="959"/>
      <c r="M166" s="959"/>
      <c r="N166" s="959"/>
      <c r="O166" s="959"/>
      <c r="P166" s="959"/>
      <c r="Q166" s="959"/>
      <c r="R166" s="959"/>
    </row>
    <row r="167" spans="1:18" x14ac:dyDescent="0.45">
      <c r="A167">
        <v>9</v>
      </c>
      <c r="B167" s="959" t="s">
        <v>520</v>
      </c>
      <c r="C167" s="959"/>
      <c r="D167" s="959"/>
      <c r="E167" s="959"/>
      <c r="F167" s="959"/>
      <c r="G167" s="959"/>
      <c r="H167" s="959"/>
      <c r="I167" s="959"/>
      <c r="J167" s="959"/>
      <c r="K167" s="959"/>
      <c r="L167" s="959"/>
      <c r="M167" s="959"/>
      <c r="N167" s="959"/>
      <c r="O167" s="959"/>
      <c r="P167" s="959"/>
      <c r="Q167" s="959"/>
      <c r="R167" s="959"/>
    </row>
    <row r="168" spans="1:18" x14ac:dyDescent="0.45">
      <c r="A168">
        <v>10</v>
      </c>
      <c r="B168" s="959" t="s">
        <v>521</v>
      </c>
      <c r="C168" s="959"/>
      <c r="D168" s="959"/>
      <c r="E168" s="959"/>
      <c r="F168" s="959"/>
      <c r="G168" s="959"/>
      <c r="H168" s="959"/>
      <c r="I168" s="959"/>
      <c r="J168" s="959"/>
      <c r="K168" s="959"/>
      <c r="L168" s="959"/>
      <c r="M168" s="959"/>
      <c r="N168" s="959"/>
      <c r="O168" s="959"/>
      <c r="P168" s="959"/>
      <c r="Q168" s="959"/>
      <c r="R168" s="959"/>
    </row>
    <row r="169" spans="1:18" x14ac:dyDescent="0.45">
      <c r="G169" s="407" t="s">
        <v>512</v>
      </c>
      <c r="H169" s="407"/>
      <c r="I169" s="407"/>
      <c r="J169" s="407"/>
      <c r="K169" s="407"/>
      <c r="L169" s="407"/>
    </row>
    <row r="170" spans="1:18" x14ac:dyDescent="0.45">
      <c r="A170">
        <v>1</v>
      </c>
      <c r="B170" s="959" t="s">
        <v>532</v>
      </c>
      <c r="C170" s="959"/>
      <c r="D170" s="959"/>
      <c r="E170" s="959"/>
      <c r="F170" s="959"/>
      <c r="G170" s="959"/>
      <c r="H170" s="959"/>
      <c r="I170" s="959"/>
      <c r="J170" s="959"/>
      <c r="K170" s="959"/>
      <c r="L170" s="959"/>
      <c r="M170" s="959"/>
      <c r="N170" s="959"/>
      <c r="O170" s="959"/>
      <c r="P170" s="959"/>
      <c r="Q170" s="959"/>
      <c r="R170" s="959"/>
    </row>
    <row r="171" spans="1:18" x14ac:dyDescent="0.45">
      <c r="A171">
        <v>2</v>
      </c>
      <c r="B171" s="959" t="s">
        <v>531</v>
      </c>
      <c r="C171" s="959"/>
      <c r="D171" s="959"/>
      <c r="E171" s="959"/>
      <c r="F171" s="959"/>
      <c r="G171" s="959"/>
      <c r="H171" s="959"/>
      <c r="I171" s="959"/>
      <c r="J171" s="959"/>
      <c r="K171" s="959"/>
      <c r="L171" s="959"/>
      <c r="M171" s="959"/>
      <c r="N171" s="959"/>
      <c r="O171" s="959"/>
      <c r="P171" s="959"/>
      <c r="Q171" s="959"/>
      <c r="R171" s="959"/>
    </row>
    <row r="172" spans="1:18" x14ac:dyDescent="0.45">
      <c r="A172">
        <v>3</v>
      </c>
      <c r="B172" s="959" t="s">
        <v>530</v>
      </c>
      <c r="C172" s="959"/>
      <c r="D172" s="959"/>
      <c r="E172" s="959"/>
      <c r="F172" s="959"/>
      <c r="G172" s="959"/>
      <c r="H172" s="959"/>
      <c r="I172" s="959"/>
      <c r="J172" s="959"/>
      <c r="K172" s="959"/>
      <c r="L172" s="959"/>
      <c r="M172" s="959"/>
      <c r="N172" s="959"/>
      <c r="O172" s="959"/>
      <c r="P172" s="959"/>
      <c r="Q172" s="959"/>
      <c r="R172" s="959"/>
    </row>
    <row r="173" spans="1:18" x14ac:dyDescent="0.45">
      <c r="A173">
        <v>4</v>
      </c>
      <c r="B173" s="959" t="s">
        <v>529</v>
      </c>
      <c r="C173" s="959"/>
      <c r="D173" s="959"/>
      <c r="E173" s="959"/>
      <c r="F173" s="959"/>
      <c r="G173" s="959"/>
      <c r="H173" s="959"/>
      <c r="I173" s="959"/>
      <c r="J173" s="959"/>
      <c r="K173" s="959"/>
      <c r="L173" s="959"/>
      <c r="M173" s="959"/>
      <c r="N173" s="959"/>
      <c r="O173" s="959"/>
      <c r="P173" s="959"/>
      <c r="Q173" s="959"/>
      <c r="R173" s="959"/>
    </row>
    <row r="174" spans="1:18" x14ac:dyDescent="0.45">
      <c r="A174">
        <v>5</v>
      </c>
      <c r="B174" s="959" t="s">
        <v>528</v>
      </c>
      <c r="C174" s="959"/>
      <c r="D174" s="959"/>
      <c r="E174" s="959"/>
      <c r="F174" s="959"/>
      <c r="G174" s="959"/>
      <c r="H174" s="959"/>
      <c r="I174" s="959"/>
      <c r="J174" s="959"/>
      <c r="K174" s="959"/>
      <c r="L174" s="959"/>
      <c r="M174" s="959"/>
      <c r="N174" s="959"/>
      <c r="O174" s="959"/>
      <c r="P174" s="959"/>
      <c r="Q174" s="959"/>
      <c r="R174" s="959"/>
    </row>
    <row r="175" spans="1:18" x14ac:dyDescent="0.45">
      <c r="A175">
        <v>6</v>
      </c>
      <c r="B175" s="959" t="s">
        <v>527</v>
      </c>
      <c r="C175" s="959"/>
      <c r="D175" s="959"/>
      <c r="E175" s="959"/>
      <c r="F175" s="959"/>
      <c r="G175" s="959"/>
      <c r="H175" s="959"/>
      <c r="I175" s="959"/>
      <c r="J175" s="959"/>
      <c r="K175" s="959"/>
      <c r="L175" s="959"/>
      <c r="M175" s="959"/>
      <c r="N175" s="959"/>
      <c r="O175" s="959"/>
      <c r="P175" s="959"/>
      <c r="Q175" s="959"/>
      <c r="R175" s="959"/>
    </row>
    <row r="176" spans="1:18" x14ac:dyDescent="0.45">
      <c r="A176">
        <v>7</v>
      </c>
      <c r="B176" s="959" t="s">
        <v>526</v>
      </c>
      <c r="C176" s="959"/>
      <c r="D176" s="959"/>
      <c r="E176" s="959"/>
      <c r="F176" s="959"/>
      <c r="G176" s="959"/>
      <c r="H176" s="959"/>
      <c r="I176" s="959"/>
      <c r="J176" s="959"/>
      <c r="K176" s="959"/>
      <c r="L176" s="959"/>
      <c r="M176" s="959"/>
      <c r="N176" s="959"/>
      <c r="O176" s="959"/>
      <c r="P176" s="959"/>
      <c r="Q176" s="959"/>
      <c r="R176" s="959"/>
    </row>
    <row r="177" spans="1:19" x14ac:dyDescent="0.45">
      <c r="A177">
        <v>8</v>
      </c>
      <c r="B177" s="959" t="s">
        <v>525</v>
      </c>
      <c r="C177" s="959"/>
      <c r="D177" s="959"/>
      <c r="E177" s="959"/>
      <c r="F177" s="959"/>
      <c r="G177" s="959"/>
      <c r="H177" s="959"/>
      <c r="I177" s="959"/>
      <c r="J177" s="959"/>
      <c r="K177" s="959"/>
      <c r="L177" s="959"/>
      <c r="M177" s="959"/>
      <c r="N177" s="959"/>
      <c r="O177" s="959"/>
      <c r="P177" s="959"/>
      <c r="Q177" s="959"/>
      <c r="R177" s="959"/>
    </row>
    <row r="178" spans="1:19" x14ac:dyDescent="0.45">
      <c r="A178">
        <v>9</v>
      </c>
      <c r="B178" s="959" t="s">
        <v>523</v>
      </c>
      <c r="C178" s="959"/>
      <c r="D178" s="959"/>
      <c r="E178" s="959"/>
      <c r="F178" s="959"/>
      <c r="G178" s="959"/>
      <c r="H178" s="959"/>
      <c r="I178" s="959"/>
      <c r="J178" s="959"/>
      <c r="K178" s="959"/>
      <c r="L178" s="959"/>
      <c r="M178" s="959"/>
      <c r="N178" s="959"/>
      <c r="O178" s="959"/>
      <c r="P178" s="959"/>
      <c r="Q178" s="959"/>
      <c r="R178" s="959"/>
    </row>
    <row r="179" spans="1:19" x14ac:dyDescent="0.45">
      <c r="A179">
        <v>10</v>
      </c>
      <c r="B179" s="959" t="s">
        <v>524</v>
      </c>
      <c r="C179" s="959"/>
      <c r="D179" s="959"/>
      <c r="E179" s="959"/>
      <c r="F179" s="959"/>
      <c r="G179" s="959"/>
      <c r="H179" s="959"/>
      <c r="I179" s="959"/>
      <c r="J179" s="959"/>
      <c r="K179" s="959"/>
      <c r="L179" s="959"/>
      <c r="M179" s="959"/>
      <c r="N179" s="959"/>
      <c r="O179" s="959"/>
      <c r="P179" s="959"/>
      <c r="Q179" s="959"/>
      <c r="R179" s="959"/>
    </row>
    <row r="180" spans="1:19" x14ac:dyDescent="0.45">
      <c r="G180" s="407" t="s">
        <v>160</v>
      </c>
      <c r="H180" s="407"/>
      <c r="I180" s="407"/>
      <c r="J180" s="407"/>
      <c r="K180" s="407"/>
      <c r="L180" s="407"/>
    </row>
    <row r="181" spans="1:19" s="256" customFormat="1" x14ac:dyDescent="0.45">
      <c r="A181" s="256">
        <v>1</v>
      </c>
      <c r="B181" s="962" t="s">
        <v>231</v>
      </c>
      <c r="C181" s="962"/>
      <c r="D181" s="962"/>
      <c r="E181" s="962"/>
      <c r="F181" s="962"/>
      <c r="G181" s="962"/>
      <c r="H181" s="962"/>
      <c r="I181" s="962"/>
      <c r="J181" s="962"/>
      <c r="K181" s="962"/>
      <c r="L181" s="962"/>
      <c r="M181" s="962"/>
      <c r="N181" s="962"/>
      <c r="O181" s="962"/>
      <c r="P181" s="962"/>
      <c r="Q181" s="962"/>
      <c r="R181" s="962"/>
    </row>
    <row r="182" spans="1:19" x14ac:dyDescent="0.45">
      <c r="A182" s="225">
        <v>2</v>
      </c>
      <c r="B182" s="961" t="s">
        <v>262</v>
      </c>
      <c r="C182" s="961"/>
      <c r="D182" s="961"/>
      <c r="E182" s="961"/>
      <c r="F182" s="961"/>
      <c r="G182" s="961"/>
      <c r="H182" s="961"/>
      <c r="I182" s="961"/>
      <c r="J182" s="961"/>
      <c r="K182" s="961"/>
      <c r="L182" s="961"/>
      <c r="M182" s="961"/>
      <c r="N182" s="961"/>
      <c r="O182" s="961"/>
      <c r="P182" s="961"/>
      <c r="Q182" s="961"/>
      <c r="R182" s="961"/>
    </row>
    <row r="183" spans="1:19" x14ac:dyDescent="0.45">
      <c r="A183" s="225">
        <v>3</v>
      </c>
      <c r="B183" s="961" t="s">
        <v>261</v>
      </c>
      <c r="C183" s="961"/>
      <c r="D183" s="961"/>
      <c r="E183" s="961"/>
      <c r="F183" s="961"/>
      <c r="G183" s="961"/>
      <c r="H183" s="961"/>
      <c r="I183" s="961"/>
      <c r="J183" s="961"/>
      <c r="K183" s="961"/>
      <c r="L183" s="961"/>
      <c r="M183" s="961"/>
      <c r="N183" s="961"/>
      <c r="O183" s="961"/>
      <c r="P183" s="961"/>
      <c r="Q183" s="961"/>
      <c r="R183" s="961"/>
    </row>
    <row r="184" spans="1:19" x14ac:dyDescent="0.45">
      <c r="A184" s="225">
        <v>4</v>
      </c>
      <c r="B184" s="961" t="s">
        <v>260</v>
      </c>
      <c r="C184" s="961"/>
      <c r="D184" s="961"/>
      <c r="E184" s="961"/>
      <c r="F184" s="961"/>
      <c r="G184" s="961"/>
      <c r="H184" s="961"/>
      <c r="I184" s="961"/>
      <c r="J184" s="961"/>
      <c r="K184" s="961"/>
      <c r="L184" s="961"/>
      <c r="M184" s="961"/>
      <c r="N184" s="961"/>
      <c r="O184" s="961"/>
      <c r="P184" s="961"/>
      <c r="Q184" s="961"/>
      <c r="R184" s="961"/>
    </row>
    <row r="185" spans="1:19" x14ac:dyDescent="0.45">
      <c r="A185" s="225">
        <v>5</v>
      </c>
      <c r="B185" s="961" t="s">
        <v>259</v>
      </c>
      <c r="C185" s="961"/>
      <c r="D185" s="961"/>
      <c r="E185" s="961"/>
      <c r="F185" s="961"/>
      <c r="G185" s="961"/>
      <c r="H185" s="961"/>
      <c r="I185" s="961"/>
      <c r="J185" s="961"/>
      <c r="K185" s="961"/>
      <c r="L185" s="961"/>
      <c r="M185" s="961"/>
      <c r="N185" s="961"/>
      <c r="O185" s="961"/>
      <c r="P185" s="961"/>
      <c r="Q185" s="961"/>
      <c r="R185" s="961"/>
      <c r="S185" t="s">
        <v>169</v>
      </c>
    </row>
    <row r="186" spans="1:19" x14ac:dyDescent="0.45">
      <c r="A186" s="225">
        <v>6</v>
      </c>
      <c r="B186" s="961" t="s">
        <v>263</v>
      </c>
      <c r="C186" s="961"/>
      <c r="D186" s="961"/>
      <c r="E186" s="961"/>
      <c r="F186" s="961"/>
      <c r="G186" s="961"/>
      <c r="H186" s="961"/>
      <c r="I186" s="961"/>
      <c r="J186" s="961"/>
      <c r="K186" s="961"/>
      <c r="L186" s="961"/>
      <c r="M186" s="961"/>
      <c r="N186" s="961"/>
      <c r="O186" s="961"/>
      <c r="P186" s="961"/>
      <c r="Q186" s="961"/>
      <c r="R186" s="961"/>
    </row>
    <row r="187" spans="1:19" x14ac:dyDescent="0.45">
      <c r="A187" s="225">
        <v>7</v>
      </c>
      <c r="B187" s="961" t="s">
        <v>264</v>
      </c>
      <c r="C187" s="961"/>
      <c r="D187" s="961"/>
      <c r="E187" s="961"/>
      <c r="F187" s="961"/>
      <c r="G187" s="961"/>
      <c r="H187" s="961"/>
      <c r="I187" s="961"/>
      <c r="J187" s="961"/>
      <c r="K187" s="961"/>
      <c r="L187" s="961"/>
      <c r="M187" s="961"/>
      <c r="N187" s="961"/>
      <c r="O187" s="961"/>
      <c r="P187" s="961"/>
      <c r="Q187" s="961"/>
      <c r="R187" s="961"/>
    </row>
    <row r="188" spans="1:19" x14ac:dyDescent="0.45">
      <c r="A188" s="225">
        <v>8</v>
      </c>
      <c r="B188" s="961" t="s">
        <v>265</v>
      </c>
      <c r="C188" s="961"/>
      <c r="D188" s="961"/>
      <c r="E188" s="961"/>
      <c r="F188" s="961"/>
      <c r="G188" s="961"/>
      <c r="H188" s="961"/>
      <c r="I188" s="961"/>
      <c r="J188" s="961"/>
      <c r="K188" s="961"/>
      <c r="L188" s="961"/>
      <c r="M188" s="961"/>
      <c r="N188" s="961"/>
      <c r="O188" s="961"/>
      <c r="P188" s="961"/>
      <c r="Q188" s="961"/>
      <c r="R188" s="961"/>
    </row>
    <row r="189" spans="1:19" x14ac:dyDescent="0.45">
      <c r="A189" s="225">
        <v>9</v>
      </c>
      <c r="B189" s="961" t="s">
        <v>266</v>
      </c>
      <c r="C189" s="961"/>
      <c r="D189" s="961"/>
      <c r="E189" s="961"/>
      <c r="F189" s="961"/>
      <c r="G189" s="961"/>
      <c r="H189" s="961"/>
      <c r="I189" s="961"/>
      <c r="J189" s="961"/>
      <c r="K189" s="961"/>
      <c r="L189" s="961"/>
      <c r="M189" s="961"/>
      <c r="N189" s="961"/>
      <c r="O189" s="961"/>
      <c r="P189" s="961"/>
      <c r="Q189" s="961"/>
      <c r="R189" s="961"/>
    </row>
    <row r="190" spans="1:19" x14ac:dyDescent="0.45">
      <c r="A190" s="225">
        <v>10</v>
      </c>
      <c r="B190" s="961" t="s">
        <v>267</v>
      </c>
      <c r="C190" s="961"/>
      <c r="D190" s="961"/>
      <c r="E190" s="961"/>
      <c r="F190" s="961"/>
      <c r="G190" s="961"/>
      <c r="H190" s="961"/>
      <c r="I190" s="961"/>
      <c r="J190" s="961"/>
      <c r="K190" s="961"/>
      <c r="L190" s="961"/>
      <c r="M190" s="961"/>
      <c r="N190" s="961"/>
      <c r="O190" s="961"/>
      <c r="P190" s="961"/>
      <c r="Q190" s="961"/>
      <c r="R190" s="961"/>
    </row>
    <row r="191" spans="1:19" x14ac:dyDescent="0.45">
      <c r="G191" s="407" t="s">
        <v>168</v>
      </c>
      <c r="H191" s="407"/>
      <c r="I191" s="407"/>
      <c r="J191" s="407"/>
      <c r="K191" s="407"/>
      <c r="L191" s="407"/>
    </row>
    <row r="192" spans="1:19" s="256" customFormat="1" x14ac:dyDescent="0.45">
      <c r="A192" s="256">
        <v>1</v>
      </c>
      <c r="B192" s="962" t="s">
        <v>232</v>
      </c>
      <c r="C192" s="962"/>
      <c r="D192" s="962"/>
      <c r="E192" s="962"/>
      <c r="F192" s="962"/>
      <c r="G192" s="962"/>
      <c r="H192" s="962"/>
      <c r="I192" s="962"/>
      <c r="J192" s="962"/>
      <c r="K192" s="962"/>
      <c r="L192" s="962"/>
      <c r="M192" s="962"/>
      <c r="N192" s="962"/>
      <c r="O192" s="962"/>
      <c r="P192" s="962"/>
      <c r="Q192" s="962"/>
      <c r="R192" s="962"/>
    </row>
    <row r="193" spans="1:18" x14ac:dyDescent="0.45">
      <c r="A193" s="225">
        <v>2</v>
      </c>
      <c r="B193" s="961" t="s">
        <v>250</v>
      </c>
      <c r="C193" s="961"/>
      <c r="D193" s="961"/>
      <c r="E193" s="961"/>
      <c r="F193" s="961"/>
      <c r="G193" s="961"/>
      <c r="H193" s="961"/>
      <c r="I193" s="961"/>
      <c r="J193" s="961"/>
      <c r="K193" s="961"/>
      <c r="L193" s="961"/>
      <c r="M193" s="961"/>
      <c r="N193" s="961"/>
      <c r="O193" s="961"/>
      <c r="P193" s="961"/>
      <c r="Q193" s="961"/>
      <c r="R193" s="961"/>
    </row>
    <row r="194" spans="1:18" x14ac:dyDescent="0.45">
      <c r="A194" s="225">
        <v>3</v>
      </c>
      <c r="B194" s="961" t="s">
        <v>251</v>
      </c>
      <c r="C194" s="961"/>
      <c r="D194" s="961"/>
      <c r="E194" s="961"/>
      <c r="F194" s="961"/>
      <c r="G194" s="961"/>
      <c r="H194" s="961"/>
      <c r="I194" s="961"/>
      <c r="J194" s="961"/>
      <c r="K194" s="961"/>
      <c r="L194" s="961"/>
      <c r="M194" s="961"/>
      <c r="N194" s="961"/>
      <c r="O194" s="961"/>
      <c r="P194" s="961"/>
      <c r="Q194" s="961"/>
      <c r="R194" s="961"/>
    </row>
    <row r="195" spans="1:18" x14ac:dyDescent="0.45">
      <c r="A195" s="225">
        <v>4</v>
      </c>
      <c r="B195" s="961" t="s">
        <v>252</v>
      </c>
      <c r="C195" s="961"/>
      <c r="D195" s="961"/>
      <c r="E195" s="961"/>
      <c r="F195" s="961"/>
      <c r="G195" s="961"/>
      <c r="H195" s="961"/>
      <c r="I195" s="961"/>
      <c r="J195" s="961"/>
      <c r="K195" s="961"/>
      <c r="L195" s="961"/>
      <c r="M195" s="961"/>
      <c r="N195" s="961"/>
      <c r="O195" s="961"/>
      <c r="P195" s="961"/>
      <c r="Q195" s="961"/>
      <c r="R195" s="961"/>
    </row>
    <row r="196" spans="1:18" x14ac:dyDescent="0.45">
      <c r="A196" s="225">
        <v>5</v>
      </c>
      <c r="B196" s="961" t="s">
        <v>253</v>
      </c>
      <c r="C196" s="961"/>
      <c r="D196" s="961"/>
      <c r="E196" s="961"/>
      <c r="F196" s="961"/>
      <c r="G196" s="961"/>
      <c r="H196" s="961"/>
      <c r="I196" s="961"/>
      <c r="J196" s="961"/>
      <c r="K196" s="961"/>
      <c r="L196" s="961"/>
      <c r="M196" s="961"/>
      <c r="N196" s="961"/>
      <c r="O196" s="961"/>
      <c r="P196" s="961"/>
      <c r="Q196" s="961"/>
      <c r="R196" s="961"/>
    </row>
    <row r="197" spans="1:18" x14ac:dyDescent="0.45">
      <c r="A197" s="225">
        <v>6</v>
      </c>
      <c r="B197" s="961" t="s">
        <v>254</v>
      </c>
      <c r="C197" s="961"/>
      <c r="D197" s="961"/>
      <c r="E197" s="961"/>
      <c r="F197" s="961"/>
      <c r="G197" s="961"/>
      <c r="H197" s="961"/>
      <c r="I197" s="961"/>
      <c r="J197" s="961"/>
      <c r="K197" s="961"/>
      <c r="L197" s="961"/>
      <c r="M197" s="961"/>
      <c r="N197" s="961"/>
      <c r="O197" s="961"/>
      <c r="P197" s="961"/>
      <c r="Q197" s="961"/>
      <c r="R197" s="961"/>
    </row>
    <row r="198" spans="1:18" x14ac:dyDescent="0.45">
      <c r="A198" s="225">
        <v>7</v>
      </c>
      <c r="B198" s="961" t="s">
        <v>255</v>
      </c>
      <c r="C198" s="961"/>
      <c r="D198" s="961"/>
      <c r="E198" s="961"/>
      <c r="F198" s="961"/>
      <c r="G198" s="961"/>
      <c r="H198" s="961"/>
      <c r="I198" s="961"/>
      <c r="J198" s="961"/>
      <c r="K198" s="961"/>
      <c r="L198" s="961"/>
      <c r="M198" s="961"/>
      <c r="N198" s="961"/>
      <c r="O198" s="961"/>
      <c r="P198" s="961"/>
      <c r="Q198" s="961"/>
      <c r="R198" s="961"/>
    </row>
    <row r="199" spans="1:18" x14ac:dyDescent="0.45">
      <c r="A199" s="225">
        <v>8</v>
      </c>
      <c r="B199" s="961" t="s">
        <v>256</v>
      </c>
      <c r="C199" s="961"/>
      <c r="D199" s="961"/>
      <c r="E199" s="961"/>
      <c r="F199" s="961"/>
      <c r="G199" s="961"/>
      <c r="H199" s="961"/>
      <c r="I199" s="961"/>
      <c r="J199" s="961"/>
      <c r="K199" s="961"/>
      <c r="L199" s="961"/>
      <c r="M199" s="961"/>
      <c r="N199" s="961"/>
      <c r="O199" s="961"/>
      <c r="P199" s="961"/>
      <c r="Q199" s="961"/>
      <c r="R199" s="961"/>
    </row>
    <row r="200" spans="1:18" x14ac:dyDescent="0.45">
      <c r="A200" s="225">
        <v>9</v>
      </c>
      <c r="B200" s="961" t="s">
        <v>257</v>
      </c>
      <c r="C200" s="961"/>
      <c r="D200" s="961"/>
      <c r="E200" s="961"/>
      <c r="F200" s="961"/>
      <c r="G200" s="961"/>
      <c r="H200" s="961"/>
      <c r="I200" s="961"/>
      <c r="J200" s="961"/>
      <c r="K200" s="961"/>
      <c r="L200" s="961"/>
      <c r="M200" s="961"/>
      <c r="N200" s="961"/>
      <c r="O200" s="961"/>
      <c r="P200" s="961"/>
      <c r="Q200" s="961"/>
      <c r="R200" s="961"/>
    </row>
    <row r="201" spans="1:18" x14ac:dyDescent="0.45">
      <c r="A201" s="225">
        <v>10</v>
      </c>
      <c r="B201" s="961" t="s">
        <v>258</v>
      </c>
      <c r="C201" s="961"/>
      <c r="D201" s="961"/>
      <c r="E201" s="961"/>
      <c r="F201" s="961"/>
      <c r="G201" s="961"/>
      <c r="H201" s="961"/>
      <c r="I201" s="961"/>
      <c r="J201" s="961"/>
      <c r="K201" s="961"/>
      <c r="L201" s="961"/>
      <c r="M201" s="961"/>
      <c r="N201" s="961"/>
      <c r="O201" s="961"/>
      <c r="P201" s="961"/>
      <c r="Q201" s="961"/>
      <c r="R201" s="961"/>
    </row>
    <row r="202" spans="1:18" x14ac:dyDescent="0.45">
      <c r="E202" t="s">
        <v>13</v>
      </c>
      <c r="G202" s="407" t="s">
        <v>271</v>
      </c>
      <c r="H202" s="407"/>
      <c r="I202" s="407"/>
      <c r="J202" s="407"/>
      <c r="K202" s="407"/>
      <c r="L202" s="407"/>
    </row>
    <row r="203" spans="1:18" s="256" customFormat="1" x14ac:dyDescent="0.45">
      <c r="A203" s="256">
        <v>1</v>
      </c>
      <c r="B203" s="962" t="s">
        <v>282</v>
      </c>
      <c r="C203" s="962"/>
      <c r="D203" s="962"/>
      <c r="E203" s="962"/>
      <c r="F203" s="962"/>
      <c r="G203" s="962"/>
      <c r="H203" s="962"/>
      <c r="I203" s="962"/>
      <c r="J203" s="962"/>
      <c r="K203" s="962"/>
      <c r="L203" s="962"/>
      <c r="M203" s="962"/>
      <c r="N203" s="962"/>
      <c r="O203" s="962"/>
      <c r="P203" s="962"/>
      <c r="Q203" s="962"/>
      <c r="R203" s="962"/>
    </row>
    <row r="204" spans="1:18" x14ac:dyDescent="0.45">
      <c r="A204" s="225">
        <v>2</v>
      </c>
      <c r="B204" s="961" t="s">
        <v>283</v>
      </c>
      <c r="C204" s="961"/>
      <c r="D204" s="961"/>
      <c r="E204" s="961"/>
      <c r="F204" s="961"/>
      <c r="G204" s="961"/>
      <c r="H204" s="961"/>
      <c r="I204" s="961"/>
      <c r="J204" s="961"/>
      <c r="K204" s="961"/>
      <c r="L204" s="961"/>
      <c r="M204" s="961"/>
      <c r="N204" s="961"/>
      <c r="O204" s="961"/>
      <c r="P204" s="961"/>
      <c r="Q204" s="961"/>
      <c r="R204" s="961"/>
    </row>
    <row r="205" spans="1:18" x14ac:dyDescent="0.45">
      <c r="A205" s="225">
        <v>3</v>
      </c>
      <c r="B205" s="961" t="s">
        <v>284</v>
      </c>
      <c r="C205" s="961"/>
      <c r="D205" s="961"/>
      <c r="E205" s="961"/>
      <c r="F205" s="961"/>
      <c r="G205" s="961"/>
      <c r="H205" s="961"/>
      <c r="I205" s="961"/>
      <c r="J205" s="961"/>
      <c r="K205" s="961"/>
      <c r="L205" s="961"/>
      <c r="M205" s="961"/>
      <c r="N205" s="961"/>
      <c r="O205" s="961"/>
      <c r="P205" s="961"/>
      <c r="Q205" s="961"/>
      <c r="R205" s="961"/>
    </row>
    <row r="206" spans="1:18" x14ac:dyDescent="0.45">
      <c r="A206" s="225">
        <v>4</v>
      </c>
      <c r="B206" s="961" t="s">
        <v>281</v>
      </c>
      <c r="C206" s="961"/>
      <c r="D206" s="961"/>
      <c r="E206" s="961"/>
      <c r="F206" s="961"/>
      <c r="G206" s="961"/>
      <c r="H206" s="961"/>
      <c r="I206" s="961"/>
      <c r="J206" s="961"/>
      <c r="K206" s="961"/>
      <c r="L206" s="961"/>
      <c r="M206" s="961"/>
      <c r="N206" s="961"/>
      <c r="O206" s="961"/>
      <c r="P206" s="961"/>
      <c r="Q206" s="961"/>
      <c r="R206" s="961"/>
    </row>
    <row r="207" spans="1:18" x14ac:dyDescent="0.45">
      <c r="A207" s="225">
        <v>5</v>
      </c>
      <c r="B207" s="961" t="s">
        <v>285</v>
      </c>
      <c r="C207" s="961"/>
      <c r="D207" s="961"/>
      <c r="E207" s="961"/>
      <c r="F207" s="961"/>
      <c r="G207" s="961"/>
      <c r="H207" s="961"/>
      <c r="I207" s="961"/>
      <c r="J207" s="961"/>
      <c r="K207" s="961"/>
      <c r="L207" s="961"/>
      <c r="M207" s="961"/>
      <c r="N207" s="961"/>
      <c r="O207" s="961"/>
      <c r="P207" s="961"/>
      <c r="Q207" s="961"/>
      <c r="R207" s="961"/>
    </row>
    <row r="208" spans="1:18" x14ac:dyDescent="0.45">
      <c r="A208" s="225">
        <v>6</v>
      </c>
      <c r="B208" s="961" t="s">
        <v>286</v>
      </c>
      <c r="C208" s="961"/>
      <c r="D208" s="961"/>
      <c r="E208" s="961"/>
      <c r="F208" s="961"/>
      <c r="G208" s="961"/>
      <c r="H208" s="961"/>
      <c r="I208" s="961"/>
      <c r="J208" s="961"/>
      <c r="K208" s="961"/>
      <c r="L208" s="961"/>
      <c r="M208" s="961"/>
      <c r="N208" s="961"/>
      <c r="O208" s="961"/>
      <c r="P208" s="961"/>
      <c r="Q208" s="961"/>
      <c r="R208" s="961"/>
    </row>
    <row r="209" spans="1:18" x14ac:dyDescent="0.45">
      <c r="A209" s="225">
        <v>7</v>
      </c>
      <c r="B209" s="961" t="s">
        <v>287</v>
      </c>
      <c r="C209" s="961"/>
      <c r="D209" s="961"/>
      <c r="E209" s="961"/>
      <c r="F209" s="961"/>
      <c r="G209" s="961"/>
      <c r="H209" s="961"/>
      <c r="I209" s="961"/>
      <c r="J209" s="961"/>
      <c r="K209" s="961"/>
      <c r="L209" s="961"/>
      <c r="M209" s="961"/>
      <c r="N209" s="961"/>
      <c r="O209" s="961"/>
      <c r="P209" s="961"/>
      <c r="Q209" s="961"/>
      <c r="R209" s="961"/>
    </row>
    <row r="210" spans="1:18" x14ac:dyDescent="0.45">
      <c r="A210" s="225">
        <v>8</v>
      </c>
      <c r="B210" s="961" t="s">
        <v>288</v>
      </c>
      <c r="C210" s="961"/>
      <c r="D210" s="961"/>
      <c r="E210" s="961"/>
      <c r="F210" s="961"/>
      <c r="G210" s="961"/>
      <c r="H210" s="961"/>
      <c r="I210" s="961"/>
      <c r="J210" s="961"/>
      <c r="K210" s="961"/>
      <c r="L210" s="961"/>
      <c r="M210" s="961"/>
      <c r="N210" s="961"/>
      <c r="O210" s="961"/>
      <c r="P210" s="961"/>
      <c r="Q210" s="961"/>
      <c r="R210" s="961"/>
    </row>
    <row r="211" spans="1:18" x14ac:dyDescent="0.45">
      <c r="A211" s="225">
        <v>9</v>
      </c>
      <c r="B211" s="961" t="s">
        <v>289</v>
      </c>
      <c r="C211" s="961"/>
      <c r="D211" s="961"/>
      <c r="E211" s="961"/>
      <c r="F211" s="961"/>
      <c r="G211" s="961"/>
      <c r="H211" s="961"/>
      <c r="I211" s="961"/>
      <c r="J211" s="961"/>
      <c r="K211" s="961"/>
      <c r="L211" s="961"/>
      <c r="M211" s="961"/>
      <c r="N211" s="961"/>
      <c r="O211" s="961"/>
      <c r="P211" s="961"/>
      <c r="Q211" s="961"/>
      <c r="R211" s="961"/>
    </row>
    <row r="212" spans="1:18" x14ac:dyDescent="0.45">
      <c r="A212" s="225">
        <v>10</v>
      </c>
      <c r="B212" s="961" t="s">
        <v>290</v>
      </c>
      <c r="C212" s="961"/>
      <c r="D212" s="961"/>
      <c r="E212" s="961"/>
      <c r="F212" s="961"/>
      <c r="G212" s="961"/>
      <c r="H212" s="961"/>
      <c r="I212" s="961"/>
      <c r="J212" s="961"/>
      <c r="K212" s="961"/>
      <c r="L212" s="961"/>
      <c r="M212" s="961"/>
      <c r="N212" s="961"/>
      <c r="O212" s="961"/>
      <c r="P212" s="961"/>
      <c r="Q212" s="961"/>
      <c r="R212" s="961"/>
    </row>
    <row r="213" spans="1:18" x14ac:dyDescent="0.45">
      <c r="A213" s="225">
        <v>11</v>
      </c>
      <c r="B213" s="961" t="s">
        <v>291</v>
      </c>
      <c r="C213" s="961"/>
      <c r="D213" s="961"/>
      <c r="E213" s="961"/>
      <c r="F213" s="961"/>
      <c r="G213" s="961"/>
      <c r="H213" s="961"/>
      <c r="I213" s="961"/>
      <c r="J213" s="961"/>
      <c r="K213" s="961"/>
      <c r="L213" s="961"/>
      <c r="M213" s="961"/>
      <c r="N213" s="961"/>
      <c r="O213" s="961"/>
      <c r="P213" s="961"/>
      <c r="Q213" s="961"/>
      <c r="R213" s="961"/>
    </row>
    <row r="214" spans="1:18" x14ac:dyDescent="0.45">
      <c r="A214" s="225">
        <v>12</v>
      </c>
      <c r="B214" s="961" t="s">
        <v>292</v>
      </c>
      <c r="C214" s="961"/>
      <c r="D214" s="961"/>
      <c r="E214" s="961"/>
      <c r="F214" s="961"/>
      <c r="G214" s="961"/>
      <c r="H214" s="961"/>
      <c r="I214" s="961"/>
      <c r="J214" s="961"/>
      <c r="K214" s="961"/>
      <c r="L214" s="961"/>
      <c r="M214" s="961"/>
      <c r="N214" s="961"/>
      <c r="O214" s="961"/>
      <c r="P214" s="961"/>
      <c r="Q214" s="961"/>
      <c r="R214" s="961"/>
    </row>
    <row r="215" spans="1:18" x14ac:dyDescent="0.45">
      <c r="E215" t="s">
        <v>14</v>
      </c>
      <c r="G215" s="407" t="s">
        <v>270</v>
      </c>
      <c r="H215" s="407"/>
      <c r="I215" s="407"/>
      <c r="J215" s="407"/>
      <c r="K215" s="407"/>
      <c r="L215" s="407"/>
    </row>
    <row r="216" spans="1:18" ht="14.45" customHeight="1" x14ac:dyDescent="0.45">
      <c r="A216" s="225">
        <v>1</v>
      </c>
      <c r="B216" s="961" t="s">
        <v>183</v>
      </c>
      <c r="C216" s="961"/>
      <c r="D216" s="961"/>
      <c r="E216" s="961"/>
      <c r="F216" s="961"/>
      <c r="G216" s="961"/>
      <c r="H216" s="961"/>
      <c r="I216" s="961"/>
      <c r="J216" s="961"/>
      <c r="K216" s="961"/>
      <c r="L216" s="961"/>
      <c r="M216" s="961"/>
      <c r="N216" s="961"/>
      <c r="O216" s="961"/>
      <c r="P216" s="961"/>
      <c r="Q216" s="961"/>
      <c r="R216" s="961"/>
    </row>
    <row r="217" spans="1:18" ht="14.45" customHeight="1" x14ac:dyDescent="0.45">
      <c r="A217" s="225">
        <v>2</v>
      </c>
      <c r="B217" s="968" t="s">
        <v>272</v>
      </c>
      <c r="C217" s="968"/>
      <c r="D217" s="968"/>
      <c r="E217" s="968"/>
      <c r="F217" s="968"/>
      <c r="G217" s="968"/>
      <c r="H217" s="968"/>
      <c r="I217" s="968"/>
      <c r="J217" s="968"/>
      <c r="K217" s="968"/>
      <c r="L217" s="968"/>
      <c r="M217" s="968"/>
      <c r="N217" s="968"/>
      <c r="O217" s="968"/>
      <c r="P217" s="968"/>
      <c r="Q217" s="968"/>
      <c r="R217" s="968"/>
    </row>
    <row r="218" spans="1:18" ht="14.45" customHeight="1" x14ac:dyDescent="0.45">
      <c r="A218" s="225">
        <v>3</v>
      </c>
      <c r="B218" s="961" t="s">
        <v>273</v>
      </c>
      <c r="C218" s="961"/>
      <c r="D218" s="961"/>
      <c r="E218" s="961"/>
      <c r="F218" s="961"/>
      <c r="G218" s="961"/>
      <c r="H218" s="961"/>
      <c r="I218" s="961"/>
      <c r="J218" s="961"/>
      <c r="K218" s="961"/>
      <c r="L218" s="961"/>
      <c r="M218" s="961"/>
      <c r="N218" s="961"/>
      <c r="O218" s="961"/>
      <c r="P218" s="961"/>
      <c r="Q218" s="961"/>
      <c r="R218" s="961"/>
    </row>
    <row r="219" spans="1:18" ht="14.45" customHeight="1" x14ac:dyDescent="0.45">
      <c r="A219" s="225">
        <v>4</v>
      </c>
      <c r="B219" s="961" t="s">
        <v>274</v>
      </c>
      <c r="C219" s="961"/>
      <c r="D219" s="961"/>
      <c r="E219" s="961"/>
      <c r="F219" s="961"/>
      <c r="G219" s="961"/>
      <c r="H219" s="961"/>
      <c r="I219" s="961"/>
      <c r="J219" s="961"/>
      <c r="K219" s="961"/>
      <c r="L219" s="961"/>
      <c r="M219" s="961"/>
      <c r="N219" s="961"/>
      <c r="O219" s="961"/>
      <c r="P219" s="961"/>
      <c r="Q219" s="961"/>
      <c r="R219" s="961"/>
    </row>
    <row r="220" spans="1:18" ht="14.45" customHeight="1" x14ac:dyDescent="0.45">
      <c r="A220" s="225">
        <v>5</v>
      </c>
      <c r="B220" s="961" t="s">
        <v>275</v>
      </c>
      <c r="C220" s="961"/>
      <c r="D220" s="961"/>
      <c r="E220" s="961"/>
      <c r="F220" s="961"/>
      <c r="G220" s="961"/>
      <c r="H220" s="961"/>
      <c r="I220" s="961"/>
      <c r="J220" s="961"/>
      <c r="K220" s="961"/>
      <c r="L220" s="961"/>
      <c r="M220" s="961"/>
      <c r="N220" s="961"/>
      <c r="O220" s="961"/>
      <c r="P220" s="961"/>
      <c r="Q220" s="961"/>
      <c r="R220" s="961"/>
    </row>
    <row r="221" spans="1:18" ht="14.45" customHeight="1" x14ac:dyDescent="0.45">
      <c r="A221" s="225">
        <v>6</v>
      </c>
      <c r="B221" s="961" t="s">
        <v>276</v>
      </c>
      <c r="C221" s="961"/>
      <c r="D221" s="961"/>
      <c r="E221" s="961"/>
      <c r="F221" s="961"/>
      <c r="G221" s="961"/>
      <c r="H221" s="961"/>
      <c r="I221" s="961"/>
      <c r="J221" s="961"/>
      <c r="K221" s="961"/>
      <c r="L221" s="961"/>
      <c r="M221" s="961"/>
      <c r="N221" s="961"/>
      <c r="O221" s="961"/>
      <c r="P221" s="961"/>
      <c r="Q221" s="961"/>
      <c r="R221" s="961"/>
    </row>
    <row r="222" spans="1:18" ht="14.45" customHeight="1" x14ac:dyDescent="0.45">
      <c r="A222" s="225">
        <v>7</v>
      </c>
      <c r="B222" s="961" t="s">
        <v>277</v>
      </c>
      <c r="C222" s="961"/>
      <c r="D222" s="961"/>
      <c r="E222" s="961"/>
      <c r="F222" s="961"/>
      <c r="G222" s="961"/>
      <c r="H222" s="961"/>
      <c r="I222" s="961"/>
      <c r="J222" s="961"/>
      <c r="K222" s="961"/>
      <c r="L222" s="961"/>
      <c r="M222" s="961"/>
      <c r="N222" s="961"/>
      <c r="O222" s="961"/>
      <c r="P222" s="961"/>
      <c r="Q222" s="961"/>
      <c r="R222" s="961"/>
    </row>
    <row r="223" spans="1:18" ht="14.45" customHeight="1" x14ac:dyDescent="0.45">
      <c r="A223" s="225">
        <v>8</v>
      </c>
      <c r="B223" s="961" t="s">
        <v>278</v>
      </c>
      <c r="C223" s="961"/>
      <c r="D223" s="961"/>
      <c r="E223" s="961"/>
      <c r="F223" s="961"/>
      <c r="G223" s="961"/>
      <c r="H223" s="961"/>
      <c r="I223" s="961"/>
      <c r="J223" s="961"/>
      <c r="K223" s="961"/>
      <c r="L223" s="961"/>
      <c r="M223" s="961"/>
      <c r="N223" s="961"/>
      <c r="O223" s="961"/>
      <c r="P223" s="961"/>
      <c r="Q223" s="961"/>
      <c r="R223" s="961"/>
    </row>
    <row r="224" spans="1:18" ht="14.45" customHeight="1" x14ac:dyDescent="0.45">
      <c r="A224" s="225">
        <v>9</v>
      </c>
      <c r="B224" s="961" t="s">
        <v>279</v>
      </c>
      <c r="C224" s="961"/>
      <c r="D224" s="961"/>
      <c r="E224" s="961"/>
      <c r="F224" s="961"/>
      <c r="G224" s="961"/>
      <c r="H224" s="961"/>
      <c r="I224" s="961"/>
      <c r="J224" s="961"/>
      <c r="K224" s="961"/>
      <c r="L224" s="961"/>
      <c r="M224" s="961"/>
      <c r="N224" s="961"/>
      <c r="O224" s="961"/>
      <c r="P224" s="961"/>
      <c r="Q224" s="961"/>
      <c r="R224" s="961"/>
    </row>
    <row r="225" spans="1:18" ht="14.45" customHeight="1" x14ac:dyDescent="0.45">
      <c r="A225" s="225">
        <v>10</v>
      </c>
      <c r="B225" s="961" t="s">
        <v>280</v>
      </c>
      <c r="C225" s="961"/>
      <c r="D225" s="961"/>
      <c r="E225" s="961"/>
      <c r="F225" s="961"/>
      <c r="G225" s="961"/>
      <c r="H225" s="961"/>
      <c r="I225" s="961"/>
      <c r="J225" s="961"/>
      <c r="K225" s="961"/>
      <c r="L225" s="961"/>
      <c r="M225" s="961"/>
      <c r="N225" s="961"/>
      <c r="O225" s="961"/>
      <c r="P225" s="961"/>
      <c r="Q225" s="961"/>
      <c r="R225" s="961"/>
    </row>
    <row r="226" spans="1:18" s="224" customFormat="1" x14ac:dyDescent="0.45">
      <c r="G226" s="964" t="s">
        <v>268</v>
      </c>
      <c r="H226" s="964"/>
      <c r="I226" s="964"/>
      <c r="J226" s="964"/>
      <c r="K226" s="964"/>
      <c r="L226" s="964"/>
    </row>
    <row r="227" spans="1:18" s="257" customFormat="1" x14ac:dyDescent="0.45">
      <c r="A227" s="257">
        <v>1</v>
      </c>
      <c r="B227" s="969" t="s">
        <v>384</v>
      </c>
      <c r="C227" s="969"/>
      <c r="D227" s="969"/>
      <c r="E227" s="969"/>
      <c r="F227" s="969"/>
      <c r="G227" s="969"/>
      <c r="H227" s="969"/>
      <c r="I227" s="969"/>
      <c r="J227" s="969"/>
      <c r="K227" s="969"/>
      <c r="L227" s="969"/>
      <c r="M227" s="969"/>
      <c r="N227" s="969"/>
      <c r="O227" s="969"/>
      <c r="P227" s="969"/>
      <c r="Q227" s="969"/>
      <c r="R227" s="969"/>
    </row>
    <row r="228" spans="1:18" s="225" customFormat="1" ht="14.25" customHeight="1" x14ac:dyDescent="0.45">
      <c r="A228" s="225">
        <v>2</v>
      </c>
      <c r="B228" s="969" t="s">
        <v>391</v>
      </c>
      <c r="C228" s="969"/>
      <c r="D228" s="969"/>
      <c r="E228" s="969"/>
      <c r="F228" s="969"/>
      <c r="G228" s="969"/>
      <c r="H228" s="969"/>
      <c r="I228" s="969"/>
      <c r="J228" s="969"/>
      <c r="K228" s="969"/>
      <c r="L228" s="969"/>
      <c r="M228" s="969"/>
      <c r="N228" s="969"/>
      <c r="O228" s="969"/>
      <c r="P228" s="969"/>
      <c r="Q228" s="969"/>
      <c r="R228" s="969"/>
    </row>
    <row r="229" spans="1:18" s="225" customFormat="1" ht="14.25" customHeight="1" x14ac:dyDescent="0.45">
      <c r="A229" s="225">
        <v>3</v>
      </c>
      <c r="B229" s="969" t="s">
        <v>390</v>
      </c>
      <c r="C229" s="969"/>
      <c r="D229" s="969"/>
      <c r="E229" s="969"/>
      <c r="F229" s="969"/>
      <c r="G229" s="969"/>
      <c r="H229" s="969"/>
      <c r="I229" s="969"/>
      <c r="J229" s="969"/>
      <c r="K229" s="969"/>
      <c r="L229" s="969"/>
      <c r="M229" s="969"/>
      <c r="N229" s="969"/>
      <c r="O229" s="969"/>
      <c r="P229" s="969"/>
      <c r="Q229" s="969"/>
      <c r="R229" s="969"/>
    </row>
    <row r="230" spans="1:18" s="225" customFormat="1" ht="14.25" customHeight="1" x14ac:dyDescent="0.45">
      <c r="A230" s="225">
        <v>4</v>
      </c>
      <c r="B230" s="969" t="s">
        <v>389</v>
      </c>
      <c r="C230" s="969"/>
      <c r="D230" s="969"/>
      <c r="E230" s="969"/>
      <c r="F230" s="969"/>
      <c r="G230" s="969"/>
      <c r="H230" s="969"/>
      <c r="I230" s="969"/>
      <c r="J230" s="969"/>
      <c r="K230" s="969"/>
      <c r="L230" s="969"/>
      <c r="M230" s="969"/>
      <c r="N230" s="969"/>
      <c r="O230" s="969"/>
      <c r="P230" s="969"/>
      <c r="Q230" s="969"/>
      <c r="R230" s="969"/>
    </row>
    <row r="231" spans="1:18" s="225" customFormat="1" ht="14.25" customHeight="1" x14ac:dyDescent="0.45">
      <c r="A231" s="225">
        <v>5</v>
      </c>
      <c r="B231" s="969" t="s">
        <v>388</v>
      </c>
      <c r="C231" s="969"/>
      <c r="D231" s="969"/>
      <c r="E231" s="969"/>
      <c r="F231" s="969"/>
      <c r="G231" s="969"/>
      <c r="H231" s="969"/>
      <c r="I231" s="969"/>
      <c r="J231" s="969"/>
      <c r="K231" s="969"/>
      <c r="L231" s="969"/>
      <c r="M231" s="969"/>
      <c r="N231" s="969"/>
      <c r="O231" s="969"/>
      <c r="P231" s="969"/>
      <c r="Q231" s="969"/>
      <c r="R231" s="969"/>
    </row>
    <row r="232" spans="1:18" s="225" customFormat="1" ht="14.25" customHeight="1" x14ac:dyDescent="0.45">
      <c r="A232" s="225">
        <v>6</v>
      </c>
      <c r="B232" s="969" t="s">
        <v>387</v>
      </c>
      <c r="C232" s="969"/>
      <c r="D232" s="969"/>
      <c r="E232" s="969"/>
      <c r="F232" s="969"/>
      <c r="G232" s="969"/>
      <c r="H232" s="969"/>
      <c r="I232" s="969"/>
      <c r="J232" s="969"/>
      <c r="K232" s="969"/>
      <c r="L232" s="969"/>
      <c r="M232" s="969"/>
      <c r="N232" s="969"/>
      <c r="O232" s="969"/>
      <c r="P232" s="969"/>
      <c r="Q232" s="969"/>
      <c r="R232" s="969"/>
    </row>
    <row r="233" spans="1:18" s="225" customFormat="1" ht="14.25" customHeight="1" x14ac:dyDescent="0.45">
      <c r="A233" s="225">
        <v>7</v>
      </c>
      <c r="B233" s="969" t="s">
        <v>386</v>
      </c>
      <c r="C233" s="969"/>
      <c r="D233" s="969"/>
      <c r="E233" s="969"/>
      <c r="F233" s="969"/>
      <c r="G233" s="969"/>
      <c r="H233" s="969"/>
      <c r="I233" s="969"/>
      <c r="J233" s="969"/>
      <c r="K233" s="969"/>
      <c r="L233" s="969"/>
      <c r="M233" s="969"/>
      <c r="N233" s="969"/>
      <c r="O233" s="969"/>
      <c r="P233" s="969"/>
      <c r="Q233" s="969"/>
      <c r="R233" s="969"/>
    </row>
    <row r="234" spans="1:18" s="225" customFormat="1" ht="14.25" customHeight="1" x14ac:dyDescent="0.45">
      <c r="A234" s="225">
        <v>8</v>
      </c>
      <c r="B234" s="969" t="s">
        <v>401</v>
      </c>
      <c r="C234" s="969"/>
      <c r="D234" s="969"/>
      <c r="E234" s="969"/>
      <c r="F234" s="969"/>
      <c r="G234" s="969"/>
      <c r="H234" s="969"/>
      <c r="I234" s="969"/>
      <c r="J234" s="969"/>
      <c r="K234" s="969"/>
      <c r="L234" s="969"/>
      <c r="M234" s="969"/>
      <c r="N234" s="969"/>
      <c r="O234" s="969"/>
      <c r="P234" s="969"/>
      <c r="Q234" s="969"/>
      <c r="R234" s="969"/>
    </row>
    <row r="235" spans="1:18" s="225" customFormat="1" ht="14.25" customHeight="1" x14ac:dyDescent="0.45">
      <c r="A235" s="225">
        <v>9</v>
      </c>
      <c r="B235" s="969" t="s">
        <v>385</v>
      </c>
      <c r="C235" s="969"/>
      <c r="D235" s="969"/>
      <c r="E235" s="969"/>
      <c r="F235" s="969"/>
      <c r="G235" s="969"/>
      <c r="H235" s="969"/>
      <c r="I235" s="969"/>
      <c r="J235" s="969"/>
      <c r="K235" s="969"/>
      <c r="L235" s="969"/>
      <c r="M235" s="969"/>
      <c r="N235" s="969"/>
      <c r="O235" s="969"/>
      <c r="P235" s="969"/>
      <c r="Q235" s="969"/>
      <c r="R235" s="969"/>
    </row>
    <row r="236" spans="1:18" s="225" customFormat="1" ht="14.25" customHeight="1" x14ac:dyDescent="0.45">
      <c r="A236" s="225">
        <v>10</v>
      </c>
      <c r="B236" s="969" t="s">
        <v>393</v>
      </c>
      <c r="C236" s="969"/>
      <c r="D236" s="969"/>
      <c r="E236" s="969"/>
      <c r="F236" s="969"/>
      <c r="G236" s="969"/>
      <c r="H236" s="969"/>
      <c r="I236" s="969"/>
      <c r="J236" s="969"/>
      <c r="K236" s="969"/>
      <c r="L236" s="969"/>
      <c r="M236" s="969"/>
      <c r="N236" s="969"/>
      <c r="O236" s="969"/>
      <c r="P236" s="969"/>
      <c r="Q236" s="969"/>
      <c r="R236" s="969"/>
    </row>
    <row r="237" spans="1:18" s="225" customFormat="1" ht="14.25" customHeight="1" x14ac:dyDescent="0.45">
      <c r="A237" s="225">
        <v>11</v>
      </c>
      <c r="B237" s="969" t="s">
        <v>394</v>
      </c>
      <c r="C237" s="969"/>
      <c r="D237" s="969"/>
      <c r="E237" s="969"/>
      <c r="F237" s="969"/>
      <c r="G237" s="969"/>
      <c r="H237" s="969"/>
      <c r="I237" s="969"/>
      <c r="J237" s="969"/>
      <c r="K237" s="969"/>
      <c r="L237" s="969"/>
      <c r="M237" s="969"/>
      <c r="N237" s="969"/>
      <c r="O237" s="969"/>
      <c r="P237" s="969"/>
      <c r="Q237" s="969"/>
      <c r="R237" s="969"/>
    </row>
    <row r="238" spans="1:18" s="225" customFormat="1" ht="14.25" customHeight="1" x14ac:dyDescent="0.45">
      <c r="A238" s="225">
        <v>12</v>
      </c>
      <c r="B238" s="969" t="s">
        <v>395</v>
      </c>
      <c r="C238" s="969"/>
      <c r="D238" s="969"/>
      <c r="E238" s="969"/>
      <c r="F238" s="969"/>
      <c r="G238" s="969"/>
      <c r="H238" s="969"/>
      <c r="I238" s="969"/>
      <c r="J238" s="969"/>
      <c r="K238" s="969"/>
      <c r="L238" s="969"/>
      <c r="M238" s="969"/>
      <c r="N238" s="969"/>
      <c r="O238" s="969"/>
      <c r="P238" s="969"/>
      <c r="Q238" s="969"/>
      <c r="R238" s="969"/>
    </row>
    <row r="239" spans="1:18" s="225" customFormat="1" ht="14.25" customHeight="1" x14ac:dyDescent="0.45">
      <c r="A239" s="225">
        <v>13</v>
      </c>
      <c r="B239" s="969" t="s">
        <v>392</v>
      </c>
      <c r="C239" s="969"/>
      <c r="D239" s="969"/>
      <c r="E239" s="969"/>
      <c r="F239" s="969"/>
      <c r="G239" s="969"/>
      <c r="H239" s="969"/>
      <c r="I239" s="969"/>
      <c r="J239" s="969"/>
      <c r="K239" s="969"/>
      <c r="L239" s="969"/>
      <c r="M239" s="969"/>
      <c r="N239" s="969"/>
      <c r="O239" s="969"/>
      <c r="P239" s="969"/>
      <c r="Q239" s="969"/>
      <c r="R239" s="969"/>
    </row>
    <row r="240" spans="1:18" s="225" customFormat="1" ht="14.25" customHeight="1" x14ac:dyDescent="0.45">
      <c r="A240" s="225">
        <v>14</v>
      </c>
      <c r="B240" s="969" t="s">
        <v>396</v>
      </c>
      <c r="C240" s="969"/>
      <c r="D240" s="969"/>
      <c r="E240" s="969"/>
      <c r="F240" s="969"/>
      <c r="G240" s="969"/>
      <c r="H240" s="969"/>
      <c r="I240" s="969"/>
      <c r="J240" s="969"/>
      <c r="K240" s="969"/>
      <c r="L240" s="969"/>
      <c r="M240" s="969"/>
      <c r="N240" s="969"/>
      <c r="O240" s="969"/>
      <c r="P240" s="969"/>
      <c r="Q240" s="969"/>
      <c r="R240" s="969"/>
    </row>
    <row r="241" spans="1:18" s="225" customFormat="1" ht="14.25" customHeight="1" x14ac:dyDescent="0.45">
      <c r="A241" s="225">
        <v>15</v>
      </c>
      <c r="B241" s="969" t="s">
        <v>397</v>
      </c>
      <c r="C241" s="969"/>
      <c r="D241" s="969"/>
      <c r="E241" s="969"/>
      <c r="F241" s="969"/>
      <c r="G241" s="969"/>
      <c r="H241" s="969"/>
      <c r="I241" s="969"/>
      <c r="J241" s="969"/>
      <c r="K241" s="969"/>
      <c r="L241" s="969"/>
      <c r="M241" s="969"/>
      <c r="N241" s="969"/>
      <c r="O241" s="969"/>
      <c r="P241" s="969"/>
      <c r="Q241" s="969"/>
      <c r="R241" s="969"/>
    </row>
    <row r="242" spans="1:18" s="225" customFormat="1" ht="14.25" customHeight="1" x14ac:dyDescent="0.45">
      <c r="A242" s="225">
        <v>16</v>
      </c>
      <c r="B242" s="969" t="s">
        <v>398</v>
      </c>
      <c r="C242" s="969"/>
      <c r="D242" s="969"/>
      <c r="E242" s="969"/>
      <c r="F242" s="969"/>
      <c r="G242" s="969"/>
      <c r="H242" s="969"/>
      <c r="I242" s="969"/>
      <c r="J242" s="969"/>
      <c r="K242" s="969"/>
      <c r="L242" s="969"/>
      <c r="M242" s="969"/>
      <c r="N242" s="969"/>
      <c r="O242" s="969"/>
      <c r="P242" s="969"/>
      <c r="Q242" s="969"/>
      <c r="R242" s="969"/>
    </row>
    <row r="243" spans="1:18" s="225" customFormat="1" ht="14.25" customHeight="1" x14ac:dyDescent="0.45">
      <c r="A243" s="225">
        <v>17</v>
      </c>
      <c r="B243" s="969" t="s">
        <v>402</v>
      </c>
      <c r="C243" s="969"/>
      <c r="D243" s="969"/>
      <c r="E243" s="969"/>
      <c r="F243" s="969"/>
      <c r="G243" s="969"/>
      <c r="H243" s="969"/>
      <c r="I243" s="969"/>
      <c r="J243" s="969"/>
      <c r="K243" s="969"/>
      <c r="L243" s="969"/>
      <c r="M243" s="969"/>
      <c r="N243" s="969"/>
      <c r="O243" s="969"/>
      <c r="P243" s="969"/>
      <c r="Q243" s="969"/>
      <c r="R243" s="969"/>
    </row>
    <row r="244" spans="1:18" s="225" customFormat="1" ht="14.25" customHeight="1" x14ac:dyDescent="0.45">
      <c r="A244" s="225">
        <v>18</v>
      </c>
      <c r="B244" s="969" t="s">
        <v>399</v>
      </c>
      <c r="C244" s="969"/>
      <c r="D244" s="969"/>
      <c r="E244" s="969"/>
      <c r="F244" s="969"/>
      <c r="G244" s="969"/>
      <c r="H244" s="969"/>
      <c r="I244" s="969"/>
      <c r="J244" s="969"/>
      <c r="K244" s="969"/>
      <c r="L244" s="969"/>
      <c r="M244" s="969"/>
      <c r="N244" s="969"/>
      <c r="O244" s="969"/>
      <c r="P244" s="969"/>
      <c r="Q244" s="969"/>
      <c r="R244" s="969"/>
    </row>
    <row r="245" spans="1:18" s="225" customFormat="1" ht="14.25" customHeight="1" x14ac:dyDescent="0.45">
      <c r="A245" s="225">
        <v>19</v>
      </c>
      <c r="B245" s="969" t="s">
        <v>400</v>
      </c>
      <c r="C245" s="969"/>
      <c r="D245" s="969"/>
      <c r="E245" s="969"/>
      <c r="F245" s="969"/>
      <c r="G245" s="969"/>
      <c r="H245" s="969"/>
      <c r="I245" s="969"/>
      <c r="J245" s="969"/>
      <c r="K245" s="969"/>
      <c r="L245" s="969"/>
      <c r="M245" s="969"/>
      <c r="N245" s="969"/>
      <c r="O245" s="969"/>
      <c r="P245" s="969"/>
      <c r="Q245" s="969"/>
      <c r="R245" s="969"/>
    </row>
    <row r="246" spans="1:18" s="225" customFormat="1" ht="14.25" customHeight="1" x14ac:dyDescent="0.45">
      <c r="A246" s="225">
        <v>20</v>
      </c>
      <c r="B246" s="969" t="s">
        <v>403</v>
      </c>
      <c r="C246" s="969"/>
      <c r="D246" s="969"/>
      <c r="E246" s="969"/>
      <c r="F246" s="969"/>
      <c r="G246" s="969"/>
      <c r="H246" s="969"/>
      <c r="I246" s="969"/>
      <c r="J246" s="969"/>
      <c r="K246" s="969"/>
      <c r="L246" s="969"/>
      <c r="M246" s="969"/>
      <c r="N246" s="969"/>
      <c r="O246" s="969"/>
      <c r="P246" s="969"/>
      <c r="Q246" s="969"/>
      <c r="R246" s="969"/>
    </row>
    <row r="247" spans="1:18" s="225" customFormat="1" ht="14.25" customHeight="1" x14ac:dyDescent="0.45">
      <c r="A247" s="225">
        <v>21</v>
      </c>
      <c r="B247" s="969" t="s">
        <v>404</v>
      </c>
      <c r="C247" s="969"/>
      <c r="D247" s="969"/>
      <c r="E247" s="969"/>
      <c r="F247" s="969"/>
      <c r="G247" s="969"/>
      <c r="H247" s="969"/>
      <c r="I247" s="969"/>
      <c r="J247" s="969"/>
      <c r="K247" s="969"/>
      <c r="L247" s="969"/>
      <c r="M247" s="969"/>
      <c r="N247" s="969"/>
      <c r="O247" s="969"/>
      <c r="P247" s="969"/>
      <c r="Q247" s="969"/>
      <c r="R247" s="969"/>
    </row>
    <row r="248" spans="1:18" s="225" customFormat="1" ht="14.25" customHeight="1" x14ac:dyDescent="0.45">
      <c r="A248" s="225">
        <v>22</v>
      </c>
      <c r="B248" s="969" t="s">
        <v>405</v>
      </c>
      <c r="C248" s="969"/>
      <c r="D248" s="969"/>
      <c r="E248" s="969"/>
      <c r="F248" s="969"/>
      <c r="G248" s="969"/>
      <c r="H248" s="969"/>
      <c r="I248" s="969"/>
      <c r="J248" s="969"/>
      <c r="K248" s="969"/>
      <c r="L248" s="969"/>
      <c r="M248" s="969"/>
      <c r="N248" s="969"/>
      <c r="O248" s="969"/>
      <c r="P248" s="969"/>
      <c r="Q248" s="969"/>
      <c r="R248" s="969"/>
    </row>
    <row r="249" spans="1:18" s="225" customFormat="1" ht="14.25" customHeight="1" x14ac:dyDescent="0.45">
      <c r="A249" s="225">
        <v>23</v>
      </c>
      <c r="B249" s="969" t="s">
        <v>406</v>
      </c>
      <c r="C249" s="969"/>
      <c r="D249" s="969"/>
      <c r="E249" s="969"/>
      <c r="F249" s="969"/>
      <c r="G249" s="969"/>
      <c r="H249" s="969"/>
      <c r="I249" s="969"/>
      <c r="J249" s="969"/>
      <c r="K249" s="969"/>
      <c r="L249" s="969"/>
      <c r="M249" s="969"/>
      <c r="N249" s="969"/>
      <c r="O249" s="969"/>
      <c r="P249" s="969"/>
      <c r="Q249" s="969"/>
      <c r="R249" s="969"/>
    </row>
    <row r="250" spans="1:18" s="225" customFormat="1" ht="14.25" customHeight="1" x14ac:dyDescent="0.45">
      <c r="A250" s="225">
        <v>24</v>
      </c>
      <c r="B250" s="969" t="s">
        <v>407</v>
      </c>
      <c r="C250" s="969"/>
      <c r="D250" s="969"/>
      <c r="E250" s="969"/>
      <c r="F250" s="969"/>
      <c r="G250" s="969"/>
      <c r="H250" s="969"/>
      <c r="I250" s="969"/>
      <c r="J250" s="969"/>
      <c r="K250" s="969"/>
      <c r="L250" s="969"/>
      <c r="M250" s="969"/>
      <c r="N250" s="969"/>
      <c r="O250" s="969"/>
      <c r="P250" s="969"/>
      <c r="Q250" s="969"/>
      <c r="R250" s="969"/>
    </row>
    <row r="251" spans="1:18" s="225" customFormat="1" ht="14.25" customHeight="1" x14ac:dyDescent="0.45">
      <c r="A251" s="225">
        <v>25</v>
      </c>
      <c r="B251" s="969" t="s">
        <v>408</v>
      </c>
      <c r="C251" s="969"/>
      <c r="D251" s="969"/>
      <c r="E251" s="969"/>
      <c r="F251" s="969"/>
      <c r="G251" s="969"/>
      <c r="H251" s="969"/>
      <c r="I251" s="969"/>
      <c r="J251" s="969"/>
      <c r="K251" s="969"/>
      <c r="L251" s="969"/>
      <c r="M251" s="969"/>
      <c r="N251" s="969"/>
      <c r="O251" s="969"/>
      <c r="P251" s="969"/>
      <c r="Q251" s="969"/>
      <c r="R251" s="969"/>
    </row>
    <row r="252" spans="1:18" s="225" customFormat="1" ht="14.25" customHeight="1" x14ac:dyDescent="0.45">
      <c r="A252" s="225">
        <v>26</v>
      </c>
      <c r="B252" s="969" t="s">
        <v>409</v>
      </c>
      <c r="C252" s="969"/>
      <c r="D252" s="969"/>
      <c r="E252" s="969"/>
      <c r="F252" s="969"/>
      <c r="G252" s="969"/>
      <c r="H252" s="969"/>
      <c r="I252" s="969"/>
      <c r="J252" s="969"/>
      <c r="K252" s="969"/>
      <c r="L252" s="969"/>
      <c r="M252" s="969"/>
      <c r="N252" s="969"/>
      <c r="O252" s="969"/>
      <c r="P252" s="969"/>
      <c r="Q252" s="969"/>
      <c r="R252" s="969"/>
    </row>
    <row r="253" spans="1:18" s="225" customFormat="1" ht="14.25" customHeight="1" x14ac:dyDescent="0.45">
      <c r="A253" s="225">
        <v>27</v>
      </c>
      <c r="B253" s="969" t="s">
        <v>410</v>
      </c>
      <c r="C253" s="969"/>
      <c r="D253" s="969"/>
      <c r="E253" s="969"/>
      <c r="F253" s="969"/>
      <c r="G253" s="969"/>
      <c r="H253" s="969"/>
      <c r="I253" s="969"/>
      <c r="J253" s="969"/>
      <c r="K253" s="969"/>
      <c r="L253" s="969"/>
      <c r="M253" s="969"/>
      <c r="N253" s="969"/>
      <c r="O253" s="969"/>
      <c r="P253" s="969"/>
      <c r="Q253" s="969"/>
      <c r="R253" s="969"/>
    </row>
    <row r="254" spans="1:18" s="225" customFormat="1" ht="14.25" customHeight="1" x14ac:dyDescent="0.45">
      <c r="A254" s="225">
        <v>28</v>
      </c>
      <c r="B254" s="969" t="s">
        <v>411</v>
      </c>
      <c r="C254" s="969"/>
      <c r="D254" s="969"/>
      <c r="E254" s="969"/>
      <c r="F254" s="969"/>
      <c r="G254" s="969"/>
      <c r="H254" s="969"/>
      <c r="I254" s="969"/>
      <c r="J254" s="969"/>
      <c r="K254" s="969"/>
      <c r="L254" s="969"/>
      <c r="M254" s="969"/>
      <c r="N254" s="969"/>
      <c r="O254" s="969"/>
      <c r="P254" s="969"/>
      <c r="Q254" s="969"/>
      <c r="R254" s="969"/>
    </row>
    <row r="255" spans="1:18" s="225" customFormat="1" ht="14.25" customHeight="1" x14ac:dyDescent="0.45">
      <c r="A255" s="225">
        <v>29</v>
      </c>
      <c r="B255" s="969" t="s">
        <v>412</v>
      </c>
      <c r="C255" s="969"/>
      <c r="D255" s="969"/>
      <c r="E255" s="969"/>
      <c r="F255" s="969"/>
      <c r="G255" s="969"/>
      <c r="H255" s="969"/>
      <c r="I255" s="969"/>
      <c r="J255" s="969"/>
      <c r="K255" s="969"/>
      <c r="L255" s="969"/>
      <c r="M255" s="969"/>
      <c r="N255" s="969"/>
      <c r="O255" s="969"/>
      <c r="P255" s="969"/>
      <c r="Q255" s="969"/>
      <c r="R255" s="969"/>
    </row>
    <row r="256" spans="1:18" s="225" customFormat="1" ht="14.25" customHeight="1" x14ac:dyDescent="0.45">
      <c r="A256" s="225">
        <v>30</v>
      </c>
      <c r="B256" s="969" t="s">
        <v>413</v>
      </c>
      <c r="C256" s="969"/>
      <c r="D256" s="969"/>
      <c r="E256" s="969"/>
      <c r="F256" s="969"/>
      <c r="G256" s="969"/>
      <c r="H256" s="969"/>
      <c r="I256" s="969"/>
      <c r="J256" s="969"/>
      <c r="K256" s="969"/>
      <c r="L256" s="969"/>
      <c r="M256" s="969"/>
      <c r="N256" s="969"/>
      <c r="O256" s="969"/>
      <c r="P256" s="969"/>
      <c r="Q256" s="969"/>
      <c r="R256" s="969"/>
    </row>
    <row r="257" spans="1:18" s="225" customFormat="1" ht="14.25" customHeight="1" x14ac:dyDescent="0.45">
      <c r="A257" s="225">
        <v>31</v>
      </c>
      <c r="B257" s="969" t="s">
        <v>414</v>
      </c>
      <c r="C257" s="969"/>
      <c r="D257" s="969"/>
      <c r="E257" s="969"/>
      <c r="F257" s="969"/>
      <c r="G257" s="969"/>
      <c r="H257" s="969"/>
      <c r="I257" s="969"/>
      <c r="J257" s="969"/>
      <c r="K257" s="969"/>
      <c r="L257" s="969"/>
      <c r="M257" s="969"/>
      <c r="N257" s="969"/>
      <c r="O257" s="969"/>
      <c r="P257" s="969"/>
      <c r="Q257" s="969"/>
      <c r="R257" s="969"/>
    </row>
    <row r="258" spans="1:18" x14ac:dyDescent="0.45">
      <c r="G258" s="407" t="s">
        <v>240</v>
      </c>
      <c r="H258" s="407"/>
      <c r="I258" s="407"/>
      <c r="J258" s="407"/>
      <c r="K258" s="407"/>
      <c r="L258" s="407"/>
    </row>
    <row r="259" spans="1:18" x14ac:dyDescent="0.45">
      <c r="A259">
        <v>1</v>
      </c>
      <c r="B259" s="959" t="s">
        <v>482</v>
      </c>
      <c r="C259" s="959"/>
      <c r="D259" s="959"/>
      <c r="E259" s="959"/>
      <c r="F259" s="959"/>
      <c r="G259" s="959"/>
      <c r="H259" s="959"/>
      <c r="I259" s="959"/>
      <c r="J259" s="959"/>
      <c r="K259" s="959"/>
      <c r="L259" s="959"/>
      <c r="M259" s="959"/>
      <c r="N259" s="959"/>
      <c r="O259" s="959"/>
      <c r="P259" s="959"/>
      <c r="Q259" s="959"/>
      <c r="R259" s="959"/>
    </row>
    <row r="260" spans="1:18" x14ac:dyDescent="0.45">
      <c r="A260">
        <v>2</v>
      </c>
      <c r="B260" s="959" t="s">
        <v>483</v>
      </c>
      <c r="C260" s="959"/>
      <c r="D260" s="959"/>
      <c r="E260" s="959"/>
      <c r="F260" s="959"/>
      <c r="G260" s="959"/>
      <c r="H260" s="959"/>
      <c r="I260" s="959"/>
      <c r="J260" s="959"/>
      <c r="K260" s="959"/>
      <c r="L260" s="959"/>
      <c r="M260" s="959"/>
      <c r="N260" s="959"/>
      <c r="O260" s="959"/>
      <c r="P260" s="959"/>
      <c r="Q260" s="959"/>
      <c r="R260" s="959"/>
    </row>
    <row r="261" spans="1:18" x14ac:dyDescent="0.45">
      <c r="A261">
        <v>3</v>
      </c>
      <c r="B261" s="959" t="s">
        <v>484</v>
      </c>
      <c r="C261" s="959"/>
      <c r="D261" s="959"/>
      <c r="E261" s="959"/>
      <c r="F261" s="959"/>
      <c r="G261" s="959"/>
      <c r="H261" s="959"/>
      <c r="I261" s="959"/>
      <c r="J261" s="959"/>
      <c r="K261" s="959"/>
      <c r="L261" s="959"/>
      <c r="M261" s="959"/>
      <c r="N261" s="959"/>
      <c r="O261" s="959"/>
      <c r="P261" s="959"/>
      <c r="Q261" s="959"/>
      <c r="R261" s="959"/>
    </row>
    <row r="262" spans="1:18" x14ac:dyDescent="0.45">
      <c r="A262">
        <v>4</v>
      </c>
      <c r="B262" s="959" t="s">
        <v>485</v>
      </c>
      <c r="C262" s="959"/>
      <c r="D262" s="959"/>
      <c r="E262" s="959"/>
      <c r="F262" s="959"/>
      <c r="G262" s="959"/>
      <c r="H262" s="959"/>
      <c r="I262" s="959"/>
      <c r="J262" s="959"/>
      <c r="K262" s="959"/>
      <c r="L262" s="959"/>
      <c r="M262" s="959"/>
      <c r="N262" s="959"/>
      <c r="O262" s="959"/>
      <c r="P262" s="959"/>
      <c r="Q262" s="959"/>
      <c r="R262" s="959"/>
    </row>
    <row r="263" spans="1:18" x14ac:dyDescent="0.45">
      <c r="A263">
        <v>5</v>
      </c>
      <c r="B263" s="959" t="s">
        <v>486</v>
      </c>
      <c r="C263" s="959"/>
      <c r="D263" s="959"/>
      <c r="E263" s="959"/>
      <c r="F263" s="959"/>
      <c r="G263" s="959"/>
      <c r="H263" s="959"/>
      <c r="I263" s="959"/>
      <c r="J263" s="959"/>
      <c r="K263" s="959"/>
      <c r="L263" s="959"/>
      <c r="M263" s="959"/>
      <c r="N263" s="959"/>
      <c r="O263" s="959"/>
      <c r="P263" s="959"/>
      <c r="Q263" s="959"/>
      <c r="R263" s="959"/>
    </row>
    <row r="264" spans="1:18" x14ac:dyDescent="0.45">
      <c r="A264">
        <v>6</v>
      </c>
      <c r="B264" s="959" t="s">
        <v>311</v>
      </c>
      <c r="C264" s="959"/>
      <c r="D264" s="959"/>
      <c r="E264" s="959"/>
      <c r="F264" s="959"/>
      <c r="G264" s="959"/>
      <c r="H264" s="959"/>
      <c r="I264" s="959"/>
      <c r="J264" s="959"/>
      <c r="K264" s="959"/>
      <c r="L264" s="959"/>
      <c r="M264" s="959"/>
      <c r="N264" s="959"/>
      <c r="O264" s="959"/>
      <c r="P264" s="959"/>
      <c r="Q264" s="959"/>
      <c r="R264" s="959"/>
    </row>
    <row r="265" spans="1:18" x14ac:dyDescent="0.45">
      <c r="A265">
        <v>7</v>
      </c>
      <c r="B265" s="959" t="s">
        <v>308</v>
      </c>
      <c r="C265" s="959"/>
      <c r="D265" s="959"/>
      <c r="E265" s="959"/>
      <c r="F265" s="959"/>
      <c r="G265" s="959"/>
      <c r="H265" s="959"/>
      <c r="I265" s="959"/>
      <c r="J265" s="959"/>
      <c r="K265" s="959"/>
      <c r="L265" s="959"/>
      <c r="M265" s="959"/>
      <c r="N265" s="959"/>
      <c r="O265" s="959"/>
      <c r="P265" s="959"/>
      <c r="Q265" s="959"/>
      <c r="R265" s="959"/>
    </row>
    <row r="266" spans="1:18" x14ac:dyDescent="0.45">
      <c r="A266">
        <v>8</v>
      </c>
      <c r="B266" s="959" t="s">
        <v>487</v>
      </c>
      <c r="C266" s="959"/>
      <c r="D266" s="959"/>
      <c r="E266" s="959"/>
      <c r="F266" s="959"/>
      <c r="G266" s="959"/>
      <c r="H266" s="959"/>
      <c r="I266" s="959"/>
      <c r="J266" s="959"/>
      <c r="K266" s="959"/>
      <c r="L266" s="959"/>
      <c r="M266" s="959"/>
      <c r="N266" s="959"/>
      <c r="O266" s="959"/>
      <c r="P266" s="959"/>
      <c r="Q266" s="959"/>
      <c r="R266" s="959"/>
    </row>
    <row r="267" spans="1:18" x14ac:dyDescent="0.45">
      <c r="A267">
        <v>9</v>
      </c>
      <c r="B267" s="959" t="s">
        <v>309</v>
      </c>
      <c r="C267" s="959"/>
      <c r="D267" s="959"/>
      <c r="E267" s="959"/>
      <c r="F267" s="959"/>
      <c r="G267" s="959"/>
      <c r="H267" s="959"/>
      <c r="I267" s="959"/>
      <c r="J267" s="959"/>
      <c r="K267" s="959"/>
      <c r="L267" s="959"/>
      <c r="M267" s="959"/>
      <c r="N267" s="959"/>
      <c r="O267" s="959"/>
      <c r="P267" s="959"/>
      <c r="Q267" s="959"/>
      <c r="R267" s="959"/>
    </row>
    <row r="268" spans="1:18" x14ac:dyDescent="0.45">
      <c r="A268">
        <v>10</v>
      </c>
      <c r="B268" s="959" t="s">
        <v>488</v>
      </c>
      <c r="C268" s="959"/>
      <c r="D268" s="959"/>
      <c r="E268" s="959"/>
      <c r="F268" s="959"/>
      <c r="G268" s="959"/>
      <c r="H268" s="959"/>
      <c r="I268" s="959"/>
      <c r="J268" s="959"/>
      <c r="K268" s="959"/>
      <c r="L268" s="959"/>
      <c r="M268" s="959"/>
      <c r="N268" s="959"/>
      <c r="O268" s="959"/>
      <c r="P268" s="959"/>
      <c r="Q268" s="959"/>
      <c r="R268" s="959"/>
    </row>
    <row r="269" spans="1:18" x14ac:dyDescent="0.45">
      <c r="A269">
        <v>11</v>
      </c>
      <c r="B269" s="959" t="s">
        <v>489</v>
      </c>
      <c r="C269" s="959"/>
      <c r="D269" s="959"/>
      <c r="E269" s="959"/>
      <c r="F269" s="959"/>
      <c r="G269" s="959"/>
      <c r="H269" s="959"/>
      <c r="I269" s="959"/>
      <c r="J269" s="959"/>
      <c r="K269" s="959"/>
      <c r="L269" s="959"/>
      <c r="M269" s="959"/>
      <c r="N269" s="959"/>
      <c r="O269" s="959"/>
      <c r="P269" s="959"/>
      <c r="Q269" s="959"/>
      <c r="R269" s="959"/>
    </row>
    <row r="270" spans="1:18" x14ac:dyDescent="0.45">
      <c r="A270">
        <v>12</v>
      </c>
      <c r="B270" s="959" t="s">
        <v>490</v>
      </c>
      <c r="C270" s="959"/>
      <c r="D270" s="959"/>
      <c r="E270" s="959"/>
      <c r="F270" s="959"/>
      <c r="G270" s="959"/>
      <c r="H270" s="959"/>
      <c r="I270" s="959"/>
      <c r="J270" s="959"/>
      <c r="K270" s="959"/>
      <c r="L270" s="959"/>
      <c r="M270" s="959"/>
      <c r="N270" s="959"/>
      <c r="O270" s="959"/>
      <c r="P270" s="959"/>
      <c r="Q270" s="959"/>
      <c r="R270" s="959"/>
    </row>
    <row r="271" spans="1:18" x14ac:dyDescent="0.45">
      <c r="G271" s="407" t="s">
        <v>342</v>
      </c>
      <c r="H271" s="407"/>
      <c r="I271" s="407"/>
      <c r="J271" s="407"/>
      <c r="K271" s="407"/>
      <c r="L271" s="407"/>
    </row>
    <row r="272" spans="1:18" x14ac:dyDescent="0.45">
      <c r="A272">
        <v>1</v>
      </c>
      <c r="B272" s="959" t="s">
        <v>310</v>
      </c>
      <c r="C272" s="959"/>
      <c r="D272" s="959"/>
      <c r="E272" s="959"/>
      <c r="F272" s="959"/>
      <c r="G272" s="959"/>
      <c r="H272" s="959"/>
      <c r="I272" s="959"/>
      <c r="J272" s="959"/>
      <c r="K272" s="959"/>
      <c r="L272" s="959"/>
      <c r="M272" s="959"/>
      <c r="N272" s="959"/>
      <c r="O272" s="959"/>
      <c r="P272" s="959"/>
      <c r="Q272" s="959"/>
      <c r="R272" s="959"/>
    </row>
    <row r="273" spans="1:18" x14ac:dyDescent="0.45">
      <c r="A273">
        <v>2</v>
      </c>
      <c r="B273" s="959" t="s">
        <v>351</v>
      </c>
      <c r="C273" s="959"/>
      <c r="D273" s="959"/>
      <c r="E273" s="959"/>
      <c r="F273" s="959"/>
      <c r="G273" s="959"/>
      <c r="H273" s="959"/>
      <c r="I273" s="959"/>
      <c r="J273" s="959"/>
      <c r="K273" s="959"/>
      <c r="L273" s="959"/>
      <c r="M273" s="959"/>
      <c r="N273" s="959"/>
      <c r="O273" s="959"/>
      <c r="P273" s="959"/>
      <c r="Q273" s="959"/>
      <c r="R273" s="959"/>
    </row>
    <row r="274" spans="1:18" x14ac:dyDescent="0.45">
      <c r="A274">
        <v>3</v>
      </c>
      <c r="B274" s="959" t="s">
        <v>350</v>
      </c>
      <c r="C274" s="959"/>
      <c r="D274" s="959"/>
      <c r="E274" s="959"/>
      <c r="F274" s="959"/>
      <c r="G274" s="959"/>
      <c r="H274" s="959"/>
      <c r="I274" s="959"/>
      <c r="J274" s="959"/>
      <c r="K274" s="959"/>
      <c r="L274" s="959"/>
      <c r="M274" s="959"/>
      <c r="N274" s="959"/>
      <c r="O274" s="959"/>
      <c r="P274" s="959"/>
      <c r="Q274" s="959"/>
      <c r="R274" s="959"/>
    </row>
    <row r="275" spans="1:18" x14ac:dyDescent="0.45">
      <c r="A275">
        <v>4</v>
      </c>
      <c r="B275" s="959" t="s">
        <v>343</v>
      </c>
      <c r="C275" s="959"/>
      <c r="D275" s="959"/>
      <c r="E275" s="959"/>
      <c r="F275" s="959"/>
      <c r="G275" s="959"/>
      <c r="H275" s="959"/>
      <c r="I275" s="959"/>
      <c r="J275" s="959"/>
      <c r="K275" s="959"/>
      <c r="L275" s="959"/>
      <c r="M275" s="959"/>
      <c r="N275" s="959"/>
      <c r="O275" s="959"/>
      <c r="P275" s="959"/>
      <c r="Q275" s="959"/>
      <c r="R275" s="959"/>
    </row>
    <row r="276" spans="1:18" x14ac:dyDescent="0.45">
      <c r="A276">
        <v>5</v>
      </c>
      <c r="B276" s="959" t="s">
        <v>349</v>
      </c>
      <c r="C276" s="959"/>
      <c r="D276" s="959"/>
      <c r="E276" s="959"/>
      <c r="F276" s="959"/>
      <c r="G276" s="959"/>
      <c r="H276" s="959"/>
      <c r="I276" s="959"/>
      <c r="J276" s="959"/>
      <c r="K276" s="959"/>
      <c r="L276" s="959"/>
      <c r="M276" s="959"/>
      <c r="N276" s="959"/>
      <c r="O276" s="959"/>
      <c r="P276" s="959"/>
      <c r="Q276" s="959"/>
      <c r="R276" s="959"/>
    </row>
    <row r="277" spans="1:18" x14ac:dyDescent="0.45">
      <c r="A277">
        <v>6</v>
      </c>
      <c r="B277" s="959" t="s">
        <v>352</v>
      </c>
      <c r="C277" s="959"/>
      <c r="D277" s="959"/>
      <c r="E277" s="959"/>
      <c r="F277" s="959"/>
      <c r="G277" s="959"/>
      <c r="H277" s="959"/>
      <c r="I277" s="959"/>
      <c r="J277" s="959"/>
      <c r="K277" s="959"/>
      <c r="L277" s="959"/>
      <c r="M277" s="959"/>
      <c r="N277" s="959"/>
      <c r="O277" s="959"/>
      <c r="P277" s="959"/>
      <c r="Q277" s="959"/>
      <c r="R277" s="959"/>
    </row>
    <row r="278" spans="1:18" x14ac:dyDescent="0.45">
      <c r="A278">
        <v>7</v>
      </c>
      <c r="B278" s="959" t="s">
        <v>348</v>
      </c>
      <c r="C278" s="959"/>
      <c r="D278" s="959"/>
      <c r="E278" s="959"/>
      <c r="F278" s="959"/>
      <c r="G278" s="959"/>
      <c r="H278" s="959"/>
      <c r="I278" s="959"/>
      <c r="J278" s="959"/>
      <c r="K278" s="959"/>
      <c r="L278" s="959"/>
      <c r="M278" s="959"/>
      <c r="N278" s="959"/>
      <c r="O278" s="959"/>
      <c r="P278" s="959"/>
      <c r="Q278" s="959"/>
      <c r="R278" s="959"/>
    </row>
    <row r="279" spans="1:18" x14ac:dyDescent="0.45">
      <c r="A279">
        <v>8</v>
      </c>
      <c r="B279" s="959" t="s">
        <v>344</v>
      </c>
      <c r="C279" s="959"/>
      <c r="D279" s="959"/>
      <c r="E279" s="959"/>
      <c r="F279" s="959"/>
      <c r="G279" s="959"/>
      <c r="H279" s="959"/>
      <c r="I279" s="959"/>
      <c r="J279" s="959"/>
      <c r="K279" s="959"/>
      <c r="L279" s="959"/>
      <c r="M279" s="959"/>
      <c r="N279" s="959"/>
      <c r="O279" s="959"/>
      <c r="P279" s="959"/>
      <c r="Q279" s="959"/>
      <c r="R279" s="959"/>
    </row>
    <row r="280" spans="1:18" x14ac:dyDescent="0.45">
      <c r="A280">
        <v>9</v>
      </c>
      <c r="B280" s="959" t="s">
        <v>345</v>
      </c>
      <c r="C280" s="959"/>
      <c r="D280" s="959"/>
      <c r="E280" s="959"/>
      <c r="F280" s="959"/>
      <c r="G280" s="959"/>
      <c r="H280" s="959"/>
      <c r="I280" s="959"/>
      <c r="J280" s="959"/>
      <c r="K280" s="959"/>
      <c r="L280" s="959"/>
      <c r="M280" s="959"/>
      <c r="N280" s="959"/>
      <c r="O280" s="959"/>
      <c r="P280" s="959"/>
      <c r="Q280" s="959"/>
      <c r="R280" s="959"/>
    </row>
    <row r="281" spans="1:18" x14ac:dyDescent="0.45">
      <c r="A281">
        <v>10</v>
      </c>
      <c r="B281" s="959" t="s">
        <v>346</v>
      </c>
      <c r="C281" s="959"/>
      <c r="D281" s="959"/>
      <c r="E281" s="959"/>
      <c r="F281" s="959"/>
      <c r="G281" s="959"/>
      <c r="H281" s="959"/>
      <c r="I281" s="959"/>
      <c r="J281" s="959"/>
      <c r="K281" s="959"/>
      <c r="L281" s="959"/>
      <c r="M281" s="959"/>
      <c r="N281" s="959"/>
      <c r="O281" s="959"/>
      <c r="P281" s="959"/>
      <c r="Q281" s="959"/>
      <c r="R281" s="959"/>
    </row>
    <row r="282" spans="1:18" x14ac:dyDescent="0.45">
      <c r="B282" s="157"/>
      <c r="C282" s="157"/>
      <c r="D282" s="157"/>
      <c r="E282" s="157"/>
      <c r="F282" s="157"/>
      <c r="G282" s="157"/>
      <c r="H282" s="157"/>
      <c r="I282" s="157"/>
      <c r="J282" s="157"/>
      <c r="K282" s="157"/>
      <c r="L282" s="157"/>
      <c r="M282" s="157"/>
      <c r="N282" s="157"/>
      <c r="O282" s="157"/>
      <c r="P282" s="157"/>
      <c r="Q282" s="157"/>
      <c r="R282" s="157"/>
    </row>
    <row r="283" spans="1:18" x14ac:dyDescent="0.45">
      <c r="B283" s="157"/>
      <c r="C283" s="157"/>
      <c r="D283" s="157"/>
      <c r="E283" s="157"/>
      <c r="F283" s="157"/>
      <c r="G283" s="157"/>
      <c r="H283" s="157"/>
      <c r="I283" s="157"/>
      <c r="J283" s="157"/>
      <c r="K283" s="157"/>
      <c r="L283" s="157"/>
      <c r="M283" s="157"/>
      <c r="N283" s="157"/>
      <c r="O283" s="157"/>
      <c r="P283" s="157"/>
      <c r="Q283" s="157"/>
      <c r="R283" s="157"/>
    </row>
    <row r="284" spans="1:18" x14ac:dyDescent="0.45">
      <c r="B284" s="157"/>
      <c r="C284" s="157"/>
      <c r="D284" s="157"/>
      <c r="E284" s="157"/>
      <c r="F284" s="157"/>
      <c r="G284" s="157"/>
      <c r="H284" s="157"/>
      <c r="I284" s="157"/>
      <c r="J284" s="157"/>
      <c r="K284" s="157"/>
      <c r="L284" s="157"/>
      <c r="M284" s="157"/>
      <c r="N284" s="157"/>
      <c r="O284" s="157"/>
      <c r="P284" s="157"/>
      <c r="Q284" s="157"/>
      <c r="R284" s="157"/>
    </row>
    <row r="285" spans="1:18" x14ac:dyDescent="0.45">
      <c r="B285" s="157"/>
      <c r="C285" s="157"/>
      <c r="D285" s="157"/>
      <c r="E285" s="157"/>
      <c r="F285" s="157"/>
      <c r="G285" s="157"/>
      <c r="H285" s="157"/>
      <c r="I285" s="157"/>
      <c r="J285" s="157"/>
      <c r="K285" s="157"/>
      <c r="L285" s="157"/>
      <c r="M285" s="157"/>
      <c r="N285" s="157"/>
      <c r="O285" s="157"/>
      <c r="P285" s="157"/>
      <c r="Q285" s="157"/>
      <c r="R285" s="157"/>
    </row>
    <row r="286" spans="1:18" x14ac:dyDescent="0.45">
      <c r="B286" s="157"/>
      <c r="C286" s="157"/>
      <c r="D286" s="157"/>
      <c r="E286" s="157"/>
      <c r="F286" s="157"/>
      <c r="G286" s="157"/>
      <c r="H286" s="157"/>
      <c r="I286" s="157"/>
      <c r="J286" s="157"/>
      <c r="K286" s="157"/>
      <c r="L286" s="157"/>
      <c r="M286" s="157"/>
      <c r="N286" s="157"/>
      <c r="O286" s="157"/>
      <c r="P286" s="157"/>
      <c r="Q286" s="157"/>
      <c r="R286" s="157"/>
    </row>
    <row r="287" spans="1:18" x14ac:dyDescent="0.45">
      <c r="B287" s="157"/>
      <c r="C287" s="157"/>
      <c r="D287" s="157"/>
      <c r="E287" s="157"/>
      <c r="F287" s="157"/>
      <c r="G287" s="157"/>
      <c r="H287" s="157"/>
      <c r="I287" s="157"/>
      <c r="J287" s="157"/>
      <c r="K287" s="157"/>
      <c r="L287" s="157"/>
      <c r="M287" s="157"/>
      <c r="N287" s="157"/>
      <c r="O287" s="157"/>
      <c r="P287" s="157"/>
      <c r="Q287" s="157"/>
      <c r="R287" s="157"/>
    </row>
    <row r="288" spans="1:18" x14ac:dyDescent="0.45">
      <c r="B288" s="157"/>
      <c r="C288" s="157"/>
      <c r="D288" s="157"/>
      <c r="E288" s="157"/>
      <c r="F288" s="157"/>
      <c r="G288" s="157"/>
      <c r="H288" s="157"/>
      <c r="I288" s="157"/>
      <c r="J288" s="157"/>
      <c r="K288" s="157"/>
      <c r="L288" s="157"/>
      <c r="M288" s="157"/>
      <c r="N288" s="157"/>
      <c r="O288" s="157"/>
      <c r="P288" s="157"/>
      <c r="Q288" s="157"/>
      <c r="R288" s="157"/>
    </row>
  </sheetData>
  <mergeCells count="282">
    <mergeCell ref="B269:R269"/>
    <mergeCell ref="B270:R270"/>
    <mergeCell ref="B267:R267"/>
    <mergeCell ref="B268:R268"/>
    <mergeCell ref="G258:L258"/>
    <mergeCell ref="B259:R259"/>
    <mergeCell ref="B260:R260"/>
    <mergeCell ref="B261:R261"/>
    <mergeCell ref="B262:R262"/>
    <mergeCell ref="B263:R263"/>
    <mergeCell ref="B264:R264"/>
    <mergeCell ref="B265:R265"/>
    <mergeCell ref="B266:R266"/>
    <mergeCell ref="B252:R252"/>
    <mergeCell ref="B253:R253"/>
    <mergeCell ref="B254:R254"/>
    <mergeCell ref="B255:R255"/>
    <mergeCell ref="B256:R256"/>
    <mergeCell ref="B257:R257"/>
    <mergeCell ref="B243:R243"/>
    <mergeCell ref="B244:R244"/>
    <mergeCell ref="B245:R245"/>
    <mergeCell ref="B246:R246"/>
    <mergeCell ref="B247:R247"/>
    <mergeCell ref="B248:R248"/>
    <mergeCell ref="B249:R249"/>
    <mergeCell ref="B250:R250"/>
    <mergeCell ref="B251:R251"/>
    <mergeCell ref="B234:R234"/>
    <mergeCell ref="B235:R235"/>
    <mergeCell ref="B236:R236"/>
    <mergeCell ref="B237:R237"/>
    <mergeCell ref="B238:R238"/>
    <mergeCell ref="B239:R239"/>
    <mergeCell ref="B240:R240"/>
    <mergeCell ref="B241:R241"/>
    <mergeCell ref="B242:R242"/>
    <mergeCell ref="B229:R229"/>
    <mergeCell ref="B230:R230"/>
    <mergeCell ref="B231:R231"/>
    <mergeCell ref="B232:R232"/>
    <mergeCell ref="B233:R233"/>
    <mergeCell ref="B220:R220"/>
    <mergeCell ref="B221:R221"/>
    <mergeCell ref="B222:R222"/>
    <mergeCell ref="B223:R223"/>
    <mergeCell ref="B224:R224"/>
    <mergeCell ref="B225:R225"/>
    <mergeCell ref="B227:R227"/>
    <mergeCell ref="B228:R228"/>
    <mergeCell ref="G226:L226"/>
    <mergeCell ref="B211:R211"/>
    <mergeCell ref="B212:R212"/>
    <mergeCell ref="B213:R213"/>
    <mergeCell ref="B214:R214"/>
    <mergeCell ref="B216:R216"/>
    <mergeCell ref="B217:R217"/>
    <mergeCell ref="B218:R218"/>
    <mergeCell ref="B219:R219"/>
    <mergeCell ref="G215:L215"/>
    <mergeCell ref="G202:L202"/>
    <mergeCell ref="B203:R203"/>
    <mergeCell ref="B204:R204"/>
    <mergeCell ref="B205:R205"/>
    <mergeCell ref="B206:R206"/>
    <mergeCell ref="B207:R207"/>
    <mergeCell ref="B208:R208"/>
    <mergeCell ref="B209:R209"/>
    <mergeCell ref="B210:R210"/>
    <mergeCell ref="B176:R176"/>
    <mergeCell ref="B177:R177"/>
    <mergeCell ref="B178:R178"/>
    <mergeCell ref="B179:R179"/>
    <mergeCell ref="B167:R167"/>
    <mergeCell ref="B168:R168"/>
    <mergeCell ref="G169:L169"/>
    <mergeCell ref="B170:R170"/>
    <mergeCell ref="B171:R171"/>
    <mergeCell ref="B172:R172"/>
    <mergeCell ref="B173:R173"/>
    <mergeCell ref="B174:R174"/>
    <mergeCell ref="B175:R175"/>
    <mergeCell ref="G158:L158"/>
    <mergeCell ref="B159:R159"/>
    <mergeCell ref="B160:R160"/>
    <mergeCell ref="B161:R161"/>
    <mergeCell ref="B162:R162"/>
    <mergeCell ref="B163:R163"/>
    <mergeCell ref="B164:R164"/>
    <mergeCell ref="B165:R165"/>
    <mergeCell ref="B166:R166"/>
    <mergeCell ref="B90:R90"/>
    <mergeCell ref="B91:R91"/>
    <mergeCell ref="B92:R92"/>
    <mergeCell ref="B94:R94"/>
    <mergeCell ref="B116:R116"/>
    <mergeCell ref="B27:R27"/>
    <mergeCell ref="B28:R28"/>
    <mergeCell ref="B29:R29"/>
    <mergeCell ref="B30:R30"/>
    <mergeCell ref="B31:R31"/>
    <mergeCell ref="B32:R32"/>
    <mergeCell ref="B33:R33"/>
    <mergeCell ref="B34:R34"/>
    <mergeCell ref="B35:R35"/>
    <mergeCell ref="B50:R50"/>
    <mergeCell ref="B58:R58"/>
    <mergeCell ref="B59:R59"/>
    <mergeCell ref="B60:R60"/>
    <mergeCell ref="B40:R40"/>
    <mergeCell ref="B36:R36"/>
    <mergeCell ref="B45:R45"/>
    <mergeCell ref="B47:R47"/>
    <mergeCell ref="B88:R88"/>
    <mergeCell ref="B89:R89"/>
    <mergeCell ref="B23:R23"/>
    <mergeCell ref="B24:R24"/>
    <mergeCell ref="B39:R39"/>
    <mergeCell ref="B37:R37"/>
    <mergeCell ref="B42:R42"/>
    <mergeCell ref="B46:R46"/>
    <mergeCell ref="B44:R44"/>
    <mergeCell ref="B48:R48"/>
    <mergeCell ref="B51:R51"/>
    <mergeCell ref="G25:L25"/>
    <mergeCell ref="B53:R53"/>
    <mergeCell ref="B55:R55"/>
    <mergeCell ref="G61:L61"/>
    <mergeCell ref="B62:R62"/>
    <mergeCell ref="B63:R63"/>
    <mergeCell ref="B64:R64"/>
    <mergeCell ref="B65:R65"/>
    <mergeCell ref="B26:R26"/>
    <mergeCell ref="B66:R66"/>
    <mergeCell ref="G49:L49"/>
    <mergeCell ref="B67:R67"/>
    <mergeCell ref="B68:R68"/>
    <mergeCell ref="B69:R69"/>
    <mergeCell ref="B79:R79"/>
    <mergeCell ref="B80:R80"/>
    <mergeCell ref="B81:R81"/>
    <mergeCell ref="B82:R82"/>
    <mergeCell ref="B83:R83"/>
    <mergeCell ref="B84:R84"/>
    <mergeCell ref="B85:R85"/>
    <mergeCell ref="B86:R86"/>
    <mergeCell ref="B87:R87"/>
    <mergeCell ref="B18:R18"/>
    <mergeCell ref="B19:R19"/>
    <mergeCell ref="B20:R20"/>
    <mergeCell ref="B21:R21"/>
    <mergeCell ref="B22:R22"/>
    <mergeCell ref="B75:R75"/>
    <mergeCell ref="B76:R76"/>
    <mergeCell ref="B77:R77"/>
    <mergeCell ref="B78:R78"/>
    <mergeCell ref="B70:R70"/>
    <mergeCell ref="B71:R71"/>
    <mergeCell ref="B72:R72"/>
    <mergeCell ref="B73:R73"/>
    <mergeCell ref="B74:R74"/>
    <mergeCell ref="B41:R41"/>
    <mergeCell ref="B43:R43"/>
    <mergeCell ref="B52:R52"/>
    <mergeCell ref="B54:R54"/>
    <mergeCell ref="B56:R56"/>
    <mergeCell ref="B57:R57"/>
    <mergeCell ref="G38:L38"/>
    <mergeCell ref="B118:R118"/>
    <mergeCell ref="B119:R119"/>
    <mergeCell ref="B120:R120"/>
    <mergeCell ref="B121:R121"/>
    <mergeCell ref="B122:R122"/>
    <mergeCell ref="B123:R123"/>
    <mergeCell ref="B124:R124"/>
    <mergeCell ref="H1:K1"/>
    <mergeCell ref="B2:R2"/>
    <mergeCell ref="B3:R3"/>
    <mergeCell ref="B4:R4"/>
    <mergeCell ref="B5:R5"/>
    <mergeCell ref="B6:R6"/>
    <mergeCell ref="B7:R7"/>
    <mergeCell ref="B8:R8"/>
    <mergeCell ref="B9:R9"/>
    <mergeCell ref="B10:R10"/>
    <mergeCell ref="B11:R11"/>
    <mergeCell ref="H12:K12"/>
    <mergeCell ref="B13:R13"/>
    <mergeCell ref="B14:R14"/>
    <mergeCell ref="B15:R15"/>
    <mergeCell ref="B16:R16"/>
    <mergeCell ref="B17:R17"/>
    <mergeCell ref="B125:R125"/>
    <mergeCell ref="H93:K93"/>
    <mergeCell ref="B95:R95"/>
    <mergeCell ref="B96:R96"/>
    <mergeCell ref="B97:R97"/>
    <mergeCell ref="B98:R98"/>
    <mergeCell ref="B99:R99"/>
    <mergeCell ref="B100:R100"/>
    <mergeCell ref="B101:R101"/>
    <mergeCell ref="B102:R102"/>
    <mergeCell ref="B103:R103"/>
    <mergeCell ref="H104:K104"/>
    <mergeCell ref="B105:R105"/>
    <mergeCell ref="B106:R106"/>
    <mergeCell ref="B107:R107"/>
    <mergeCell ref="B108:R108"/>
    <mergeCell ref="B109:R109"/>
    <mergeCell ref="B110:R110"/>
    <mergeCell ref="B111:R111"/>
    <mergeCell ref="B112:R112"/>
    <mergeCell ref="B113:R113"/>
    <mergeCell ref="B114:R114"/>
    <mergeCell ref="B117:R117"/>
    <mergeCell ref="H115:K115"/>
    <mergeCell ref="G126:L126"/>
    <mergeCell ref="B127:R127"/>
    <mergeCell ref="B128:R128"/>
    <mergeCell ref="B129:R129"/>
    <mergeCell ref="B130:R130"/>
    <mergeCell ref="B131:R131"/>
    <mergeCell ref="B132:R132"/>
    <mergeCell ref="B133:R133"/>
    <mergeCell ref="B134:R134"/>
    <mergeCell ref="B135:R135"/>
    <mergeCell ref="B136:R136"/>
    <mergeCell ref="B137:R137"/>
    <mergeCell ref="B138:R138"/>
    <mergeCell ref="B139:R139"/>
    <mergeCell ref="B140:R140"/>
    <mergeCell ref="B141:R141"/>
    <mergeCell ref="B142:R142"/>
    <mergeCell ref="B143:R143"/>
    <mergeCell ref="B154:R154"/>
    <mergeCell ref="B155:R155"/>
    <mergeCell ref="B156:R156"/>
    <mergeCell ref="B157:R157"/>
    <mergeCell ref="B144:R144"/>
    <mergeCell ref="B145:R145"/>
    <mergeCell ref="B146:R146"/>
    <mergeCell ref="B147:R147"/>
    <mergeCell ref="B148:R148"/>
    <mergeCell ref="B149:R149"/>
    <mergeCell ref="B150:R150"/>
    <mergeCell ref="B151:R151"/>
    <mergeCell ref="B152:R152"/>
    <mergeCell ref="L93:O93"/>
    <mergeCell ref="B198:R198"/>
    <mergeCell ref="B199:R199"/>
    <mergeCell ref="B200:R200"/>
    <mergeCell ref="B201:R201"/>
    <mergeCell ref="B189:R189"/>
    <mergeCell ref="B190:R190"/>
    <mergeCell ref="G191:L191"/>
    <mergeCell ref="B192:R192"/>
    <mergeCell ref="B193:R193"/>
    <mergeCell ref="B194:R194"/>
    <mergeCell ref="B195:R195"/>
    <mergeCell ref="B196:R196"/>
    <mergeCell ref="B197:R197"/>
    <mergeCell ref="G180:L180"/>
    <mergeCell ref="B181:R181"/>
    <mergeCell ref="B182:R182"/>
    <mergeCell ref="B183:R183"/>
    <mergeCell ref="B184:R184"/>
    <mergeCell ref="B185:R185"/>
    <mergeCell ref="B186:R186"/>
    <mergeCell ref="B187:R187"/>
    <mergeCell ref="B188:R188"/>
    <mergeCell ref="B153:R153"/>
    <mergeCell ref="B281:R281"/>
    <mergeCell ref="G271:L271"/>
    <mergeCell ref="B272:R272"/>
    <mergeCell ref="B273:R273"/>
    <mergeCell ref="B274:R274"/>
    <mergeCell ref="B275:R275"/>
    <mergeCell ref="B276:R276"/>
    <mergeCell ref="B277:R277"/>
    <mergeCell ref="B278:R278"/>
    <mergeCell ref="B279:R279"/>
    <mergeCell ref="B280:R280"/>
  </mergeCells>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38895846-76AB-4E71-9F34-6C3365CF8B24}">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5</vt:i4>
      </vt:variant>
      <vt:variant>
        <vt:lpstr>Plages nommées</vt:lpstr>
      </vt:variant>
      <vt:variant>
        <vt:i4>7</vt:i4>
      </vt:variant>
    </vt:vector>
  </HeadingPairs>
  <TitlesOfParts>
    <vt:vector size="12" baseType="lpstr">
      <vt:lpstr>Présentation</vt:lpstr>
      <vt:lpstr>Rose_de_l_être</vt:lpstr>
      <vt:lpstr>Aide</vt:lpstr>
      <vt:lpstr>Cycle_1_AN</vt:lpstr>
      <vt:lpstr>Symbolique</vt:lpstr>
      <vt:lpstr>aide_ego</vt:lpstr>
      <vt:lpstr>Ego</vt:lpstr>
      <vt:lpstr>Cycle_1_AN!Extraire</vt:lpstr>
      <vt:lpstr>Vibration</vt:lpstr>
      <vt:lpstr>Cycle_1_AN!Zone_d_impression</vt:lpstr>
      <vt:lpstr>Présentation!Zone_d_impression</vt:lpstr>
      <vt:lpstr>Rose_de_l_être!Zone_d_impression</vt:lpstr>
    </vt:vector>
  </TitlesOfParts>
  <Manager/>
  <Company>langage-des-oiseaux.fr</Company>
  <LinksUpToDate>false</LinksUpToDate>
  <SharedDoc>false</SharedDoc>
  <HyperlinkBase>Hermétique</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Rose de l'Être &amp; Dodécaèdre - V8</dc:title>
  <dc:subject>Définition des Grands Archétypes de l'existence</dc:subject>
  <dc:creator>Jean-Christophe Gisbert;Langage-des-oiseaux.fr</dc:creator>
  <cp:keywords>Hermétique; Langage des Oiseaux</cp:keywords>
  <dc:description>2023-2024 (c) langage-des-oiseaux.fr</dc:description>
  <cp:lastModifiedBy>Jean-Christophe Gisbert</cp:lastModifiedBy>
  <cp:revision>1</cp:revision>
  <cp:lastPrinted>2025-10-05T09:03:39Z</cp:lastPrinted>
  <dcterms:created xsi:type="dcterms:W3CDTF">2023-06-04T06:43:05Z</dcterms:created>
  <dcterms:modified xsi:type="dcterms:W3CDTF">2025-11-22T20:55:57Z</dcterms:modified>
  <cp:category>Hermétique</cp:category>
  <cp:contentStatus>Rose de l'Être électronique</cp:contentStatus>
  <cp:version>4.0</cp:version>
</cp:coreProperties>
</file>