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D:\LDO\RDLE Excel\"/>
    </mc:Choice>
  </mc:AlternateContent>
  <xr:revisionPtr revIDLastSave="0" documentId="13_ncr:1_{F93E5143-21CF-4186-A5CF-79531C221599}" xr6:coauthVersionLast="47" xr6:coauthVersionMax="47" xr10:uidLastSave="{00000000-0000-0000-0000-000000000000}"/>
  <workbookProtection workbookAlgorithmName="SHA-512" workbookHashValue="JEuk+9GuXdUdpKbH4VqsxpGyNlH2f0NWYbJC1xjPSWScyx765rEqZzXir7HYH9C/h3xQ4fDJxbCN3e0pSMaZXw==" workbookSaltValue="gHJ6IDh1ag8SJTqOhuaXAg==" workbookSpinCount="100000" lockStructure="1"/>
  <bookViews>
    <workbookView xWindow="-98" yWindow="-98" windowWidth="23236" windowHeight="13875" activeTab="1" xr2:uid="{B3A5F3E9-7CBC-4205-B50A-7965AA586EAD}"/>
  </bookViews>
  <sheets>
    <sheet name="Présentation" sheetId="4" r:id="rId1"/>
    <sheet name="Rose_de_l_être" sheetId="2" r:id="rId2"/>
    <sheet name="Aide" sheetId="5" state="hidden" r:id="rId3"/>
    <sheet name="Cycle_1_AN" sheetId="1" state="hidden" r:id="rId4"/>
    <sheet name="Symbolique" sheetId="3" state="hidden" r:id="rId5"/>
  </sheets>
  <definedNames>
    <definedName name="_xlnm._FilterDatabase" localSheetId="3" hidden="1">Cycle_1_AN!#REF!</definedName>
    <definedName name="aide_ego">Aide!$B$4</definedName>
    <definedName name="_xlnm.Criteria" localSheetId="3">Cycle_1_AN!#REF!</definedName>
    <definedName name="Ego">Aide!$B$4</definedName>
    <definedName name="_xlnm.Extract" localSheetId="3">Cycle_1_AN!$AN$10</definedName>
    <definedName name="Vibration">Aide!$B$16</definedName>
    <definedName name="_xlnm.Print_Area" localSheetId="3">Cycle_1_AN!$A$1:$W$10</definedName>
    <definedName name="_xlnm.Print_Area" localSheetId="0">Présentation!$A$1:$P$111</definedName>
    <definedName name="_xlnm.Print_Area" localSheetId="1">Rose_de_l_être!$A$1:$AT$213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G36" i="2" l="1"/>
  <c r="U156" i="2"/>
  <c r="U141" i="2"/>
  <c r="L31" i="2"/>
  <c r="C20" i="2"/>
  <c r="C19" i="2" s="1"/>
  <c r="C21" i="2" s="1"/>
  <c r="G6" i="4"/>
  <c r="A17" i="2"/>
  <c r="A13" i="2"/>
  <c r="G3" i="5"/>
  <c r="A14" i="2"/>
  <c r="H5" i="1" l="1"/>
  <c r="C8" i="2" l="1"/>
  <c r="D8" i="2"/>
  <c r="E8" i="2"/>
  <c r="F8" i="2"/>
  <c r="G8" i="2"/>
  <c r="H8" i="2"/>
  <c r="I8" i="2"/>
  <c r="J8" i="2"/>
  <c r="K8" i="2"/>
  <c r="L8" i="2"/>
  <c r="M8" i="2"/>
  <c r="N8" i="2"/>
  <c r="O8" i="2"/>
  <c r="P8" i="2"/>
  <c r="Q8" i="2"/>
  <c r="R8" i="2"/>
  <c r="S8" i="2"/>
  <c r="T8" i="2"/>
  <c r="U8" i="2"/>
  <c r="V8" i="2"/>
  <c r="W8" i="2"/>
  <c r="X8" i="2"/>
  <c r="Y8" i="2"/>
  <c r="Z8" i="2"/>
  <c r="AA8" i="2"/>
  <c r="AB8" i="2"/>
  <c r="AC8" i="2"/>
  <c r="AD8" i="2"/>
  <c r="AE8" i="2"/>
  <c r="AF8" i="2"/>
  <c r="AG8" i="2"/>
  <c r="AH8" i="2"/>
  <c r="AI8" i="2"/>
  <c r="AJ8" i="2"/>
  <c r="AK8" i="2"/>
  <c r="AL8" i="2"/>
  <c r="AM8" i="2"/>
  <c r="AN8" i="2"/>
  <c r="AO8" i="2"/>
  <c r="AP8" i="2"/>
  <c r="AQ8" i="2"/>
  <c r="AR8" i="2"/>
  <c r="AS8" i="2"/>
  <c r="AT8" i="2"/>
  <c r="AU8" i="2"/>
  <c r="AV8" i="2"/>
  <c r="AW8" i="2"/>
  <c r="AX8" i="2"/>
  <c r="AY8" i="2"/>
  <c r="AZ8" i="2"/>
  <c r="BA8" i="2"/>
  <c r="BB8" i="2"/>
  <c r="BC8" i="2"/>
  <c r="BD8" i="2"/>
  <c r="BE8" i="2"/>
  <c r="BF8" i="2"/>
  <c r="BG8" i="2"/>
  <c r="BH8" i="2"/>
  <c r="BI8" i="2"/>
  <c r="BJ8" i="2"/>
  <c r="BK8" i="2"/>
  <c r="BL8" i="2"/>
  <c r="BM8" i="2"/>
  <c r="BN8" i="2"/>
  <c r="BO8" i="2"/>
  <c r="BP8" i="2"/>
  <c r="BQ8" i="2"/>
  <c r="BR8" i="2"/>
  <c r="BS8" i="2"/>
  <c r="BT8" i="2"/>
  <c r="BU8" i="2"/>
  <c r="BV8" i="2"/>
  <c r="BW8" i="2"/>
  <c r="BX8" i="2"/>
  <c r="BY8" i="2"/>
  <c r="BZ8" i="2"/>
  <c r="CA8" i="2"/>
  <c r="CB8" i="2"/>
  <c r="CC8" i="2"/>
  <c r="CD8" i="2"/>
  <c r="CE8" i="2"/>
  <c r="CF8" i="2"/>
  <c r="CG8" i="2"/>
  <c r="CH8" i="2"/>
  <c r="CI8" i="2"/>
  <c r="CJ8" i="2"/>
  <c r="CK8" i="2"/>
  <c r="CL8" i="2"/>
  <c r="CM8" i="2"/>
  <c r="CN8" i="2"/>
  <c r="CO8" i="2"/>
  <c r="B8" i="2"/>
  <c r="C5" i="2"/>
  <c r="D5" i="2"/>
  <c r="E5" i="2"/>
  <c r="F5" i="2"/>
  <c r="G5" i="2"/>
  <c r="H5" i="2"/>
  <c r="I5" i="2"/>
  <c r="J5" i="2"/>
  <c r="K5" i="2"/>
  <c r="L5" i="2"/>
  <c r="M5" i="2"/>
  <c r="N5" i="2"/>
  <c r="O5" i="2"/>
  <c r="P5" i="2"/>
  <c r="Q5" i="2"/>
  <c r="R5" i="2"/>
  <c r="S5" i="2"/>
  <c r="T5" i="2"/>
  <c r="U5" i="2"/>
  <c r="V5" i="2"/>
  <c r="W5" i="2"/>
  <c r="X5" i="2"/>
  <c r="Y5" i="2"/>
  <c r="Z5" i="2"/>
  <c r="AA5" i="2"/>
  <c r="AB5" i="2"/>
  <c r="AC5" i="2"/>
  <c r="AD5" i="2"/>
  <c r="AE5" i="2"/>
  <c r="AF5" i="2"/>
  <c r="AG5" i="2"/>
  <c r="AH5" i="2"/>
  <c r="AI5" i="2"/>
  <c r="AJ5" i="2"/>
  <c r="AK5" i="2"/>
  <c r="AL5" i="2"/>
  <c r="AM5" i="2"/>
  <c r="AN5" i="2"/>
  <c r="AO5" i="2"/>
  <c r="AP5" i="2"/>
  <c r="AQ5" i="2"/>
  <c r="AR5" i="2"/>
  <c r="AS5" i="2"/>
  <c r="AT5" i="2"/>
  <c r="AU5" i="2"/>
  <c r="AV5" i="2"/>
  <c r="AW5" i="2"/>
  <c r="AX5" i="2"/>
  <c r="AY5" i="2"/>
  <c r="AZ5" i="2"/>
  <c r="BA5" i="2"/>
  <c r="BB5" i="2"/>
  <c r="BC5" i="2"/>
  <c r="BD5" i="2"/>
  <c r="BE5" i="2"/>
  <c r="BF5" i="2"/>
  <c r="BG5" i="2"/>
  <c r="BH5" i="2"/>
  <c r="BI5" i="2"/>
  <c r="BJ5" i="2"/>
  <c r="BK5" i="2"/>
  <c r="BL5" i="2"/>
  <c r="BM5" i="2"/>
  <c r="BN5" i="2"/>
  <c r="BO5" i="2"/>
  <c r="BP5" i="2"/>
  <c r="BQ5" i="2"/>
  <c r="BR5" i="2"/>
  <c r="BS5" i="2"/>
  <c r="BT5" i="2"/>
  <c r="BU5" i="2"/>
  <c r="BV5" i="2"/>
  <c r="BW5" i="2"/>
  <c r="BX5" i="2"/>
  <c r="BY5" i="2"/>
  <c r="BZ5" i="2"/>
  <c r="CA5" i="2"/>
  <c r="CB5" i="2"/>
  <c r="CC5" i="2"/>
  <c r="CD5" i="2"/>
  <c r="CE5" i="2"/>
  <c r="CF5" i="2"/>
  <c r="CG5" i="2"/>
  <c r="CH5" i="2"/>
  <c r="CI5" i="2"/>
  <c r="CJ5" i="2"/>
  <c r="CK5" i="2"/>
  <c r="CL5" i="2"/>
  <c r="CM5" i="2"/>
  <c r="CN5" i="2"/>
  <c r="CO5" i="2"/>
  <c r="B5" i="2"/>
  <c r="BG35" i="2" l="1"/>
  <c r="AI19" i="2"/>
  <c r="C4" i="1" l="1"/>
  <c r="BL30" i="2" l="1"/>
  <c r="BL29" i="2" s="1"/>
  <c r="B21" i="2" s="1"/>
  <c r="BM29" i="2" l="1"/>
  <c r="A9" i="1"/>
  <c r="A10" i="1" s="1"/>
  <c r="D4" i="1"/>
  <c r="B4" i="1"/>
  <c r="A61" i="2"/>
  <c r="A118" i="2" s="1"/>
  <c r="A54" i="2"/>
  <c r="A184" i="2" s="1"/>
  <c r="A55" i="2"/>
  <c r="A185" i="2" s="1"/>
  <c r="A60" i="2"/>
  <c r="A117" i="2" s="1"/>
  <c r="A12" i="2"/>
  <c r="B12" i="2" s="1"/>
  <c r="C12" i="2" l="1"/>
  <c r="B5" i="1" s="1"/>
  <c r="AF2" i="1" s="1"/>
  <c r="AI17" i="2"/>
  <c r="C5" i="1"/>
  <c r="AK17" i="2" s="1"/>
  <c r="U35" i="2" s="1"/>
  <c r="AE5" i="1"/>
  <c r="AS10" i="1"/>
  <c r="AT10" i="1" s="1"/>
  <c r="AC5" i="1"/>
  <c r="AC6" i="1" s="1"/>
  <c r="AD5" i="1" s="1"/>
  <c r="D5" i="1" s="1"/>
  <c r="A62" i="2"/>
  <c r="A119" i="2" s="1"/>
  <c r="A8" i="2"/>
  <c r="CP8" i="2" s="1"/>
  <c r="A9" i="2" s="1"/>
  <c r="E4" i="1" s="1"/>
  <c r="E5" i="1" s="1"/>
  <c r="AL17" i="2" s="1"/>
  <c r="J41" i="2" s="1"/>
  <c r="B1" i="1"/>
  <c r="A5" i="2"/>
  <c r="CP5" i="2" s="1"/>
  <c r="A6" i="2" s="1"/>
  <c r="F4" i="1" s="1"/>
  <c r="F5" i="1" s="1"/>
  <c r="AM17" i="2" s="1"/>
  <c r="N41" i="2" s="1"/>
  <c r="AI34" i="2"/>
  <c r="AW36" i="2" s="1"/>
  <c r="AI36" i="2" s="1"/>
  <c r="AG4" i="1"/>
  <c r="AF5" i="1" s="1"/>
  <c r="AF6" i="1" s="1"/>
  <c r="AG5" i="1" s="1"/>
  <c r="I10" i="1" s="1"/>
  <c r="M10" i="1" s="1"/>
  <c r="A53" i="2"/>
  <c r="A183" i="2" s="1"/>
  <c r="A52" i="2"/>
  <c r="A182" i="2" s="1"/>
  <c r="A59" i="2"/>
  <c r="A116" i="2" s="1"/>
  <c r="C10" i="1"/>
  <c r="AK10" i="1"/>
  <c r="AP10" i="1" s="1"/>
  <c r="AH10" i="1"/>
  <c r="B10" i="1" s="1"/>
  <c r="BQ28" i="2" l="1"/>
  <c r="AG127" i="2"/>
  <c r="O34" i="2"/>
  <c r="X82" i="2" s="1"/>
  <c r="A145" i="2"/>
  <c r="H117" i="2"/>
  <c r="X145" i="2"/>
  <c r="AG145" i="2"/>
  <c r="AD25" i="2"/>
  <c r="AM25" i="2"/>
  <c r="B18" i="2"/>
  <c r="AM24" i="2"/>
  <c r="AE23" i="2"/>
  <c r="BH21" i="2"/>
  <c r="BI21" i="2" s="1"/>
  <c r="BG21" i="2" s="1"/>
  <c r="BH22" i="2"/>
  <c r="BI22" i="2" s="1"/>
  <c r="BG22" i="2" s="1"/>
  <c r="I5" i="1"/>
  <c r="AO17" i="2" s="1"/>
  <c r="O38" i="2" s="1"/>
  <c r="AJ17" i="2"/>
  <c r="E10" i="1"/>
  <c r="E8" i="1" s="1"/>
  <c r="K5" i="1"/>
  <c r="AR17" i="2" s="1"/>
  <c r="M31" i="2" s="1"/>
  <c r="BA36" i="2"/>
  <c r="AZ36" i="2" s="1"/>
  <c r="AQ36" i="2" s="1"/>
  <c r="AW38" i="2"/>
  <c r="O4" i="1"/>
  <c r="O5" i="1"/>
  <c r="O6" i="1" s="1"/>
  <c r="Q175" i="2"/>
  <c r="AU10" i="1"/>
  <c r="I4" i="1"/>
  <c r="AQ34" i="2" s="1"/>
  <c r="BA34" i="2"/>
  <c r="AL10" i="1"/>
  <c r="AQ10" i="1"/>
  <c r="AR10" i="1" s="1"/>
  <c r="J5" i="1"/>
  <c r="AQ17" i="2" s="1"/>
  <c r="Q4" i="1"/>
  <c r="AL36" i="2"/>
  <c r="D10" i="1"/>
  <c r="G10" i="1"/>
  <c r="B8" i="1"/>
  <c r="H4" i="1"/>
  <c r="AP17" i="2" s="1"/>
  <c r="C8" i="1"/>
  <c r="H10" i="1"/>
  <c r="O10" i="1"/>
  <c r="C35" i="2" l="1"/>
  <c r="M83" i="2" s="1"/>
  <c r="M141" i="2" s="1"/>
  <c r="M127" i="2" s="1"/>
  <c r="I34" i="2"/>
  <c r="BP28" i="2"/>
  <c r="BS28" i="2" s="1"/>
  <c r="BT28" i="2"/>
  <c r="I38" i="2"/>
  <c r="BP25" i="2"/>
  <c r="BS25" i="2" s="1"/>
  <c r="BQ25" i="2"/>
  <c r="BT25" i="2" s="1"/>
  <c r="Z25" i="2"/>
  <c r="J31" i="2"/>
  <c r="A127" i="2"/>
  <c r="AA23" i="2"/>
  <c r="AM26" i="2"/>
  <c r="A25" i="2"/>
  <c r="B25" i="2" s="1"/>
  <c r="AF25" i="2"/>
  <c r="Y21" i="2" s="1"/>
  <c r="AW23" i="2" s="1"/>
  <c r="C18" i="2"/>
  <c r="AB25" i="2"/>
  <c r="A24" i="2"/>
  <c r="B24" i="2" s="1"/>
  <c r="BL38" i="2"/>
  <c r="X140" i="2"/>
  <c r="AE83" i="2"/>
  <c r="AE141" i="2" s="1"/>
  <c r="AC127" i="2" s="1"/>
  <c r="AL19" i="2"/>
  <c r="AM27" i="2" s="1"/>
  <c r="K4" i="1"/>
  <c r="V79" i="2"/>
  <c r="V137" i="2" s="1"/>
  <c r="T123" i="2" s="1"/>
  <c r="S4" i="1"/>
  <c r="J10" i="1"/>
  <c r="Z10" i="1" s="1"/>
  <c r="P10" i="1" s="1"/>
  <c r="P5" i="1"/>
  <c r="Z3" i="1" s="1"/>
  <c r="P6" i="1" s="1"/>
  <c r="AG8" i="1"/>
  <c r="T4" i="1"/>
  <c r="T87" i="2"/>
  <c r="T145" i="2" s="1"/>
  <c r="M156" i="2" s="1"/>
  <c r="AN10" i="1"/>
  <c r="AM10" i="1"/>
  <c r="X80" i="2"/>
  <c r="X138" i="2" s="1"/>
  <c r="J4" i="1"/>
  <c r="D8" i="1"/>
  <c r="I8" i="1" s="1"/>
  <c r="M7" i="1" s="1"/>
  <c r="O7" i="1"/>
  <c r="O8" i="1" s="1"/>
  <c r="H8" i="1"/>
  <c r="G8" i="1"/>
  <c r="R7" i="1" s="1"/>
  <c r="R8" i="1" s="1"/>
  <c r="AL38" i="2"/>
  <c r="AI38" i="2"/>
  <c r="AB10" i="1"/>
  <c r="R10" i="1"/>
  <c r="BV28" i="2" l="1"/>
  <c r="BW28" i="2" s="1"/>
  <c r="BP36" i="2"/>
  <c r="BP33" i="2"/>
  <c r="BV25" i="2"/>
  <c r="BW25" i="2" s="1"/>
  <c r="AE27" i="2"/>
  <c r="AW25" i="2"/>
  <c r="AX25" i="2" s="1"/>
  <c r="S85" i="2"/>
  <c r="S143" i="2" s="1"/>
  <c r="BH25" i="2"/>
  <c r="BM34" i="2"/>
  <c r="BL46" i="2"/>
  <c r="BA38" i="2"/>
  <c r="AZ38" i="2" s="1"/>
  <c r="AQ38" i="2" s="1"/>
  <c r="AW40" i="2"/>
  <c r="AN19" i="2"/>
  <c r="AC42" i="2"/>
  <c r="J8" i="1"/>
  <c r="P7" i="1" s="1"/>
  <c r="P8" i="1" s="1"/>
  <c r="AF8" i="1"/>
  <c r="AO10" i="1"/>
  <c r="M8" i="1"/>
  <c r="AD21" i="2" l="1"/>
  <c r="AW21" i="2" s="1"/>
  <c r="AE25" i="2"/>
  <c r="I37" i="2"/>
  <c r="AI40" i="2"/>
  <c r="AL40" i="2"/>
  <c r="AX23" i="2" l="1"/>
  <c r="BA40" i="2"/>
  <c r="AZ40" i="2" s="1"/>
  <c r="AQ40" i="2" s="1"/>
  <c r="AW42" i="2"/>
  <c r="AL42" i="2" l="1"/>
  <c r="AI42" i="2"/>
  <c r="BA42" i="2" l="1"/>
  <c r="AZ42" i="2" s="1"/>
  <c r="AQ42" i="2" s="1"/>
  <c r="AW44" i="2"/>
  <c r="AL44" i="2" l="1"/>
  <c r="AI44" i="2"/>
  <c r="BA44" i="2" l="1"/>
  <c r="AZ44" i="2" s="1"/>
  <c r="AQ44" i="2" s="1"/>
  <c r="AW46" i="2"/>
  <c r="AL46" i="2" l="1"/>
  <c r="AI46" i="2"/>
  <c r="BA46" i="2" l="1"/>
  <c r="AZ46" i="2" s="1"/>
  <c r="AQ46" i="2" s="1"/>
  <c r="AW48" i="2"/>
  <c r="AL48" i="2" l="1"/>
  <c r="AI48" i="2"/>
  <c r="BA48" i="2" l="1"/>
  <c r="AZ48" i="2" s="1"/>
  <c r="AQ48" i="2" s="1"/>
  <c r="AW50" i="2"/>
  <c r="AL50" i="2" l="1"/>
  <c r="AI50" i="2"/>
  <c r="BA50" i="2" s="1"/>
  <c r="AZ50" i="2" s="1"/>
  <c r="AW52" i="2" l="1"/>
  <c r="AQ50" i="2"/>
  <c r="AI52" i="2" l="1"/>
  <c r="AL52" i="2"/>
  <c r="BA52" i="2" l="1"/>
  <c r="AZ52" i="2" s="1"/>
  <c r="AQ52" i="2" s="1"/>
  <c r="AW54" i="2"/>
  <c r="AL54" i="2" l="1"/>
  <c r="AI54" i="2"/>
  <c r="BA54" i="2" s="1"/>
  <c r="AZ54" i="2" s="1"/>
  <c r="AQ54" i="2" s="1"/>
  <c r="M4" i="1"/>
  <c r="P4" i="1"/>
  <c r="M5" i="1"/>
  <c r="M6" i="1" s="1"/>
  <c r="BH26" i="2" l="1"/>
  <c r="BM33" i="2"/>
  <c r="BM35" i="2" s="1"/>
  <c r="BH30" i="2"/>
  <c r="S82" i="2"/>
  <c r="S140" i="2" s="1"/>
  <c r="Y85" i="2" l="1"/>
  <c r="Y143" i="2" s="1"/>
  <c r="BI29" i="2"/>
  <c r="K10" i="1"/>
  <c r="AA10" i="1" s="1"/>
  <c r="Q10" i="1" s="1"/>
  <c r="AE10" i="1" s="1"/>
  <c r="U4" i="1"/>
  <c r="Q5" i="1"/>
  <c r="AA3" i="1" s="1"/>
  <c r="Q6" i="1" s="1"/>
  <c r="N5" i="1"/>
  <c r="BL48" i="2" l="1"/>
  <c r="BL50" i="2" s="1"/>
  <c r="BL51" i="2" s="1"/>
  <c r="BI25" i="2"/>
  <c r="BJ25" i="2" s="1"/>
  <c r="BI26" i="2"/>
  <c r="BJ26" i="2" s="1"/>
  <c r="Y3" i="1"/>
  <c r="N6" i="1" s="1"/>
  <c r="AD2" i="1"/>
  <c r="S10" i="1"/>
  <c r="U5" i="1"/>
  <c r="Z5" i="1" s="1"/>
  <c r="K8" i="1"/>
  <c r="N4" i="1"/>
  <c r="S5" i="1"/>
  <c r="AB3" i="1" s="1"/>
  <c r="S6" i="1" s="1"/>
  <c r="AC10" i="1"/>
  <c r="F10" i="1"/>
  <c r="BI35" i="2" l="1"/>
  <c r="BH29" i="2"/>
  <c r="BJ29" i="2" s="1"/>
  <c r="F8" i="1"/>
  <c r="AD10" i="1"/>
  <c r="V10" i="1" s="1"/>
  <c r="Y10" i="1"/>
  <c r="N10" i="1" s="1"/>
  <c r="AF10" i="1" s="1"/>
  <c r="T10" i="1" s="1"/>
  <c r="AA7" i="1"/>
  <c r="AA8" i="1" s="1"/>
  <c r="U7" i="1" s="1"/>
  <c r="U8" i="1" s="1"/>
  <c r="Q7" i="1"/>
  <c r="BI30" i="2"/>
  <c r="BJ30" i="2" s="1"/>
  <c r="T80" i="2"/>
  <c r="T138" i="2" s="1"/>
  <c r="X87" i="2"/>
  <c r="AD156" i="2" s="1"/>
  <c r="U6" i="1"/>
  <c r="S7" i="1"/>
  <c r="AC2" i="1"/>
  <c r="U10" i="1"/>
  <c r="M55" i="2" l="1"/>
  <c r="AC46" i="2"/>
  <c r="M126" i="3" s="1"/>
  <c r="N7" i="1"/>
  <c r="AB7" i="1"/>
  <c r="AB8" i="1" s="1"/>
  <c r="V7" i="1" s="1"/>
  <c r="V8" i="1" s="1"/>
  <c r="Q8" i="1"/>
  <c r="Y7" i="1"/>
  <c r="Y8" i="1" s="1"/>
  <c r="S8" i="1" s="1"/>
  <c r="AE2" i="1"/>
  <c r="AG10" i="1"/>
  <c r="W10" i="1" s="1"/>
  <c r="AI10" i="1"/>
  <c r="AJ10" i="1" s="1"/>
  <c r="V36" i="2"/>
  <c r="B36" i="2" l="1"/>
  <c r="Z7" i="1"/>
  <c r="Z8" i="1" s="1"/>
  <c r="T8" i="1" s="1"/>
  <c r="N8" i="1"/>
  <c r="AQ19" i="2" l="1"/>
  <c r="H115" i="2" s="1"/>
  <c r="G161" i="2" l="1"/>
  <c r="BM38" i="2"/>
  <c r="L54" i="2" s="1"/>
  <c r="G5" i="1"/>
  <c r="AN17" i="2" s="1"/>
  <c r="G163" i="2" s="1"/>
  <c r="L42" i="2"/>
  <c r="AP22" i="2"/>
  <c r="AA27" i="2" s="1"/>
  <c r="AA25" i="2" s="1"/>
  <c r="Q177" i="2"/>
  <c r="BL26" i="2" l="1"/>
  <c r="BM26" i="2" s="1"/>
  <c r="K51" i="2" s="1"/>
  <c r="BG46" i="2"/>
  <c r="BG48" i="2" s="1"/>
  <c r="BG50" i="2" s="1"/>
  <c r="BG51" i="2" s="1"/>
  <c r="BL22" i="2" s="1"/>
  <c r="AX21" i="2" l="1"/>
  <c r="Y30" i="2"/>
  <c r="K36" i="2"/>
  <c r="U83" i="2" s="1"/>
  <c r="K38" i="2"/>
  <c r="AM23" i="2" l="1"/>
  <c r="S184" i="2" s="1"/>
  <c r="G4" i="1"/>
  <c r="R4" i="1" s="1"/>
  <c r="Y32" i="2" l="1"/>
  <c r="P104" i="2"/>
  <c r="U98" i="2"/>
  <c r="L44" i="2"/>
  <c r="V89" i="2"/>
  <c r="V147" i="2" s="1"/>
  <c r="V4" i="1"/>
  <c r="R5" i="1"/>
  <c r="R6" i="1" l="1"/>
  <c r="T5" i="1"/>
  <c r="Y5" i="1" s="1"/>
  <c r="T6" i="1" s="1"/>
  <c r="J55" i="2"/>
  <c r="V5" i="1"/>
  <c r="AA5" i="1" s="1"/>
  <c r="W4" i="1"/>
  <c r="W5" i="1" s="1"/>
  <c r="AB5" i="1" s="1"/>
  <c r="W6" i="1" s="1"/>
  <c r="T7" i="1" l="1"/>
  <c r="V6" i="1"/>
</calcChain>
</file>

<file path=xl/sharedStrings.xml><?xml version="1.0" encoding="utf-8"?>
<sst xmlns="http://schemas.openxmlformats.org/spreadsheetml/2006/main" count="571" uniqueCount="496">
  <si>
    <t>Date de Naissance</t>
  </si>
  <si>
    <t>Corps</t>
  </si>
  <si>
    <t>Soi</t>
  </si>
  <si>
    <t>Rose de l'Être</t>
  </si>
  <si>
    <t>Nombre de Trinité</t>
  </si>
  <si>
    <t>Réduction NB Naissance</t>
  </si>
  <si>
    <t>Modèles Formules</t>
  </si>
  <si>
    <t>Placements dans la  Rose</t>
  </si>
  <si>
    <t>Âme I</t>
  </si>
  <si>
    <t>Esprit I</t>
  </si>
  <si>
    <t xml:space="preserve">Trinité </t>
  </si>
  <si>
    <t>Intitulés</t>
  </si>
  <si>
    <t>Jour</t>
  </si>
  <si>
    <t>Mois</t>
  </si>
  <si>
    <t>Année</t>
  </si>
  <si>
    <t>Nom</t>
  </si>
  <si>
    <t>Prénom</t>
  </si>
  <si>
    <t>/J</t>
  </si>
  <si>
    <t>/M</t>
  </si>
  <si>
    <t>/A</t>
  </si>
  <si>
    <t>/N</t>
  </si>
  <si>
    <t>/P</t>
  </si>
  <si>
    <t>ÂME I</t>
  </si>
  <si>
    <t>ESPRIT I</t>
  </si>
  <si>
    <t>CORPS I</t>
  </si>
  <si>
    <t>Trinité I</t>
  </si>
  <si>
    <t>Soi C</t>
  </si>
  <si>
    <t>Soi I</t>
  </si>
  <si>
    <t>SOI</t>
  </si>
  <si>
    <t>Nombres de Naissance</t>
  </si>
  <si>
    <t>Année Naiss.</t>
  </si>
  <si>
    <t>A.N. Réduite</t>
  </si>
  <si>
    <t>Jour M. Prev.</t>
  </si>
  <si>
    <t>An Prev.Réd.</t>
  </si>
  <si>
    <t>Nombres Naissance Réduits</t>
  </si>
  <si>
    <t>NB OR</t>
  </si>
  <si>
    <t>ÂME I Réd.</t>
  </si>
  <si>
    <t>Esprit I Réd.</t>
  </si>
  <si>
    <t>NB OR Réd.</t>
  </si>
  <si>
    <t>Corps I Réd.</t>
  </si>
  <si>
    <t>SOI C Réduit</t>
  </si>
  <si>
    <t>SOI I Réduit</t>
  </si>
  <si>
    <t>SOI Réduit</t>
  </si>
  <si>
    <t>J</t>
  </si>
  <si>
    <t>M</t>
  </si>
  <si>
    <t>Nombres de naissance</t>
  </si>
  <si>
    <t>A</t>
  </si>
  <si>
    <t>Année de Naissance</t>
  </si>
  <si>
    <t>Naissance</t>
  </si>
  <si>
    <t>Réduc.1</t>
  </si>
  <si>
    <t>L'ensemble des Nombres de naissance se répète à chaque cycle de 9 années</t>
  </si>
  <si>
    <t>Années des Cycles d'apprentissage de l'Âme</t>
  </si>
  <si>
    <t xml:space="preserve">N° du Cycle </t>
  </si>
  <si>
    <t>Cycles des "9" NB Âme</t>
  </si>
  <si>
    <t>Langage-des-Oiseaux.fr</t>
  </si>
  <si>
    <t>ÂME C</t>
  </si>
  <si>
    <t>ESPRIT C</t>
  </si>
  <si>
    <t>Trini.C</t>
  </si>
  <si>
    <t>Trini.I</t>
  </si>
  <si>
    <t>Trin. C Réd.</t>
  </si>
  <si>
    <t>Trin. I Réd.</t>
  </si>
  <si>
    <t>CORPS C</t>
  </si>
  <si>
    <t>Changements Date Choisie</t>
  </si>
  <si>
    <t xml:space="preserve">Réduction des Nombres de naissance  &gt;&gt;       </t>
  </si>
  <si>
    <t xml:space="preserve">Application des Changements à la date choisie Nombres Naissance + Date Choisie &gt;&gt;         </t>
  </si>
  <si>
    <t>Trinité C -2</t>
  </si>
  <si>
    <t>Trinité I -2</t>
  </si>
  <si>
    <t>Soi C -2</t>
  </si>
  <si>
    <t>Soi I-2</t>
  </si>
  <si>
    <t>La Rose de l'Être</t>
  </si>
  <si>
    <t>1 - Utiliser la Rose de l'Être</t>
  </si>
  <si>
    <t xml:space="preserve">Le Soleil - "1" </t>
  </si>
  <si>
    <t>La Lune - "2"</t>
  </si>
  <si>
    <t>LaTerre - "3"</t>
  </si>
  <si>
    <t>Mercure - "4"</t>
  </si>
  <si>
    <t>Vénus - "5"</t>
  </si>
  <si>
    <t>Mars - "6"</t>
  </si>
  <si>
    <t>Jupiter - "10"</t>
  </si>
  <si>
    <t>Neptune - "9"</t>
  </si>
  <si>
    <t>Uranus - "8"</t>
  </si>
  <si>
    <t>Saturne - "7"</t>
  </si>
  <si>
    <t xml:space="preserve">Au cas ou vous rencontreriez une erreur dans ce "programme" de la Rose de l'Être, vous êtes invité(e) à m'en faire part afin d'y apporter une correction rapide à cette adresse mail : </t>
  </si>
  <si>
    <t>jc@langage-des-oiseaux.fr</t>
  </si>
  <si>
    <t>Secret Hermétique de notre Réalité</t>
  </si>
  <si>
    <t>=</t>
  </si>
  <si>
    <t>Etude de votre Rose de l'Être - Explications</t>
  </si>
  <si>
    <t>Année Réduite</t>
  </si>
  <si>
    <t>Aspect Inconscient</t>
  </si>
  <si>
    <t>Aspect Conscient</t>
  </si>
  <si>
    <t>Légende</t>
  </si>
  <si>
    <t>Corps : 4 - 5 - 6</t>
  </si>
  <si>
    <t>Tableau de Valeurs</t>
  </si>
  <si>
    <t>Grands Aspects</t>
  </si>
  <si>
    <t xml:space="preserve">Valeurs de naissance </t>
  </si>
  <si>
    <t>Ego</t>
  </si>
  <si>
    <t>Vibration</t>
  </si>
  <si>
    <t>Le "Moi"</t>
  </si>
  <si>
    <t>Mémoire des Noms</t>
  </si>
  <si>
    <t>Le Travail</t>
  </si>
  <si>
    <t>Le "Soi"</t>
  </si>
  <si>
    <t>L'Esprit</t>
  </si>
  <si>
    <t>L'Âme</t>
  </si>
  <si>
    <t>Le Corps</t>
  </si>
  <si>
    <t>Explications des termes importants de la Rose de l'Être</t>
  </si>
  <si>
    <r>
      <rPr>
        <b/>
        <sz val="11"/>
        <color theme="1"/>
        <rFont val="Calibri"/>
        <family val="2"/>
        <scheme val="minor"/>
      </rPr>
      <t>B</t>
    </r>
    <r>
      <rPr>
        <sz val="11"/>
        <color theme="1"/>
        <rFont val="Calibri"/>
        <family val="2"/>
        <scheme val="minor"/>
      </rPr>
      <t xml:space="preserve"> - Entrez ensuite votre date de naissance, </t>
    </r>
    <r>
      <rPr>
        <b/>
        <sz val="11"/>
        <color theme="1"/>
        <rFont val="Calibri"/>
        <family val="2"/>
        <scheme val="minor"/>
      </rPr>
      <t>jour - mois - année</t>
    </r>
    <r>
      <rPr>
        <sz val="11"/>
        <color theme="1"/>
        <rFont val="Calibri"/>
        <family val="2"/>
        <scheme val="minor"/>
      </rPr>
      <t xml:space="preserve"> dans les cases appropriées. Le calcul est automatique et vous obtenez votre thème avec sa symbolique. Je mets en fin de cette page la symbolique des archétypes, et ce que peut être leur manifestation dans le créé par analogie, mais il vous faudra l'entendre par vous même et l'adapter à votre situation particulière. N'oubliez pas que vous êtes créateur(trice) de votre réalité, nul ne vous donnera jamais toutes les clefs.</t>
    </r>
  </si>
  <si>
    <t>Symbolique Nombre 6</t>
  </si>
  <si>
    <t>Symbolique Nombre 2</t>
  </si>
  <si>
    <t>Symbolique Nombre 7</t>
  </si>
  <si>
    <t>Symbolique Nombre 1</t>
  </si>
  <si>
    <t>Symbolique Nombre 3</t>
  </si>
  <si>
    <t>Symbolique Nombre 8</t>
  </si>
  <si>
    <t>L'Analogie qui existe entre votre réalité intérieure (Céleste) et votre réalité extérieure (Terrestre) se manifeste au travers de la symbolique de l'Espace créateur et de l'Espace en général (espace d'accueil, gîte, hôtel...), de ce qui initie ou commence, de l'idée, de la créativité, de ce qui est unique, de ce qui est en lien avec la lumière du Soleil.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</si>
  <si>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Volonté de renaissance qui se manifeste dans votre réalité au travers de tout ce qui vous amène à un autre niveau de compréhension du réel et de l'existence.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</si>
  <si>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en vous plaçant au centre de celles-ci pour que vous les remarquiez, de la même manière que si vous vous trouviez au centre d'un Huit pour permettre la relation infinie entre les boucles qui représentent la réalité intérieure et son opposé miroir qu'est la réalité extérieure. Ces aspects sont ainsi mis en évidence dans votre réalité afin de vous amener à prendre conscience de l'Analogie qui existe entre la réalité intérieure et la réalité extérieure. Il s'agit d'un enseignement cyclique de périodicité annuelle dans votre existence.</t>
  </si>
  <si>
    <t>L'Analogie qui existe entre votre réalité intérieure (Céleste) et votre réalité extérieure (Terrestre) se manifeste au travers de la symbolique de la Mémoire (sous tous ses aspects manifestés), de la Structure (organisation), des Lois et de l'Ordre.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</si>
  <si>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la réalisation de la Vie, de la force vitale, de l'expansion à l'infini, de la croissance, de la sexualité et de la procréation (famille, construction du foyer...).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</si>
  <si>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l'Equilibre dans la Dualité de l'incarnation (justice, diplomatie...), de la sensibilité liée aux cinq sens.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</si>
  <si>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la Vibration, de l'Onde, de la Fréquence, de l'Information et de tout ce qui relie aux autres (médias, réseaux...).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</si>
  <si>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du Mouvement, du Travail (profession), de l'Amour (rencontre d'opposés ; couple).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</si>
  <si>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l'Union (couple), du Binaire(parents), du Temps (en relation avec votre "Moi").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</si>
  <si>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Vide</t>
  </si>
  <si>
    <t>Symbolique Nombre 4</t>
  </si>
  <si>
    <t>Symbolique Nombre 9</t>
  </si>
  <si>
    <t>L'Analogie qui existe entre votre réalité intérieure (Céleste) et votre réalité extérieure (Terrestre) se manifeste au travers de la symbolique de votre "Je" (expression incarnée de votre Dualité) qui se manifeste au travers des divers Jeux par exemple (Tarots, Jeux de Cartes, jeu de l'Oie, Echecs...).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</si>
  <si>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C</t>
  </si>
  <si>
    <t>I</t>
  </si>
  <si>
    <t>T</t>
  </si>
  <si>
    <t>Nombres Connus &amp; Déduits</t>
  </si>
  <si>
    <t>JDO</t>
  </si>
  <si>
    <t>SOI + Incar</t>
  </si>
  <si>
    <t>JJ</t>
  </si>
  <si>
    <t>LDO</t>
  </si>
  <si>
    <t>Dualité</t>
  </si>
  <si>
    <t>Apprentissage</t>
  </si>
  <si>
    <t>Moi</t>
  </si>
  <si>
    <t>Cœur</t>
  </si>
  <si>
    <t>CŒUR</t>
  </si>
  <si>
    <t>Consc. / Jour</t>
  </si>
  <si>
    <t>Est</t>
  </si>
  <si>
    <t>Ouest</t>
  </si>
  <si>
    <t>2 - Symbolique utilisée dans l'interprétation de la Rose de l'Être</t>
  </si>
  <si>
    <t>4 - Livre "Le langage des Oiseaux : Révélation du Secret Hermétique - Le livre de Référence"</t>
  </si>
  <si>
    <t xml:space="preserve">L'Esprit est la partie en chacun de nous en charge de notre évolution, symbolisée sur le Cercle des planètes par le Soleil - 1, la Lune - 2 et la Terre - 3. </t>
  </si>
  <si>
    <t xml:space="preserve">Le Corps est la partie en chacun de nous qui est manifestée et dans laquelle nous évoluons dans la matière. Elle est symbolisée sur le cercle des planètes par Mercure - 4, Vénus - 5 et Mars - 6. </t>
  </si>
  <si>
    <t>O</t>
  </si>
  <si>
    <t>Moi - OI</t>
  </si>
  <si>
    <t>SI((B5)=1;6;SI((B5)=2;7;SI((B5)=3;8;SI((B5)=4;9;SI((B5)=5;10;SI((B5)=6;1;SI((B5)=7;2;SI((B5)=8;3;SI((B5)=9;4;SI((B5)=10;5))))))))))</t>
  </si>
  <si>
    <t>Incar.</t>
  </si>
  <si>
    <t>Jour de Naissance</t>
  </si>
  <si>
    <t>Réduc /J</t>
  </si>
  <si>
    <t>Moi Inconscient</t>
  </si>
  <si>
    <t>Moi Conscient</t>
  </si>
  <si>
    <t>Dé</t>
  </si>
  <si>
    <t>Rose de l'Être de :</t>
  </si>
  <si>
    <t>Nombre d'Incarnation :</t>
  </si>
  <si>
    <t>V</t>
  </si>
  <si>
    <t>Symbolique Nombre de Vie</t>
  </si>
  <si>
    <t>P</t>
  </si>
  <si>
    <t>E</t>
  </si>
  <si>
    <t>N</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</si>
  <si>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Conscience "1" et engendre donc au travers de la Vibration ou Réalité matérielle de votre environnement que symbolise Mercure, l'opposé du Nombre "1" qui est "6". Le Nombre "6" représente la Vie et c'est donc au travers d'un environnement matériel de votre Créé où s'épanouit la Vie que s'écrit votre Réalité.</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</si>
  <si>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Structure duelle et la Mémoire de la Vie "7" et engendre donc au travers de la Vibration ou Réalité matérielle de votre environnement que symbolise Mercure, l'opposé du Nombre "7" qui est "2". Le Nombre "2" représente votre Dualité terrestre et c'est donc au travers d'une Réalité d'environnement de votre Créé (Réalité physique) qui met en évidence et privilégie tout ce qui est lié à la Dualité, au Binaire, à l'Union, au Principe Féminin, à la Mère etc. dans la Matière, que s'écrit votre Réalité de Vie.</t>
  </si>
  <si>
    <t>Symbolique Nombre de Vibration</t>
  </si>
  <si>
    <t>i</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</si>
  <si>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votre ego ou "Je" "10" et engendrent donc au travers de la Dualité de la Lune, l'opposé du Nombre "10" qui est "5". Le Nombre "5" représente l'Incarnation de votre Dualité et c'est donc à travers votre capacité à comprendre que votre incarnation représente l'unification de votre Dualité inconsciente (au travers de votre ego ou "Je"),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</si>
  <si>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Volonté créatrice de Renaissance du cycle de la Réalité "9" et engendrent donc au travers de la Dualité de la Lune, l'opposé du Nombre "9" qui est "4". Le Nombre "4" représente la Vibration ou fréquence de la Réalité matérielle, c'est-à-dire la Matière et c'est donc à travers votre capacité à comprendre l'essence vibratoire issue de l'union d'Amour au sein de votre Dualité, essence de tout ce qui existe,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</si>
  <si>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l'Analogie présente entre le Céleste et le Terrestre "8" et engendrent donc au travers de la Dualité de la Lune, l'opposé du Nombre "8" qui est "3". Le Nombre "3" représente le Mouvement ou Amour au sein de votre Dualité incarnée et c'est donc à travers votre capacité à comprendre votre Dualité comme une union d'Amour entre ce qui constitue votre intérieur et ce qui fait votre Réalité de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</si>
  <si>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Structure duelle et de la Mémoire du Vivant "7" et engendrent donc au travers de la Dualité de la Lune, l'opposé du Nombre "7" qui est "2". Le Nombre "2" représente la Dualité unifiée et c'est donc à travers votre capacité à comprendre la Dualité en tant qu'essence de la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</si>
  <si>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Vie que vous expérimentez "6" et engendrent donc au travers de la Dualité de la Lune, l'opposé du Nombre "6" qui est "1". Le Nombre "1" représente votre Conscience et c'est donc à travers votre capacité de Conscience à comprendre qu'elle est l'Espace d'accueil du Réel et donc de la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</si>
  <si>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l'Incarnation de votre Dualité "5" et engendrent donc au travers de la Dualité de la Lune, l'opposé du Nombre "5" qui est "10". Le Nombre "10" représente votre ego ou "Je" et c'est donc à travers votre capacité d'équilibre et d'unification de votre Dualité inconsciente que représente votre ego ou "Je"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</si>
  <si>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Vibration ou fréquence de la Réalité matérielle que l'on nomme Matière "4" et engendrent donc au travers de la Dualité de la Lune, l'opposé du Nombre "4" qui est "9". Le Nombre "9" représente la Volonté créatrice de Renaissance du cycle de la Réalité et c'est donc au travers de votre recherche intérieure, de votre Volonté créatrice autant que de compréhension de l'existence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</si>
  <si>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du Mouvement ou Amour "3" et engendrent donc au travers de la Dualité de la Lune, l'opposé du Nombre "3" qui est "8". Le Nombre "8" représente l'Analogie entre le Céleste et le Terrestre et c'est donc au travers de ces Analogies présentes au quotidien (qu'il vous faut reconnaître et conscientiser en tant qu'Analogies du Céleste dans votre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</si>
  <si>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Dualité "2" et engendrent donc au travers de la Dualité de la Lune, l'opposé du Nombre "2" qui est "7". Le Nombre "7" représente la Structure duelle et la Mémoire du Vivant et c'est donc au travers du respect de l'Ordre, des Règles et des Lois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</si>
  <si>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Conscience "1" et engendrent donc au travers de la Dualité de la Lune, l'opposé du Nombre "1" qui est "6". Le Nombre "6" représente la Vie et c'est donc au travers de votre capacité à prendre conscience de la Dualité de la Vie que s'unifie votre Dualité consciente.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</si>
  <si>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du Mouvement ou Amour "3" et engendre donc au travers de la Vibration ou Réalité matérielle de votre environnement que symbolise Mercure, l'opposé du Nombre "3" qui est "8". Le Nombre "8" représente l'Analogie entre ce qui est Céleste et ce qui est Terrestre et c'est donc au travers d'une Réalité d'environnement de votre Créé (Réalité physique) qui met en évidence et privilégie les situations, rencontres, découvertes et autres que vous savez ou reconnaissez comme des analogies de votre réalité intérieure (sentiments, émotions, ressentis...)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</si>
  <si>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Volonté de Renaissance et de continuité du Réel "9" et engendre donc au travers de la Vibration ou Réalité matérielle de votre environnement que symbolise Mercure, l'opposé du Nombre "9" qui est "4". Le Nombre "4" représente la Réalité matérielle de votre environnement (la Vibration) et c'est donc au travers de la Réalité de l'environnement de votre Créé (Réalité physique) dans sa nature informationnelle au sens large que représente la Vibration, c'est à dire tout ce qui nourrit votre besoin d'information et de connaissance terrestre (médias, réseaux et sources de savoirs...).</t>
  </si>
  <si>
    <t>Mémoire des sens</t>
  </si>
  <si>
    <t>Pas d'année "1"</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</si>
  <si>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votre ego ou "Je" "10" et engendre donc au travers de la Vibration ou Réalité matérielle de votre environnement que symbolise Mercure, l'opposé du Nombre "10" qui est "5". Le Nombre "5" représente l'Incarnation de la Dualité terrestre et c'est donc au travers d'une Réalité d'environnement de votre Créé (Réalité physique) qui met en évidence et privilégie cette capacité à incarner, créer ou initier (au travers de votre ego),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</si>
  <si>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l'Analogie entre ce qui est céleste et ce qui est terrestre "8" et engendre donc au travers de la Vibration ou Réalité matérielle de votre environnement que symbolise Mercure, l'opposé du Nombre "8" qui est "3". Le Nombre "3" représente l'Amour ou Mouvement au sein de votre Dualité terrestre et c'est donc au travers d'une Réalité d'environnement de votre Créé (Réalité physique) qui met en évidence et privilégie tout ce qui est lié à la rencontre d'opposés qui se doivent de s'accepter mutuellement, à l'Amour terrestre qui vous nourrit,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</si>
  <si>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Vie "6" et engendre donc au travers de la Vibration ou Réalité matérielle de votre environnement que symbolise Mercure, l'opposé du Nombre "6" qui est "1". Le Nombre "1" représente votre Conscience et c'est donc au travers d'une Réalité d'environnement de votre Créé (Réalité physique) qui met en évidence et privilégie tout ce qui permet à votre conscience du Réel dans la Vie de croître et de s'épanouir,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</si>
  <si>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l'Incarnation duelle "5" et engendre donc au travers de la Vibration ou Réalité matérielle de votre environnement que symbolise Mercure, l'opposé du Nombre "5" qui est "10". Le Nombre "10" représente votre ego ou "Je" et c'est donc au travers d'une Réalité d'environnement de votre Créé (Réalité physique) qui met en évidence et privilégie tout ce qui en appelle à votre ego ou "Je", en tant qu'unificateur de votre Dualité inconsciente et donc verbe créateur, pour faire exister initier des projets dans la Matière,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</si>
  <si>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Vibration ou fréquence de la Réalité matérielle (la Matière) "4" et engendre donc au travers de la Vibration ou Réalité matérielle de votre environnement que symbolise Mercure, l'opposé du Nombre "4" qui est "9". Le Nombre "9" représente la Volonté de renaissance afin de faire exister le Réel dans votre Conscience et c'est donc au travers d'une Réalité d'environnement de votre Créé (Réalité physique) qui met en évidence et privilégie tout ce qui en appelle à votre Volonté pour faire exister, renaître, créer, durer dans la Matière tout ce qui est Vibration donc onde, fréquence, musique, information...que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</si>
  <si>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Dualité "2" et engendre donc au travers de la Vibration ou Réalité matérielle de votre environnement que symbolise Mercure, l'opposé du Nombre "2" qui est "7". Le Nombre "7" représente la Structure duelle et la Mémoire du Vivant et c'est donc au travers d'une Réalité d'environnement de votre Créé (Réalité physique) qui met en évidence et privilégie la Structure, l'Ordre, les Lois et les Règles, et tout ce qui concerne l'organisation de la Matière qui est Vibration donc onde, fréquence, information, musique... que s'écrit votre Réalité de Vie.</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</si>
  <si>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votre ego ou "Je" "10", lequel manifeste donc au travers de la Vie que symbolise Mars, l'opposé du Nombre "10" qui est "5". Le Nombre "5" représente votre Dualité terrestre incarnée qui se traduit dans votre Réalité de Vie par la nécessaire compréhension que l'Incarnation duelle est ce qui permet la Réalité de la Vie terrestre dans votre Conscience.</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</si>
  <si>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Volonté de Renaissance créatrice pour assurer la continuité du Réel "9", lequel manifeste donc au travers de la Vie que symbolise Mars, l'opposé du Nombre "9" qui est "4". Le Nombre "4" représente la Vibration ou fréquence de la Réalité matérielle terrestre qui se traduit dans votre Réalité de Vie par la nécessaire compréhension que la Matière qui accueille la Vie est une Vibration, onde ou fréquence qui constitue tout votre environnement dans votre Conscience.</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</si>
  <si>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l'Analogie entre ce qui est céleste et ce qui est terrestre "8", lequel manifeste donc au travers de la Vie que symbolise Mars, l'opposé du Nombre "8" qui est "3". Le Nombre "3" représente l'Amour au sein de votre Dualité terrestre qui se traduit dans votre Réalité de Vie par la nécessaire compréhension de ce qu'est l'Amour, essence de la Vie, en l'expérimentant au travers de toutes ses formes dans votre Conscience. </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</si>
  <si>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Structure duelle du Vivant et de la Mémoire "7", lequel manifeste donc au travers de la Vie que symbolise Mars, l'opposé du Nombre "7" qui est "2". Le Nombre "2" représente votre Dualité terrestre qui se traduit dans votre Réalité de Vie par la nécessaire compréhension que la Dualité, le Binaire, les alternances sont l'essence de la Vie qui fait la Réalité dans votre Conscience.</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</si>
  <si>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Vie "6", lequel manifeste donc au travers de la Vie que symbolise Mars, l'opposé du Nombre "6" qui est "1". Le Nombre "1" représente votre Conscience terrestre qui se traduit dans votre Réalité de Vie par la nécessaire compréhension que c'est la Conscience qui permet, au travers de l'Espace qu'elle représente, d'engendrer justement la Réalité de la Vie dans votre Conscience. </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</si>
  <si>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l'Incarnation dans la Matière de la Dualité "5", lequel manifeste donc au travers de la Vie que symbolise Mars, l'opposé du Nombre "5" qui est "10". Le Nombre "10" représente l'ego ou "Je" qui se traduit dans votre Réalité de Vie par la nécessaire compréhension de ce qu'est l'ego ou "Je" provenant de votre Dualité inconsciente, qui, en l'unifiant, donne naissance manifeste à travers lui la Réalité dans votre Conscience. </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</si>
  <si>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Vibration ou fréquence de la Réalité matérielle "4", lequel manifeste donc au travers de la Vie que symbolise Mars, l'opposé du Nombre "4" qui est "9". Le Nombre "9" représente la Volonté créatrice de Renaissance et de continuité de la Vie qui se traduit dans votre Réalité de Vie par une Volonté créatrice, mais aussi de compréhension de l'existence et une nécessaire recherche intérieure, ésotérique, de ce qu'est la Réalité dans votre Conscience. </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</si>
  <si>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du Mouvement qu'est l'Amour "3", lequel manifeste donc au travers de la Vie que symbolise Mars, l'opposé du Nombre "3" qui est "8". Le Nombre "8" représente l'Analogie qui existe entre le Céleste et le Terrestre qui se traduit dans votre Réalité de Vie par une prépondérance de réalités terrestres qui sont d'évidentes analogies de votre Réalité intérieure et Céleste au sein de votre Conscience.</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</si>
  <si>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Dualité et du Binaire "2", lequel manifeste donc au travers de la Vie que symbolise Mars, l'opposé du Nombre "2" qui est "7". Le Nombre "7" représente la Structure duelle ainsi que la mémoire du Vivant qui se traduit dans votre Réalité de Vie par l'importance que revêtent la Structure, les Lois, les règles et la discipline nécessaire qu'elles engendrent pour faire exister la Réalité dans votre Conscience.. </t>
  </si>
  <si>
    <t>Nombre "31" - Votre "Je" ou ego est l'unificateur de votre Dualité inconsciente et c'est lui qui manifeste un aspect du Jour dans la Réalité du Soi au travers du Nombre "31", qui exprime l'Amour ou Mouvement au sein de la Dualité céleste en vous (3) uni à la Conscience terrestre (1), créé par votre Conscience pour qu'existe cet aspect de la Réalité (du SOI).</t>
  </si>
  <si>
    <t>Nombre "30" - Votre "Je" ou ego est l'unificateur de votre Dualité inconsciente et c'est lui qui manifeste un aspect du Jour dans la Réalité du Soi au travers du Nombre "30", qui exprime l'Amour ou Mouvement au sein de la Dualité céleste en vous (3) uni au Principe féminin du Créé (0), créé par votre Conscience pour qu'existe cet aspect de la Réalité (du SOI).</t>
  </si>
  <si>
    <t>Nombre "29" - Votre "Je" ou ego est l'unificateur de votre Dualité inconsciente et c'est lui qui manifeste un aspect du Jour dans la Réalité du Soi au travers du Nombre "29", qui exprime la Dualité céleste en vous (2) unie à la Volonté créatrice terrestre de Renaissance et de Recommencement de la Réalité (9), créée par votre Conscience pour qu'existe cet aspect de la Réalité (du SOI).</t>
  </si>
  <si>
    <t>Nombre "28" - Votre "Je" ou ego est l'unificateur de votre Dualité inconsciente et c'est lui qui manifeste un aspect du Jour dans la Réalité du Soi au travers du Nombre "28", qui exprime la Dualité céleste en vous (2) unie à l'Analogie qui existe entre l'Inconscient invisible du Céleste et le Conscient visible du Terrestre (8), créée par votre Conscience pour qu'existe cet aspect de la Réalité (du SOI).</t>
  </si>
  <si>
    <t>Nombre "27" - Votre "Je" ou ego est l'unificateur de votre Dualité inconsciente et c'est lui qui manifeste un aspect du Jour dans la Réalité du Soi au travers du Nombre "27", qui exprime la Dualité céleste en vous (2) unie à la Mémoire des sens et à la Structure Duelle de la Vie terrestre (7), créée par votre Conscience pour qu'existe cet aspect de la Réalité (du SOI).</t>
  </si>
  <si>
    <t>Nombre "26" - Votre "Je" ou ego est l'unificateur de votre Dualité inconsciente et c'est lui qui manifeste un aspect du Jour dans la Réalité du Soi au travers du Nombre "26", qui exprime la Dualité céleste en vous (2) unie à la Vie terrestre (6), créée par votre Conscience pour qu'existe cet aspect de la Réalité (du SOI).</t>
  </si>
  <si>
    <t>Nombre "25" - Votre "Je" ou ego est l'unificateur de votre Dualité inconsciente et c'est lui qui manifeste un aspect du Jour dans la Réalité du Soi au travers du Nombre "25", qui exprime la Dualité céleste en vous (2) unie à l'Incarnation de la Dualité terrestre (5), créée par votre Conscience pour qu'existe cet aspect de la Réalité (du SOI).</t>
  </si>
  <si>
    <t>Nombre "24" - Votre "Je" ou ego est l'unificateur de votre Dualité inconsciente et c'est lui qui manifeste un aspect du Jour dans la Réalité du Soi au travers du Nombre "24", qui exprime la Dualité céleste en vous (2) unie à la Vibration ou fréquence de la Réalité "matérielle" terrestre (4), créée par votre Conscience pour qu'existe cet aspect de la Réalité (du SOI).</t>
  </si>
  <si>
    <t>Nombre "23" - Votre "Je" ou ego est l'unificateur de votre Dualité inconsciente et c'est lui qui manifeste un aspect du Jour dans la Réalité du Soi au travers du Nombre "23", qui exprime la Dualité céleste en vous (2) unie à l'Amour ou Mouvement terrestre (3), créée par votre Conscience pour qu'existe cet aspect de la Réalité (du SOI).</t>
  </si>
  <si>
    <t>Nombre "22" - Votre "Je" ou ego est l'unificateur de votre Dualité inconsciente et c'est lui qui manifeste un aspect du Jour dans la Réalité du Soi au travers du Nombre "22", qui exprime la Dualité céleste en vous (2) unie à la Dualité terrestre (2), créée par votre Conscience pour qu'existe cet aspect de la Réalité (du SOI).</t>
  </si>
  <si>
    <t>Nombre "21" - Votre "Je" ou ego est l'unificateur de votre Dualité inconsciente et c'est lui qui manifeste un aspect du Jour dans la Réalité du Soi au travers du Nombre "21", qui exprime la Dualité céleste en vous (2) unie à la Conscience terrestre (1), créée par votre Conscience pour qu'existe cet aspect de la Réalité (du SOI).</t>
  </si>
  <si>
    <t>Nombre "20" - Votre "Je" ou ego est l'unificateur de votre Dualité inconsciente et c'est lui qui manifeste un aspect du Jour dans la Réalité du Soi au travers du Nombre "20", qui exprime la Dualité céleste en vous (2) unie au Principe féminin du Créé (0), créée par votre Conscience pour qu'existe cet aspect de la Réalité (du SOI).</t>
  </si>
  <si>
    <t>Nombre "19" - Votre "Je" ou ego est l'unificateur de votre Dualité inconsciente et c'est lui qui manifeste un aspect du Jour dans la Réalité du Soi au travers du Nombre "19", qui exprime la Dualité de la Conscience céleste en vous (1) unie à la Volonté créatrice terrestre de Renaissance et de Recommencement de la Réalité (9), créée par votre Conscience pour qu'existe cet aspect de la Réalité (du SOI).</t>
  </si>
  <si>
    <t>Nombre "18" - Votre "Je" ou ego est l'unificateur de votre Dualité inconsciente et c'est lui qui manifeste un aspect du Jour dans la Réalité du Soi au travers du Nombre "18", qui exprime la Dualité de la Conscience céleste en vous (1) unie à l'Analogie qui existe entre le Céleste invisible et inconscient et le Terrestre visible et conscient (8), créée par votre Conscience pour qu'existe cet aspect de la Réalité (du SOI).</t>
  </si>
  <si>
    <t>Nombre "17" - Votre "Je" ou ego est l'unificateur de votre Dualité inconsciente et c'est lui qui manifeste un aspect du Jour dans la Réalité du Soi au travers du Nombre "17", qui exprime la Dualité de la Conscience céleste en vous (1) unie à la Mémoire des sens et la Structure duelle de la Vie (7), créée par votre Conscience pour qu'existe cet aspect de la Réalité (du SOI).</t>
  </si>
  <si>
    <t>Nombre "16" - Votre "Je" ou ego est l'unificateur de votre Dualité inconsciente et c'est lui qui manifeste un aspect du Jour dans la Réalité du Soi au travers du Nombre "16", qui exprime la Dualité de la Conscience céleste en vous (1) unie à la Vie terrestre (6), créée par votre Conscience pour qu'existe cet aspect de la Réalité (du SOI).</t>
  </si>
  <si>
    <t>Nombre "15" - Votre "Je" ou ego est l'unificateur de votre Dualité inconsciente et c'est lui qui manifeste un aspect du Jour dans la Réalité du Soi au travers du Nombre "15", qui exprime la Dualité de la Conscience céleste en vous (1) unie à l'Incarnation terrestre (5), créée par votre Conscience pour qu'existe cet aspect de la Réalité (du SOI).</t>
  </si>
  <si>
    <t>Nombre "14" - Votre "Je" ou ego est l'unificateur de votre Dualité inconsciente et c'est lui qui manifeste un aspect du Jour dans la Réalité du Soi au travers du Nombre "14", qui exprime la Dualité de la Conscience céleste en vous (1) unie à la Vibration ou fréquence de la Matière terrestre (4), créée par votre Conscience pour qu'existe cet aspect de la Réalité (du SOI).</t>
  </si>
  <si>
    <t>Nombre "13" - Votre "Je" ou ego est l'unificateur de votre Dualité inconsciente et c'est lui qui manifeste un aspect du Jour dans la Réalité du Soi au travers du Nombre "13", qui exprime la Dualité de la Conscience céleste en vous (1) unie à l'Amour ou Mouvement terrestre (3), créée par votre Conscience pour qu'existe cet aspect de la Réalité (du SOI).</t>
  </si>
  <si>
    <t>Nombre "12" - Votre "Je" ou ego est l'unificateur de votre Dualité inconsciente et c'est lui qui manifeste un aspect du Jour dans la Réalité du Soi au travers du Nombre "12", qui exprime la Dualité de la Conscience céleste en vous (1) unie à la Dualité terrestre (2), créée par votre Conscience pour qu'existe cet aspect de la Réalité (du SOI).</t>
  </si>
  <si>
    <t>Nombre "11" - Votre "Je" ou ego est l'unificateur de votre Dualité inconsciente et c'est lui qui manifeste un aspect du Jour dans la Réalité du Soi au travers du Nombre "11", qui exprime la Dualité de la Conscience céleste en vous (1) unie à la Conscience terrestre (1), créée par votre Conscience pour qu'existe cet aspect de la Réalité (du SOI).</t>
  </si>
  <si>
    <t>Nombre "10" - Votre "Je" ou ego est l'unificateur de votre Dualité inconsciente et c'est lui qui manifeste un aspect du Jour dans la Réalité du Soi au travers du Nombre "10", qui exprime la Dualité de la Conscience céleste en vous (1) unie au Principe Féminin du Créé (0), créée par votre Conscience pour qu'existe cet aspect de la Réalité (du SOI).</t>
  </si>
  <si>
    <t>Nombre "9" - Votre "Je" ou ego est l'unificateur de votre Dualité inconsciente et c'est lui qui manifeste ou crée un aspect du Jour dans la Réalité du Soi au travers du Nombre "9" qui est celui de la Conscience de la Volonté créatrice de Renaissance et de Recommencement du cycle par votre Conscience pour qu'existe et recommence chaque jour en elle cet aspect de la Réalité (du SOI).</t>
  </si>
  <si>
    <t>Nombre "7" - Votre "Je" ou ego est l'unificateur de votre Dualité inconsciente et c'est lui qui manifeste ou crée un aspect du Jour dans la Réalité du Soi au travers du Nombre "7" qui est celui de la Mémoire des sens et de la Structure duelle créées par votre Conscience pour qu'existe en elle cet aspect de la Mémoire des sens et la structure duelle de la Réalité (du SOI).</t>
  </si>
  <si>
    <t>Nombre "6" - Votre "Je" ou ego est l'unificateur de votre Dualité inconsciente et c'est lui qui manifeste ou crée un aspect du Jour dans la Réalité du Soi au travers du Nombre "6" qui est celui de la Vie créée par votre Conscience pour qu'existe en elle cet aspect de la Réalité de la Vie (le SOI).</t>
  </si>
  <si>
    <t>Nombre "5" - Votre "Je" ou ego est l'unificateur de votre Dualité inconsciente et c'est lui qui manifeste ou crée un aspect du Jour dans la Réalité du Soi au travers du Nombre "5" qui est celui de l'incarnation de la Dualité de la Vie qui se crée par votre Conscience pour qu'existe en elle cet aspect de l'Incarnation duelle de la Réalité (du SOI).</t>
  </si>
  <si>
    <t>Nombre "4" - Votre "Je" ou ego est l'unificateur de votre Dualité inconsciente et c'est lui qui manifeste ou crée un aspect du Jour dans la Réalité du Soi au travers du Nombre "4" qui est celui de la Vibration ou fréquence que vous créez par votre Conscience pour qu'existe en elle cet aspect de la Réalité "matérielle" de la Réalité (du SOI).</t>
  </si>
  <si>
    <t>Nombre "3" - Votre "Je" ou ego est l'unificateur de votre Dualité inconsciente et c'est lui qui manifeste ou crée un aspect du Jour dans la Réalité du Soi au travers du Nombre "3" qui est celui du Mouvement qu'est l'Amour qui se crée par votre Conscience pour qu'existe en elle cet aspect de l'Espace-Temps de la Réalité (du SOI).</t>
  </si>
  <si>
    <t>Nombre "1" - Votre "Je" ou ego est l'unificateur de votre Dualité inconsciente et c'est lui qui manifeste ou crée un aspect du Jour dans la Réalité du Soi au travers du Nombre "1" qui est celui du commencement de la Réalité qui s'initie par votre Conscience, offrant en elle cet aspect de l'Espace pour exister.</t>
  </si>
  <si>
    <t>Nombre "2" - Votre "Je" ou ego est l'unificateur de votre Dualité inconsciente et c'est lui qui manifeste ou crée un aspect du Jour dans la Réalité du Soi au travers du Nombre "2" qui est celui du Binaire qui se crée par votre Conscience pour qu'existe en elle cet aspect du Temps de la Réalité (du SOI).</t>
  </si>
  <si>
    <t>Nombre "8" - Votre "Je" ou ego est l'unificateur de votre Dualité inconsciente et c'est lui qui manifeste ou crée un aspect du Jour dans la Réalité du Soi au travers du Nombre "8" qui est celui de l'Analogie qui existe comme principe entre ce qui est Céleste, inconscient, non manifesté et invisible et entre ce qui est Terrestre, conscient, manifesté et visible créée par votre Conscience pour qu'existe en elle cet aspect de l'analogie entre la Réalité inconsciente, invisible et céleste et la Réalité manifestée consciente, visible et terrestre (du SOI).</t>
  </si>
  <si>
    <t>Le Nombre "1" est le Nombre de la Conscience</t>
  </si>
  <si>
    <t>Le Nombre "1" est ici le Nombre de la Conscience, Il n'y a pas de Vibration "1"</t>
  </si>
  <si>
    <t>Symbolique Travail</t>
  </si>
  <si>
    <t>OK</t>
  </si>
  <si>
    <t xml:space="preserve">Nombre d'Incarnation Inconscient de l'Âme collective ou de l'Inconscient Collectif </t>
  </si>
  <si>
    <t>Nombre lié à l'Inconscient collectif que vous avez choisi d'incarner</t>
  </si>
  <si>
    <t>Le Nombre "2" est ici le Nombre "d'Evolution" qu'est votre Prénom. Il manifeste, dans votre cas, une Vibration ou fréquence de la Réalité matérielle (la Réalité matérielle est une fréquence perceptible par la Conscience et donc les sens qui lui sont liés) qui met en avant dans celle-ci la Dualité de l'Âme inconsciente que vous êtes "2", laquelle est en charge de votre évolution au travers de la Rencontre avec la Mémoire de Vie qu'est le Nom. Cette Vibration "2" s'écrit dans la Réalité matérielle au travers de la Dualité de l'Espace - Temps, c'est-à-dire de l'histoire de l'Âme que vous êtes dans la Vie et donc du "Connu" et du "Savoir" que vous avez acquis dans d'autres incarnations, pour devenir le moteur de votre Evolution dans l'existence. Cette Vibration en lien avec la Dualité de l'Âme inconsciente "2" est la manifestation de la Volonté inconsciente de celle-ci d'initier et recommencer le cycle créateur de la Réalité terrestre engendrant la Connaissance qui s'écrit dans "Neptune - 9", au travers du Nombre "7", lequel symbolise la Mémoire des sens engendrant la Dualité de la Réalité matérielle (le Corps qui existe au travers de l'Espace - Temps) et donc l'histoire qui "contient" le "Connu" et le "Savoir" acquis par l'Âme que vous êtes. C'est par analogie votre jambe droite et le "1" du Dé à jouer qui vous permet grâce à la jambe gauche, son opposée de mouvement d'avancer au travers de la marche dans la Réalité matérielle.</t>
  </si>
  <si>
    <t>Le Nombre "3" est ici le Nombre "d'Evolution" qu'est votre Prénom. Il manifeste, dans votre cas, une Vibration ou fréquence de la Réalité matérielle (la Réalité matérielle est une fréquence perceptible par la Conscience et donc les sens qui lui sont liés) qui met en avant dans celle-ci l'Amour au sein de la Dualité de l'Âme inconsciente que vous êtes "3", laquelle est en charge de votre évolution au travers de la Rencontre avec la Mémoire de Vie qu'est le Nom. Cette Vibration "3" s'écrit dans la Réalité matérielle, au travers de l'équilibre qui existe entre votre psychisme et votre physique, dans vos relations aux autres..., pour devenir le moteur de votre Evolution dans l'existence. Cette Vibration en lien avc le Mouvement ou Amour au sein de la Dualité inconsciente de l'Âme "3" est la manifestation de la Volonté inconsciente de celle-ci d'initier et recommencer le cycle créateur de la Réalité terrestre engendrant la Connaissance qui s'écrit dans "Neptune - 9", au travers du Nombre "8", lequel symbolise l'Analogie qui existe entre l'inconscient de l'Âme que vous êtes et sa manifestation dans la Réalité matérielle. C'est par analogie votre jambe droite et le "1" du Dé à jouer qui vous permet grâce à la jambe gauche, son opposée de mouvement d'avancer au travers de la marche dans la Réalité matérielle.</t>
  </si>
  <si>
    <t>Le Nombre "4" est ici le Nombre "d'Evolution" qu'est votre Prénom. Il manifeste, dans votre cas, une Vibration ou fréquence de la Réalité matérielle (la Réalité matérielle est une fréquence perceptible par la Conscience et donc les sens qui lui sont liés) qui met justement en avant dans celle-ci la Vibration ou fréquence de la Réalité matérielle issue de l'Amour au sein de la Dualité de l'Âme inconsciente que vous êtes "4", laquelle est en charge de votre évolution au travers de la Rencontre avec la Mémoire de Vie qu'est le Nom. Cette Vibration "4" s'écrit dans la Réalité matérielle, au travers de tout ce qui est en rapport avec les ondes, la musique, les fréquences, l'énergie..., pour devenir le moteur de votre Evolution dans l'existence. Cette Vibration issue de l'Amour au sein de la Dualité inconsciente de l'Âme "4" est la manifestation de la Volonté inconsciente de celle-ci d'initier et recommencer le cycle créateur de la Réalité terrestre engendrant la Connaissance qui s'écrit dans "Neptune - 9", au travers du Nombre "9". C'est par analogie votre jambe droite et le "1" du Dé à jouer qui vous permet grâce à la jambe gauche, son opposée de mouvement d'avancer au travers de la marche dans la Réalité matérielle.</t>
  </si>
  <si>
    <t>Le Nombre "5" est ici le Nombre "d'Evolution" qu'est votre Prénom. Il manifeste, dans votre cas, une Vibration ou fréquence de la Réalité matérielle (la Réalité matérielle est une fréquence perceptible par la Conscience et donc les sens qui lui sont liés) qui met en avant dans celle-ci l'Incarnation de la Dualité de l'Âme inconsciente que vous êtes "5", laquelle est en charge de votre évolution au travers de la Rencontre avec la Mémoire de Vie qu'est le Nom. Cette Vibration "5" s'écrit dans la Réalité matérielle, au travers de la créativité, de l'Art, de tout ce que vous imaginez et réalisez, pour devenir le moteur de votre Evolution dans l'existence. Cette Vibration en lien avec l'Incarnation de la Dualité inconsciente de l'Âme "5" est la manifestation de la Volonté inconsciente de celle-ci d'initier et recommencer le cycle créateur de la Réalité terrestre engendrant la Connaissance qui s'écrit dans "Neptune - 9", au travers du Nombre "10", lequel symbolise l'Ego ou "Je" unificateur de la Dualité inconsciente de l'Âme dans la Conscience pour devenir créateur. C'est par analogie votre jambe droite et le "1" du Dé à jouer qui vous permet grâce à la jambe gauche, son opposée de mouvement d'avancer au travers de la marche dans la Réalité matérielle.</t>
  </si>
  <si>
    <t>Le Nombre "6" est ici le Nombre "d'Evolution" qu'est votre Prénom. Il manifeste, dans votre cas, une Vibration ou fréquence de la Réalité matérielle (la Réalité matérielle est une fréquence perceptible par la Conscience et donc les sens qui lui sont liés) qui met en avant dans celle-ci la Rencontre entre deux opposés que sont l'Involution et l'Evolution qui construisent la Vie "6", laquelle est en charge de votre évolution au travers de la Rencontre avec la Mémoire de Vie qu'est votre Nom. Cette Vibration "6" s'écrit dans la Réalité matérielle, au travers de l'action et de l'expérience des choses, pour devenir le moteur de votre Evolution dans l'existence. Cette Vibration en lien avec la Rencontre entre deux opposés que sont l'Involution et l'Evolution qui construisent la Vie "6" est la manifestation de la Volonté inconsciente de l'Âme que vous êtes d'initier et recommencer le cycle créateur de la Réalité terrestre engendrant la Connaissance qui s'écrit dans "Neptune - 9", au travers du Nombre "1", lequel symbolise l'Inconscient du Nom et donc l'Inconscient de la Mémoire de Vie qu'il est. C'est par analogie votre jambe droite et le "1" du Dé à jouer qui vous permet grâce à la jambe gauche, son opposée de mouvement d'avancer au travers de la marche dans la Réalité matérielle.</t>
  </si>
  <si>
    <t>Le Nombre "7" est ici le Nombre "d'Evolution" qu'est votre Prénom. Il manifeste, dans votre cas, une Vibration ou fréquence de la Réalité matérielle (la Réalité matérielle est une fréquence perceptible par la Conscience et donc les sens qui lui sont liés) qui met en avant dans celle-ci la Mémoire des sens (qui est celle du "Connu" et du "Savoir") "7", laquelle est en charge de votre évolution au travers de la Rencontre avec la Mémoire de Vie qu'est votre Nom. Cette Vibration "7" écrit la Mémoire des sens (c'est-à-dire votre "Connu" et votre "Savoir") directement dans votre Réalité matérielle au travers de la Dualité Espace-Temps qu'elle engendre (elle y écrit principalement ce qui n'est pas compris de votre histoire de Vie), pour devenir le moteur de votre Evolution dans l'existence. Cette Vibration en lien avec la Mémoire des sens (c'est-à-dire votre "Connu" et votre "Savoir") "7" est la manifestation de la Volonté inconsciente de l'Âme que vous êtes d'initier et recommencer le cycle créateur de la Réalité terrestre engendrant la Connaissance qui s'écrit dans "Neptune - 9", au travers du Nombre "2", lequel symbolise la Dualité inconsciente de l'Âme que vous êtes. C'est par analogie votre jambe droite et le "1" du Dé à jouer qui vous permet grâce à la jambe gauche, son opposée de mouvement d'avancer au travers de la marche dans la Réalité matérielle.</t>
  </si>
  <si>
    <t>Le Nombre "8" est ici le Nombre "d'Evolution" qu'est votre Prénom. Il manifeste, dans votre cas, une Vibration ou fréquence de la Réalité matérielle (la Réalité matérielle est une fréquence perceptible par la Conscience et donc les sens qui lui sont liés) qui met en avant dans celle-ci l'Analogie manifestée de l'Amour qui existe au sein de la Dualité inconsciente de l'Âme que vous êtes "8", laquelle est en charge de votre évolution au travers de la Rencontre avec la Mémoire de Vie qu'est votre Nom. Cette Vibration "8" écrit l'Analogie de l'Amour au sein de la Dualité inconsciente de l'Âme que vous êtes directement dans votre Réalité matérielle au travers de l'Amour terrestre, celui qui existe dans toute relation humaine entre deux opposés (même s'ils sont du même sexe), pour devenir le moteur de votre Evolution dans l'existence. Cette Vibration en lien avec l'Analogie de l'Amour au sein de la Dualité inconsciente de l'Âme que vous êtes "8" est la manifestation de la Volonté inconsciente de l'Âme que vous êtes d'initier et recommencer le cycle créateur de la Réalité terrestre engendrant la Connaissance qui s'écrit dans "Neptune - 9", au travers du Nombre "3", lequel symbolise l'Amour qui existe au sein de la Dualité inconsciente de l'Âme que vous êtes. C'est par analogie votre jambe droite et le "1" du Dé à jouer qui vous permet grâce à la jambe gauche, son opposée de mouvement d'avancer au travers de la marche dans la Réalité matérielle.</t>
  </si>
  <si>
    <t>Le Nombre "9" est ici le Nombre "d'Evolution" qu'est votre Prénom. Il manifeste, dans votre cas, une Vibration ou fréquence de la Réalité matérielle (la Réalité matérielle est une fréquence perceptible par la Conscience et donc les sens qui lui sont liés) qui met en avant dans celle-ci la Volonté inconsciente de l'Âme que vous êtes d'initier et recommencer le cycle créateur de la Réalité terrestre engendrant la Connaissance "9", laquelle est en charge de votre évolution au travers de la Rencontre avec la Mémoire de Vie qu'est votre Nom. Cette Vibration "9" écrit la Volonté inconsciente de l'Âme que vous êtes d'initier et recommencer le cycle créateur de la Réalité terrestre engendrant la Connaissance directement dans votre Réalité matérielle au travers de la Volonté de comprendre l'existence, la Réalité, en cherchant des réponses aux questions existentielles, pour devenir le moteur de votre Evolution dans l'existence. Cette Vibration en lien avec la Volonté inconsciente de l'Âme que vous êtes d'initier et recommencer le cycle créateur de la Réalité terrestre engendrant la Connaissance "9" provient de "Neptune - 9", où s'inscrit justement le Nombre "9"qui la symbolise. C'est par analogie votre jambe droite et le "1" du Dé à jouer qui vous permet grâce à la jambe gauche, son opposée de mouvement d'avancer au travers de la marche dans la Réalité matérielle.</t>
  </si>
  <si>
    <t>Le Nombre "10" est ici le Nombre "d'Evolution" qu'est votre Prénom. Il manifeste, dans votre cas, une Vibration ou fréquence de la Réalité matérielle (la Réalité matérielle est une fréquence perceptible par la Conscience et donc les sens qui lui sont liés) qui met en avant dans celle-ci l'Ego ou "Je" unificateur de la Dualité inconsciente de l'Âme que vous êtes dans la Conscience "10", laquelle est en charge de votre évolution au travers de la Rencontre avec la Mémoire de Vie qu'est votre Nom. Cette Vibration "10" s'écrit donc directement dans votre Réalité matérielle au travers de l'Ego ou "Je" qui manifeste, en unifiant la Dualité inconsciente de l'Âme que vous êtes, la Réalité que vous expérimentez, laquelle est issue de vos choix et de la Conscience que vous avez du Monde, pour devenir le moteur de votre Evolution dans l'existence. Cette Vibration en lien avec l'Ego ou "Je" unificateur de la Dualité inconsciente de l'Âme que vous êtes dans la Conscience "10" est la manifestation de la Volonté inconsciente de l'Âme que vous êtes d'initier et recommencer le cycle créateur de la Réalité terrestre engendrant la Connaissance qui s'écrit dans "Neptune - 9", au travers du Nombre "5", lequel symbolise l'Incarnation dans la Matière de la Dualité inconsciente de l'Âme que vous êtes. C'est par analogie votre jambe droite et le "1" du Dé à jouer qui vous permet grâce à la jambe gauche, son opposée de mouvement d'avancer au travers de la marche dans la Réalité matérielle.</t>
  </si>
  <si>
    <t>Le Nombre "5" est ici le Nombre de votre Nom (le Nom est à considérer comme votre"Mémoire d'Âme ou de Vie") qui "cristallise" en lui l'Incarnation "5"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"10" qui symbolise l'Ego ou "Je", unificateur de la Dualité inconsciente de l'Âme que vous êtes dans son rôle de Créateur, qui manifeste la Réalité de votre Nom. C'est par analogie votre jambe gauche et le "2" du Dé à jouer qui vous permet grâce à la jambe droite, son opposée de mouvement d'avancer au travers de la marche dans la Réalité matérielle.</t>
  </si>
  <si>
    <t>Le Nombre "4" est ici le Nombre de votre Nom (le Nom est à considérer comme votre"Mémoire d'Âme ou de Vie") qui "cristallise" en lui la Vibration ou fréquence "4" issue du mouvement qu'est l'Amour au sein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"9" qui symbolise la Volonté de l'Âme inconsciente que vous êtes, d'initier et recommencer le cycle d'Involution-évolution créateur de la Réalité terrestre, qui manifeste la Réalité de votre Nom. C'est par analogie votre jambe gauche et le "2" du Dé à jouer qui vous permet grâce à la jambe droite, son opposée de mouvement d'avancer au travers de la marche dans la Réalité matérielle.</t>
  </si>
  <si>
    <t>Le Nombre "3" est ici le Nombre de votre Nom (le Nom est à considérer comme votre"Mémoire d'Âme ou de Vie") qui "cristallise" en lui l'Amour "3" au sein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"8" qui symbolise l'Analogie qui existe entre l'Inconscient de l'Âme que vous êtes et la manifestation terrestre que vous en êtes qui engendre la Réalité de votre Nom. C'est par analogie votre jambe gauche et le "2" du Dé à jouer qui vous permet grâce à la jambe droite, son opposée de mouvement d'avancer au travers de la marche dans la Réalité matérielle.</t>
  </si>
  <si>
    <t>Le Nombre "2" est ici le Nombre de votre Nom (le Nom est à considérer comme votre"Mémoire d'Âme ou de Vie") qui "cristallise" en lui la Dualité "2" de l'Âme inconciente que vous êtes laquelle est manifestée dans le Corps que vous êtes, en lien avec la Mémoire des sens qui engendre la Dualité du Corps.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"7" qui symbolise la Mémoire des sens inconsciente (et un certain "Connu") que vous êtes, qui manifeste la Réalité de votre Nom. C'est par analogie votre jambe gauche et le "2" du Dé à jouer qui vous permet grâce à la jambe droite, son opposée de mouvement d'avancer au travers de la marche dans la Réalité matérielle.</t>
  </si>
  <si>
    <t>Le Nombre "6" est ici le Nombre de votre Nom (le Nom est à considérer comme votre"Mémoire d'Âme ou de Vie") qui "cristallise" en lui la Rencontre entre deux opposés que sont l'Involution et l'Evolution, définition de la Vie "6", issue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"1", symbole de l'Inconscient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</si>
  <si>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"7" est ici le Nombre de votre Nom (le Nom est à considérer comme votre"Mémoire d'Âme ou de Vie") qui "cristallise" en lui la Mémoire des sens "7", issue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"2" qui symbolise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</si>
  <si>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"8" est ici le Nombre de votre Nom (le Nom est à considérer comme votre"Mémoire d'Âme ou de Vie") qui "cristallise" en lui l'Analogie "8" qui existe entre la Dualité de l'Âme inconciente que vous êtes et sa manifestation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"3" qui symbolise l'Amour au sein de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</si>
  <si>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"9" est ici le Nombre de votre Nom (le Nom est à considérer comme votre"Mémoire d'Âme ou de Vie") qui "cristallise" en lui la Volonté "9" de l'Âme inconsciente que vous êtes, d'initier et recommencer le cycle d'Involution-évolution créateur de la Réalité terrestre au travers de sa manifestation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"4" qui symbolise la Vibration ou fréquence issue du Mouvement qu'est l'Amour au sein de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</si>
  <si>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"10" est ici le Nombre de votre Nom (le Nom est à considérer comme votre"Mémoire d'Âme ou de Vie") qui "cristallise" en lui l'Ego ou "Je" "10", unificateur de la Dualité inconsciente de l'Âme que vous êtes qui se manifeste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"5" qui symbolise l'Incarnation de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</si>
  <si>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Symboliques simplifiées des jours "physiques" : Jupiter - "10" / Vénus - "5"</t>
  </si>
  <si>
    <t>Symboliques simplifiées de la Dualité : Lune - "2" / Saturne "7" - EST</t>
  </si>
  <si>
    <t>Symboliques du MOI simplifiées : Uranus - "8" / Terre "3" - OUEST</t>
  </si>
  <si>
    <t>Le Nombre "2"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Dualité même qui vous fait évoluer. Cette Dualité que représente le Nombre "2" écrit le Temps de votre existence et provient de votre Mémoire des sens déjà inscrite (dans l'inconscient de l'Âme qu'est "Saturne - 7") qui alterne avec celle (cette alternance crée le Temps) qui s'écrit dans l'Inconscient de l'Âme manifestée dans le Terrestre que vous êtes aujourd'hui. C'est par analogie votre bas droit et le "4" du Dé à jouer qui vous permet grâce au bras gauche de faire, réaliser dans la Matière, conduire...</t>
  </si>
  <si>
    <t>Le Nombre "3"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l'Amour au sein de la Dualité de l'Âme que vous êtes qui vous fait évoluer. Cet Amour que représente le Nombre "3" écrit le Temps de votre existence et provient d'une Mémoire de l'Analogie qui existe entre l'Inconscient collectif et sa manifestation dans le Conscient collectif, déjà inscrite (dans l'inconscient de l'Âme qu'est "Saturne - 7") laquelle alterne avec celle qui s'écrit aujourd'hui (cette alternance crée le Temps) dans le Conscient de l'Âme manifestée dans le Corps que vous êtes aujourd'hui. C'est par analogie votre bas droit et le "4" du Dé à jouer qui vous permet grâce au bras gauche de faire, réaliser dans la Matière, conduire...</t>
  </si>
  <si>
    <t>Le Nombre "4"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Vibration ou fréquence de la Réalité matérielle terrestre issue de l'Amour au sein de la Dualité de l'Âme que vous êtes qui vous fait évoluer. Cette Vibration que représente le Nombre "4" écrit le Temps de votre existence et provient d'une Mémoire de la Volonté qui est celle d'initier et recommencer le cycle créateur de la Réalité,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</si>
  <si>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"5"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l'Incarnation de la Dualité inconsciente de l'Âme que vous êtes dans la Matière qui vous fait évoluer. Cette Incarnation de la Dualité inconsciente de l'Âme que représente le Nombre "5" écrit le Temps de votre existence et provient d'une Mémoire de l'ego ou "Je" en lien avec votre Conscience,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</si>
  <si>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"6"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Rencontre d'Amour entre les deux opposés Involution-Evolution de l'Âme que vous êtes et qui constituent la Vie qui vous fait évoluer. Cette Rencontre d'Amour entre les deux opposés Involution-Evolution de l'Âme que vous êtes que représente le Nombre "6" écrit le Temps de votre existence et provient d'une Mémoire de la Conscience,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</si>
  <si>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"7"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Mémoire des sens expérimentés par l'Âme que vous êtes qui vous fait évoluer. Cette Mémoire des sens expérimentés par l'Âme que vous êtes que représente le Nombre "7" écrit le Temps de votre existence et provient d'une Mémoire de la Dualité (Le Temps vécu dans d'autres existences),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</si>
  <si>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"8"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l'Analogie qui existe entre l'Inconscient et la Manifestation de l'Âme que vous êtes qui vous fait évoluer. Cette Analogie entre l'Inconscient et la Manifestation de l'Âme que vous êtes que représente le Nombre "8" écrit le Temps de votre existence et provient d'une Mémoire de l'Amour au sein de la Dualité inconsciente de l'Âme que vous êtes,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</si>
  <si>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"9"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Volonté de l'Âme que vous êtes d'initier et de recommencer le cycle créateur de la Réalité terrestre qui vous fait évoluer. Cette Volonté de l'Âme que vous êtes d'initier et rcommencer le cycle créateur de la Réalité terrestre que représente le Nombre "9" écrit le Temps de votre existence et provient d'une Mémoire de Vibration ou fréquence de la Réalité matérielle terrestre (Réalité d'une autre existence),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</si>
  <si>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"10"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l'unification de la Dualité inconsciente de l'Âme que vous êtes, qu'unifie l'ego ou "Je" qui vous fait évoluer. Cette unification de la Dualité inconsciente de l'Âme que vous êtes, qu'unifie l'ego ou "Je" que représente le Nombre "10" écrit le Temps de votre existence et provient d'une Mémoire de l'Incarnation de la Dualité inconsciente de l'Âme que vous êtes,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</si>
  <si>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"4" - Votre Ouest - C'est le Nombre du Travail d'Amour de votre existence qui s'effectue au travers, dans votre cas, de la Vibration manifestée, c'est-à-dire la Matière (tout ce qui a trait avec la terre) qui représente une Analogie de l'Amour au sein de la Dualité inconsciente de l'Âme que vous êtes (issu de la Volonté créatrice de l'Âme que vous êtes écrite dans le Nombre "9"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</si>
  <si>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 - Votre Ouest - C'est le Nombre du Travail d'Amour de votre existence qui s'effectue au travers, dans votre cas, de la Conscience qui représente une Analogie de l'Amour au sein de la Dualité inconsciente de l'Âme que vous êtes (issu de la Rencontre d'Amour entre deux opposés que sont l'Involution et l'Evolution qui constituent la Vie, écrite dans le Nombre "6" situé en "3 - La Terre"), dans la Réalité manifestée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</si>
  <si>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"2" - Votre Ouest - C'est le Nombre du Travail d'Amour de votre existence qui s'effectue au travers, dans votre cas, de la Dualité manifestée ou Temps de votre existence, qui représente une Analogie de l'Amour au sein de la Dualité inconsciente de l'Âme que vous êtes issu de la Mémoire des sens écrite dans le Nombre "7"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</si>
  <si>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"3" - Votre Ouest - C'est le Nombre du Travail d'Amour de votre existence qui s'effectue au travers, dans votre cas, de l'Amour manifesté (amitiés, rencontres...) qui représente une Analogie de l'Amour au sein de la Dualité inconsciente de l'Âme que vous êtes, manifestée dans la Réalité que vous vivez. L'Ouest est l'Analogie de votre "Moi" inconscient écrit dans le Nombre "8",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</si>
  <si>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"5" - Votre Ouest - C'est le Nombre du Travail d'Amour de votre existence qui s'effectue au travers, dans votre cas, de l'Incarnation de la Dualité manifestée, c'est-à-dire tout ce qui sera réalisé dans la Matière qui représente une Analogie de l'Amour au sein de la Dualité inconsciente de l'Âme que vous êtes (issu de votre ego ou "Je", unificateur dans la Conscience de la Dualité de l'Âme que vous êtes, écrite dans le Nombre "10"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</si>
  <si>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"6" - Votre Ouest - C'est le Nombre du Travail d'Amour de votre existence qui s'effectue au travers, dans votre cas, de la Rencontre Involution-Evolution manifestée qu'est la Vie, qui représente une Analogie de l'Amour au sein de la Dualité inconsciente de l'Âme que vous êtes (issu de la Conscience unifiée de la Dualité de l'Âme que vous êtes écrite dans le Nombre "1"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</si>
  <si>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"7" - Votre Ouest - C'est le Nombre du Travail d'Amour de votre existence qui s'effectue au travers, dans votre cas, de la Mémoire des sens manifestée que l'on nomme le "Connu", qui représente une Analogie de l'Amour au sein de la Dualité inconsciente de l'Âme que vous êtes (issu de la Dualité de l'Âme que vous êtes écrite dans le Nombre "2"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</si>
  <si>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"8" - Votre Ouest - C'est le Nombre du Travail d'Amour de votre existence qui s'effectue au travers, dans votre cas, d'une manifestation exacte de l'Analogie de l'Amour au sein de la Dualité inconsciente de l'Âme que vous êtes, écrite dans le Nombre "3" situé en "3" - la Terre, qui s'écrit tel qu'il est (dans sa dimension riche ou pauvre)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</si>
  <si>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"9" - Votre Ouest - C'est le Nombre du Travail d'Amour de votre existence qui s'effectue au travers, dans votre cas, de la Volonté de l'Âme que vous êtes d'initier et recommencer le cycle créateur de la Réalité terrestre, qui représente une Analogie de l'Amour au sein de la Dualité inconsciente de l'Âme que vous êtes (issu de la Vibration qu'est la Réalité matérielle écrite dans le Nombre "4"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</si>
  <si>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"10" - Votre Ouest - C'est le Nombre du Travail d'Amour de votre existence qui s'effectue au travers, dans votre cas, de votre ego ou "Je" (dans sa capacité d'unifier dans la Conscience la Dualité inconsciente de l'Âme que nous sommes), qui représente une Analogie de l'Amour au sein de la Dualité inconsciente de l'Âme que vous êtes (issu de l'Incarnation de la Dualité inconsciente de l'Âme que vous êtes écrite dans le Nombre "5"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</si>
  <si>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"11" - Votre Ouest - C'est le Nombre du Travail d'Amour de votre existence qui s'effectue au travers, dans votre cas, de la Dualité analogique manifestée "Inconscient de l'Âme terrestre - Conscient de l'Âme terrestre", qui représente une Analogie de l'Amour au sein de la Dualité inconsciente de l'Âme que vous êtes (issu de la Dualité de l'Âme que vous êtes écrite dans le Nombre "2"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</si>
  <si>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"12" - Votre Ouest - C'est le Nombre du Travail d'Amour de votre existence qui s'effectue au travers, dans votre cas, de la Dualité manifestée "Inconscient de l'Âme terrestre - Dualité manifestée terrestre", qui représente une Analogie de l'Amour au sein de la Dualité inconsciente de l'Âme que vous êtes, écrite dans le Nombre "3"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</si>
  <si>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SUD</t>
  </si>
  <si>
    <t>OUEST</t>
  </si>
  <si>
    <t>EST</t>
  </si>
  <si>
    <t>Evolution</t>
  </si>
  <si>
    <t>La Mémoire des sens (le "Connu" et le "Savoir")</t>
  </si>
  <si>
    <t>La Volonté de l'Âme (en lien avec la Connaissance)</t>
  </si>
  <si>
    <t>Votre Conscience (Unificatrice de la Dualité de l'Âme)</t>
  </si>
  <si>
    <t>La Vie (la Rencontre entre Involution/Evolution qu'elle est)</t>
  </si>
  <si>
    <t>Vous trouverez dans le livre "Le langage des Oiseaux : Révélation du Secret Hermétique - Le livre de Référence" et sur le site d'autres éclairages sur la manière d'aborder la Rose de l'Être, afin d'en comprendre le fonctionnement en tant que guide dans le "Jeu" de notre Vie. Cette version de la Rose de l'Être est une version ultime qui rassemble tout ce que j'ai pu comprendre de la Création de la Réalité et de notre rôle en elle. Il est fortement conseillé de LIRE TOUT ce qui est écrit autour des cases d'interprétation des Nombres sous peine de ne rien comprendre...</t>
  </si>
  <si>
    <t>L'ego ou le "Je" est à considérer comme l'unificateur dela Dualité inconsciente de l'Âme que nous sommes au travers de la Conscience qui nous permet d'appréhender le Monde.</t>
  </si>
  <si>
    <t>Votre "Moi" est le Mouvement ou Amour au sein de la Dualité inconsciente de l'Âme qe nous sommes. Il construit de manière analogique à cet Amour la Réalité qu'est le Créé ou SOI à partir de l'Inconscient collectif en y ajoutant la Mémoire personnelle.</t>
  </si>
  <si>
    <t xml:space="preserve">Le Nombre "6" où s'inscrit la valeur des Noms représente la somme des rencontres Involution / Evolution qui se "cristallisent" dans un "mot". C'est en quelque sorte une Mémoire de Vie écrite par toutes les Âmes qui l'ont fait évoluer jusqu'à aujourd'hui. </t>
  </si>
  <si>
    <t>Votre réalité intérieure (d'Amour au sein de la Dualité inconsciente de l'Âme que vous êtes) est analogue à la réalité extérieure que vous vivez qui s'écrit dans la réalité manifestée. Il est donc manifesté au travers de la profession et de tout ce qu'il vous faut faire dans la Matière. C'est là l'expression du "MOI" au travers de la loi d'analogie "Ce qui est en haut est comme ce qui est en bas, ce qui est en bas est comme ce qui est en haut" du "8" au travers de l'Intellect Supérieur. En comprenant ceci, l'on accède à la véritable compréhension de l'existence.</t>
  </si>
  <si>
    <t>Le "Soi" représente le Créé manifesté, issu de la Conscience du Tout, que nous partageons afin d'expérimenter le Réel, dans une dimension où nous sommes le Tout et une infime partie de ce Tout à la fois. Nous manifestons le Créé ou "Soi" au travers de la Conscience qui unifie la Dualité inconsciente de l'Âme terrestre que nous formons ensemble et qui écrit les jours, les mois et les années de la Réalité manifestée, du Créé ou "Soi".</t>
  </si>
  <si>
    <t>Dans le Nombre "7" que symbolise Saturne s'inscrit la Mémoire des sens comme une mémoire universelle dans l'Inconscient, dans laquelle sont enregistrées par nos cinq sens toutes les sensations, ressentis, expériences humaines, compréhensions, analyses... pour construire le "Connu" et le "Savoir". La Mémoire des sens construit ainsi la Conscience collective à partir de l'Inconscient collectif.</t>
  </si>
  <si>
    <t>__________</t>
  </si>
  <si>
    <t>La Rose de l'Être, dans cette ultime version (il n'y en aura plus d'autres après celle-ci, qui seront diffusées de manière publique) est un "outil" destiné à toutes celles et tous ceux qui ont à cœur de permettre à d'autres de comprendre leur existence. C'est une aide précieuse à l'analyse qui aidera les thérapeutes, psychologues, psychanalystes mais également les scientifiques psychiatres s'ils acceptent de voir le monde au travers d'un nouveau paradigme. La Rose de l'Être est l'héritage d'un savoir humain non encore atteint à ce jour et c'est avec beaucoup de joie que je le transmets.</t>
  </si>
  <si>
    <t xml:space="preserve"> </t>
  </si>
  <si>
    <t xml:space="preserve">CŒUR </t>
  </si>
  <si>
    <t>S</t>
  </si>
  <si>
    <t>Âme - Ouest</t>
  </si>
  <si>
    <t>Conscience - Nord</t>
  </si>
  <si>
    <t>CROIX</t>
  </si>
  <si>
    <t>Céleste</t>
  </si>
  <si>
    <t>Terrestre</t>
  </si>
  <si>
    <t>/</t>
  </si>
  <si>
    <t>Symbolique Pyramide</t>
  </si>
  <si>
    <t>La Vibration (fréquence issue du Mouvement ou Amour qui fait la matérialité ou "Matière" ainsi que tout ce qui a trait aux ondes, fréquences...). La Vibration est à comprendre dans votre Conscience comme la Trame ondulatoire qui permet à la Réalité matérielle d'exister (elle est le Verbe ou la Parole, la Musique...). Cette compréhension de la Vibration dans votre Conscience vous élève au sommet de la pyramide de votre Être.</t>
  </si>
  <si>
    <t>L'Analogie (entre l'inconscient de l'Âme que vous êtes et sa Manifestation dans la Réalité que vous vivez). Cette analogie s'écrit dans votre Réalité matérielle comme le miroir exact de l'Amour qui existe au sein de l'Âme que vous êtes manifestée au travers de votre Dualité physique/psychique et donc du rapport entre ces deux opposés. Cette compréhension de l'Analogie dans votre Conscience vous élève au sommet de la pyramide de votre Être.</t>
  </si>
  <si>
    <t>La Volonté de l'Âme (en lien avec la Connaissance qui s'écrit au travers de ce qui est neuf, nouveau...). Cette Volonté de l'Âme est ce qui vous pousse à réaliser de nouvelles choses, à recommencer, à renaître de ce qui meurt en vous comme le phoenix renaît de ses cendres. Cette compréhension de la Volonté de l'Âme dans votre Conscience vous élève au sommet de la pyramide de votre Être.</t>
  </si>
  <si>
    <t>Votre Ego ou "Je" (Unificateur de la Dualité inconsciente de l'Âme que vous êtes et qui est ainsi Créateur). Votre Ego ou "Je" en tant qu'unificateur de la Dualité de l'Âme que vous êtes vous amène à compendre qu'il est ainsi créateur de la Réalité que vous vivez. Cette compréhension de l'Ego ou "Je" au travers de votre Conscience vous élève au sommet de la pyramide de votre Être.</t>
  </si>
  <si>
    <t>La Mémoire des sens (le "Connu" et le "Savoir" issu de vos incarnations précédentes). Cette Mémoire des sens est la somme de ce que vos sens ont perçu et interprété (votre "Connu" dans vos incarnations précédentes, qui s'écrit dans l'histoire de votre existence tout autant que dans la Réalité matérielle de votre Corps au travers de sa Dualité physique/psychique. Vous parcourez ainsi chaque jour votre mémoire issue de ce "Connu". Cette compréhension de la Mémoire des sens dans votre Conscience vous élève au sommet de la pyramide de votre Être.</t>
  </si>
  <si>
    <t>L'Incarnation de la Dualité inconsciente de l'Âme que vous êtes dans la "Matière" ou Réalité matérielle. L'Incarnation est à concevoir comme tout ce qui existe en vous et que vous réalisez dans le monde physique de la Matière.  C'est l'acte d'amener une Réalité intérieure (réflexion, pensée, projet…) vers sa réalisation dans la Réalité matérielle ou au travers de l'expression (écrite, orale...). Cette compréhension de l'Incarnation dans votre Conscience vous élève au sommet de la pyramide de votre Être.</t>
  </si>
  <si>
    <t>Le Mouvement ou Amour au sein de l'Âme que vous êtes et qui se manifeste dans l'Amour terrestre. L'Amour est ici à comprendre dans votre Conscience comme un Mouvement qui rencontre son contraire et en accepte la Force et l'Enseignement. Cette compréhension dans votre Conscience vous élève au sommet de la pyramide de votre Être.</t>
  </si>
  <si>
    <t>La Dualité qui est celle de l'Âme que vous êtes, laquelle écrit votre Temps ou histoire au travers du binaire qu'elle engendre. C'est l'alternance (comme l'est celle qui existe entre la nuit et le jour) entre l'Inconscient de l'Âme et le Conscient de celle-ci qui écrit le Temps et donc l'histoire de l'existence. C'est cet aspect compris dans votre Conscience qui vous élève au sommet de la pyramide de votre Être.</t>
  </si>
  <si>
    <t>La Vie, au travers de la Rencontre entre Involution/Evolution qu'elle est, faisant d'elle la Mémoire d'Amour issue de notre incarnation. C'est cette Rencontre Evolution - Involution qui réalise la Vie dans sa Dualité. Nous revenons à l'existence avec une Mémoire de ces différentes rencontres vécues dans d'autres incarnations. Cette compréhension de la Vie en tant que rencontre Evolution - Involution dans votre Conscience vous élève au sommet de la pyramide de votre Être.</t>
  </si>
  <si>
    <t>X</t>
  </si>
  <si>
    <t>C'est ici l'Inconscient du Nom qui engendre l'Espace permettant d'accueillir toute la Réalité de votre existence au travers du Nombre "1", symbole du Commencement et de l'initiative</t>
  </si>
  <si>
    <t>Le "Jeu" de notre "Vie" : La Création de la Réalité ou SOI</t>
  </si>
  <si>
    <t>vide</t>
  </si>
  <si>
    <t>Dualité dans l'inconscient collectif</t>
  </si>
  <si>
    <t>Symboliques Dualité Inconsciente (le Jeu de l'Oie)</t>
  </si>
  <si>
    <t>symboliques des jours "physiques" du SOI</t>
  </si>
  <si>
    <t>Nombre de Conscience :</t>
  </si>
  <si>
    <t>Votre Conscience (Unificatrice de la Dualité inconsciente de l'Âme terrestre)</t>
  </si>
  <si>
    <t>Votre Dualité de l'Être (Le Verbe qui écrit le Temps de votre histoire)</t>
  </si>
  <si>
    <t>Le Mouvement ou Amour (Au sein de de la Dualité de l'Être)</t>
  </si>
  <si>
    <t>La Vibration (fréquence issue du Mouvement ou Amour au sein de la Dualité de l'Être)</t>
  </si>
  <si>
    <t>L'Incarnation (de la Dualité inconsciente de l'Être)</t>
  </si>
  <si>
    <t>L'Analogie (entre L'Amour inconscient au sein de la Dualité de l'Être et sa Manifestation)</t>
  </si>
  <si>
    <t>Votre Ego ou "Je" (Unificateur dans la Conscience de la Dualité inconsciente de l'Âme terrestre)</t>
  </si>
  <si>
    <t>Votre Dualité céleste-terrestre (Inconscient collectif - Conscience terrestre)</t>
  </si>
  <si>
    <t>Votre Dualité céleste-terrestre (Inconscient collectif - Conscience de votre Dualité terrestre)</t>
  </si>
  <si>
    <t>Corps - Sud (unifié)</t>
  </si>
  <si>
    <r>
      <t xml:space="preserve">Votre Nombre d'Incarnation Inconscient (de l'Âme collective ou Inconscient collectif) manifeste votre </t>
    </r>
    <r>
      <rPr>
        <b/>
        <sz val="12"/>
        <color theme="7" tint="-0.249977111117893"/>
        <rFont val="Calibri"/>
        <family val="2"/>
        <scheme val="minor"/>
      </rPr>
      <t>Nombre d'OR</t>
    </r>
    <r>
      <rPr>
        <b/>
        <sz val="12"/>
        <rFont val="Calibri"/>
        <family val="2"/>
        <scheme val="minor"/>
      </rPr>
      <t xml:space="preserve"> ou, dans la Réalité de l'existence, le Nord qu'il ne faut pas perdre… Il est notre </t>
    </r>
    <r>
      <rPr>
        <b/>
        <sz val="12"/>
        <color theme="7" tint="-0.249977111117893"/>
        <rFont val="Calibri"/>
        <family val="2"/>
        <scheme val="minor"/>
      </rPr>
      <t>Conscience</t>
    </r>
    <r>
      <rPr>
        <b/>
        <sz val="12"/>
        <rFont val="Calibri"/>
        <family val="2"/>
        <scheme val="minor"/>
      </rPr>
      <t>.</t>
    </r>
  </si>
  <si>
    <t>Inconscient/Conscient</t>
  </si>
  <si>
    <t>Corps - SUD</t>
  </si>
  <si>
    <t>Âme - OUEST</t>
  </si>
  <si>
    <t>La vibration est la fréquence qui crée la Réalité matérielle (une fréquence est une porteuse qui donne naissance à une réalité comme la radio, la télévision...) au travers de la matière. Einstein disait que notre conception de la matière est erronée, il n'y a pas de matière solide mais une fréquence ou vibration qui se densifie en ralentissant. Ce qui crée la densité est l'ego qui ralentit la fréquence selon la conscience qu'il a de la réalité et nous permet de l'appréhender au travers des sens. La vibration est l'onde ou fréquence issue du mouvement ou Amour inconscient au sein de la Dualité de l'Être que nous sommes.</t>
  </si>
  <si>
    <t>Nous sommes toutes et tous une Âme, c'est-à-dire une Réalité hybride (Inconsciente et Consciente à la fois), fille de l'Amour et donc définition même de ce qu'est l'Amour, en charge de manifester la Réalité matérielle terrestre de manière analogique à cet Amour. Elle est symbolisée dans le cercle de la Réalité par les planètes Saturne - 7, Uranus - 8 et Neptune - 9 liées à l'Involution.</t>
  </si>
  <si>
    <t>Symbolique Cœur Inconscient</t>
  </si>
  <si>
    <t>Symbolique Cœur Conscient</t>
  </si>
  <si>
    <t>L'Inconscient de votre Cœur est relatif à la Dualité de l'Être "2" (le Verbe Créateur que vous êtes issu de votre Année de Naissance et donc de son Nombre placé en "2" - La Lune). C'est cet Inconscient qui engendre votre Cœur manifesté au travers de sa valeur ---&gt;&gt;&gt;</t>
  </si>
  <si>
    <t>L'Inconscient de votre Cœur est relatif à l'Amour inconscient au sein de la Dualité de votre Être "3" (l'Amour qui existe entre votre Réalité mentale et votre Réalité manifestée au travers de son Nombre placé en "3" - La Terre). C'est cet Inconscient qui engendre votre Cœur manifesté au travers de sa valeur ---&gt;&gt;&gt;</t>
  </si>
  <si>
    <t>L'Inconscient de votre Cœur est relatif à la Vibration issue de l'Amour inconscient au sein de la Dualité de votre Être "4" (La Vibration est l'onde ou fréquence issue du Mouvement qu'est l'Amour qui existe entre votre Réalité mentale et votre Réalité manifestée au travers de son Nombre placé en "4" - Mercure). C'est cet Inconscient qui engendre votre Cœur manifesté au travers de sa valeur ---&gt;&gt;&gt;</t>
  </si>
  <si>
    <t>L'Inconscient de votre Cœur est relatif à l'Incarnation de la Dualité de l'Être (le Verbe mental que vous êtes) dans la Matière "5" (La Dualité de l'Être que vous incarnez est écrite dans son Nombre placé en "5" - Vénus). C'est cet Inconscient qui engendre votre Cœur manifesté au travers de sa valeur ---&gt;&gt;&gt;</t>
  </si>
  <si>
    <t>L'Inconscient de votre Cœur est relatif à la somme des Rencontres Verbe - Âme qui font votre Vie  "6" (la somme de ces Rencontres d'Amour entre Verbe et Âme est écrite par vos incarnations précédentes ainsi que par celle-ci au travers du Nombre placé en "6" - Mars). C'est cet Inconscient qui engendre votre Cœur manifesté au travers de sa valeur ---&gt;&gt;&gt;</t>
  </si>
  <si>
    <t>L'Inconscient de votre Cœur est relatif à la Mémoire des sens inscrite dans l'Âme terrestre "7" (c'est la Mémoire de tout le "Connu et Savoir humain" dans cet aspect particulier écrit au travers du Nombre placé en "7" - Saturne). C'est cet Inconscient qui engendre votre Cœur manifesté au travers de sa valeur ---&gt;&gt;&gt;</t>
  </si>
  <si>
    <t>L'Inconscient de votre Cœur est relatif à l'Analogie de l'Amour au sein de la Dualité de l'Être (Verbe mental que vous êtes) que manifeste dans la Matière l'Âme terrestre "8" (c'est l'Analogie de cet Amour au sein de la Dualité de votre Être qui s'écrit dans la Matière au travers d'un certain aspect défini par le Nombre placé en "8" - Uranus). C'est cet Inconscient qui engendre votre Cœur manifesté au travers de sa valeur ---&gt;&gt;&gt;</t>
  </si>
  <si>
    <t>L'Inconscient de votre Cœur est relatif à la Volonté de l'Âme terrestre de réinitier le cycle (et cercle) de la Réalité qui manifeste la Connaissance "9" (cette Volonté de l'Âme de réinitier le cycle de la Réalité et de manifester la Connaissance s'écrit au travers du Nombre placé en "9" - Neptune). C'est cet Inconscient qui engendre votre Cœur manifesté au travers de sa valeur ---&gt;&gt;&gt;</t>
  </si>
  <si>
    <t>L'Inconscient de votre Cœur est relatif à votre "Je" ou Ego "10" (ce Nombre est placé en "10" - Jupiter). C'est cet Inconscient qui engendre votre Cœur manifesté au travers de sa valeur ---&gt;&gt;&gt;</t>
  </si>
  <si>
    <t>L'Inconscient de votre Cœur est relatif à l'Inconscient "1" (dans un certain aspect écrit au travers du Nombre placé en "1" - le Soleil). C'est cet Inconscient qui engendre votre Cœur manifesté au travers de sa valeur ---&gt;&gt;&gt;</t>
  </si>
  <si>
    <t>Le Cœur manifeste toute la Réalité de votre existence au travers du Nombre "9" lequel représente la Volonté de l'Âme que vous êtes qui s'écrit au travers d'un certain aspect relatif à votre Nombre placé dans Neptune - "9". Ceci signifie que tout ce qui fait la Réalité de votre existence est en relation avec ce Nombre "9" d'une manière ou d'une autre parce qu'il vous place au-dessus de votre Réalité pour la comprendre et la diriger. Il est important pour vous d'étudier ce Nombre avec la plus grande attention.</t>
  </si>
  <si>
    <t>Le Cœur manifeste toute la Réalité de votre existence au travers du Nombre "10" lequel représente l'unification dans la Conscience de l'Âme et de l'Être que vous êtes au travers du Nombre placé dans la Jupiter - "10". Ceci signifie que tout ce qui fait la Réalité de votre existence est en relation avec ce Nombre "10" d'une manière ou d'une autre parce qu'il vous place au-dessus de votre Réalité pour la comprendre et la diriger. Il est important pour vous d'étudier ce Nombre avec la plus grande attention.</t>
  </si>
  <si>
    <t>Le Cœur manifeste toute la Réalité de votre existence au travers du Nombre "2" lequel représente l'Analogie de l'Amour inconscient au sein de la Dualité de votre Être, manifestée dans la Matière par l'Âme qui s'écrit dans un certain aspect relatif à votre Nombre placé dans Uranus - "8". Ceci signifie que tout ce qui fait la Réalité de votre existence est en relation avec ce Nombre "8" d'une manière ou d'une autre parce qu'il vous place au-dessus de votre Réalité pour la comprendre et la diriger. Il est important pour vous d'étudier ce Nombre avec la plus grande attention.</t>
  </si>
  <si>
    <t>Le Cœur manifeste toute la Réalité de votre existence au travers du Nombre "7" lequel représente la la Mémoire des sens au sein de l'Âme terrestre dans un certain aspect qu'écrit votre Nombre placé dans Saturne - "7". Ceci signifie que tout ce qui fait la Réalité de votre existence est en relation avec ce Nombre "7" d'une manière ou d'une autre parce qu'il vous place au-dessus de votre Réalité pour la comprendre et la diriger. Il est important pour vous d'étudier ce Nombre avec la plus grande attention.</t>
  </si>
  <si>
    <t>Le Cœur manifeste toute la Réalité de votre existence au travers du Nombre "6" lequel représente la somme des Rencontres entre le Verbe et l'Âme que vous êtes au travers d'un certain aspect qu'écrit votre Nombre placé dans Mars - "6". Ceci signifie que tout ce qui fait la Réalité de votre existence est en relation avec ce Nombre "6" d'une manière ou d'une autre parce qu'il vous place au-dessus de votre Réalité pour la comprendre et la diriger. Il est important pour vous d'étudier ce Nombre avec la plus grande attention.</t>
  </si>
  <si>
    <t>Le Cœur manifeste toute la Réalité de votre existence au travers du Nombre "5" lequel représente l'Incarnation de la Dualité de votre Être dans la Matière au travers d'un certain aspect qu'écrit votre Nombre placé dans Vénus - "5". Ceci signifie que tout ce qui fait la Réalité de votre existence est en relation avec ce Nombre "5" d'une manière ou d'une autre parce qu'il vous place au-dessus de votre Réalité pour la comprendre et la diriger. Il est important pour vous d'étudier ce Nombre avec la plus grande attention.</t>
  </si>
  <si>
    <t>Le Cœur manifeste toute la Réalité de votre existence au travers du Nombre "4" lequel représente la Vibration issue de l'Amour au sein la Dualité de votre Être au travers d'un certain aspect qu'écrit votre Nombre placé dans Mercure - "4". Ceci signifie que tout ce qui fait la Réalité de votre existence est en relation avec ce Nombre "4" d'une manière ou d'une autre parce qu'il vous place au-dessus de votre Réalité pour la comprendre et la diriger. Il est important pour vous d'étudier ce Nombre avec la plus grande attention.</t>
  </si>
  <si>
    <t>Le Cœur manifeste toute la Réalité de votre existence au travers du Nombre "3" lequel représente l'Amour au sein de la Dualité de votre Être au travers d'un certain aspect qu'écrit votre Nombre placé dans la Terre - "3". Ceci signifie que tout ce qui fait la Réalité de votre existence est en relation avec ce Nombre "3" d'une manière ou d'une autre parce qu'il vous place au-dessus de votre Réalité pour la comprendre et la diriger. Il est important pour vous d'étudier ce Nombre avec la plus grande attention.</t>
  </si>
  <si>
    <t>Le Cœur manifeste toute la Réalité de votre existence au travers du Nombre "2" lequel représente la Dualité de votre Être au travers d'un certain aspect qu'écrit votre Nombre placé dans la Lune - "2". Ceci signifie que tout ce qui fait la Réalité de votre existence est en relation avec ce Nombre "2" d'une manière ou d'une autre parce qu'il vous place au-dessus de votre Réalité pour la comprendre et la diriger. Il est important pour vous d'étudier ce Nombre avec la plus grande attention.</t>
  </si>
  <si>
    <t>Le Cœur manifeste toute la Réalité de votre existence au travers du Nombre "1" lequel représente la Conscience d'un certain aspect qu'écrit votre Nombre placé dans le Soleil - "1". Ceci signifie que tout ce qui fait la Réalité de votre existence est en relation avec ce Nombre "1" d'une manière ou d'une autre parce qu'il vous place au-dessus de votre Réalité pour la comprendre et la diriger. Il est important pour vous d'étudier ce Nombre avec la plus grande attention.</t>
  </si>
  <si>
    <t>Remplacer ci-dessous les valeurs "Prénoms" et "Noms" par TOUS vos prénoms et noms (femmes mariées mettre le nom de naissance et d'épouse), inscrivez ensuite votre date de naissance dans les cases jaunes, puis validez par "OK"</t>
  </si>
  <si>
    <t>Prénoms (TOUS)</t>
  </si>
  <si>
    <t>Noms</t>
  </si>
  <si>
    <t>Ami</t>
  </si>
  <si>
    <t>Npi</t>
  </si>
  <si>
    <t>Am</t>
  </si>
  <si>
    <t>Np</t>
  </si>
  <si>
    <t>Réduction</t>
  </si>
  <si>
    <t>Ami+Npi</t>
  </si>
  <si>
    <t>Am+Np</t>
  </si>
  <si>
    <t>8 - Votre OUEST - Votre Année de naissance - L'Analogie de la Dualité inconsciente de l'Âme qui écrit la Réalité de votre existence</t>
  </si>
  <si>
    <t>Version 12 de l'Âme</t>
  </si>
  <si>
    <t>Verbe - Est</t>
  </si>
  <si>
    <t>Verbe - Être -EST</t>
  </si>
  <si>
    <t>2 - Votre EST -  Votre Mois de naissance - L'Amour au sein de la Dualité inconsciente de l'Âme que vous êtes unifiée par le Verbe</t>
  </si>
  <si>
    <t>4 - Votre SUD (Evolution de l'Âme) - La Vibration ou Verbe issu de l'Amourau sein de la Dualité inconsciente de l'Âme que vous êtes</t>
  </si>
  <si>
    <t>6 - Votre SUD (partie Involution de votre Dualité) - La Rencontre Mémoire d'Amour - Verbe engendrant le Mouvement de la Vie</t>
  </si>
  <si>
    <t>Mise à Jour et correction du Livre de Référence - Etude de votre Identité par la Rose de l'Être et le Dodécaèdre</t>
  </si>
  <si>
    <t>Nombre "9" - En unifiant un certain aspect (Nombre "40") de la Dualité de l'Inconscient collectif (l'Âme terrestre), vous participez à la manifestation d'un point de Lumière du Conscient collectif ou SOI (opposé de l'Inconscient collectif) qui est celui de manifester la Volonté inconsciente de l'Âme dans la Conscience mentale collective, créatrice de la Réalité terrestre.</t>
  </si>
  <si>
    <t>Nombre "11" - En unifiant un certain aspect (Nombre "42") de la Dualité de l'Inconscient collectif (l'Âme terrestre), vous participez à la manifestation d'un point de Lumière du Conscient collectif ou SOI (opposé de l'Inconscient collectif) qui est celui d'unifier l'Inconscient de l'Âme manifesté dans la Conscience mentale collective, créatrice de la Réalité terrestre.</t>
  </si>
  <si>
    <t>Nombre "2" - En unifiant un certain aspect (Nombre "33") de la Dualité de l'Inconscient collectif (l'Âme terrestre), vous participez à la manifestation d'un point de Lumière du Conscient collectif ou SOI (opposé de l'Inconscient collectif) qui est celui d'unifier la Dualité inconsciente de l'Âme.</t>
  </si>
  <si>
    <t>Nombre "3" - En unifiant un certain aspect (Nombre "34") de la Dualité de l'Inconscient collectif (l'Âme terrestre), vous participez à la manifestation d'un point de Lumière du Conscient collectif ou SOI (opposé de l'Inconscient collectif) qui est celui de manifester l'Amour au sein de la Dualité inconsciente de l'Âme.</t>
  </si>
  <si>
    <t>Nombre "4" - En unifiant un certain aspect (Nombre "35") de la Dualité de l'Inconscient collectif (l'Âme terrestre), vous participez à la manifestation d'un point de Lumière du Conscient collectif ou SOI (opposé de l'Inconscient collectif) qui est celui de manifester le Verbe terrestre issu de l'Amour au sein de la Dualité inconsciente de l'Âme.</t>
  </si>
  <si>
    <t xml:space="preserve">Nombre "1" - En unifiant un certain aspect (Nombre "32") de la Dualité de l'Inconscient collectif (l'Âme terrestre), vous participez à la manifestation d'un point de Lumière du Conscient collectif ou SOI (opposé de l'Inconscient collectif) qui est celui d'Incarner la Conscience mentale ("3 + 2 = 5"), le Nombre "5" étant le Nombre de l'Incarnation. </t>
  </si>
  <si>
    <t>Nombre "5" - En unifiant un certain aspect (Nombre "36") de la Dualité de l'Inconscient collectif (l'Âme terrestre), vous participez à la manifestation d'un point de Lumière du Conscient collectif ou SOI (opposé de l'Inconscient collectif) qui est celui d'Incarner le Verbe (unificateur dans l'Amour de la Dualité inconsciente de l'Âme) dans la Conscience mentale.</t>
  </si>
  <si>
    <t>Nombre "6" - En unifiant un certain aspect (Nombre "37") de la Dualité de l'Inconscient collectif (l'Âme terrestre), vous participez à la manifestation d'un point de Lumière du Conscient collectif ou SOI (opposé de l'Inconscient collectif) qui est celui de manifester le Feu de la Vie, c'est-à-dire le Mouvement entre l'Inconscient de l'Âme et sa manifestation dans la Conscience mentale.</t>
  </si>
  <si>
    <t>Nombre "7" - En unifiant un certain aspect (Nombre "38") de la Dualité de l'Inconscient collectif (l'Âme terrestre), vous participez à la manifestation d'un point de Lumière du Conscient collectif ou SOI (opposé de l'Inconscient collectif) qui est celui de manifester de la Mémoire de l'Âme (le connu, le savoir...) dans la Conscience mentale.</t>
  </si>
  <si>
    <t>Nombre "8" - En unifiant un certain aspect (Nombre "39") de la Dualité de l'Inconscient collectif (l'Âme terrestre), vous participez à la manifestation d'un point de Lumière du Conscient collectif ou SOI (opposé de l'Inconscient collectif) qui est celui de manifester l'Analogie de l'Amour au sein de la Dualité inconsciente de l'Âme au travers de la Dualité manifestée de l'espace-temps terrestre, dans la Conscience mentale.</t>
  </si>
  <si>
    <t>Nombre "13" - En unifiant un certain aspect (Nombre "44") de la Dualité de l'Inconscient collectif (l'Âme terrestre), vous participez à la manifestation d'un point de Lumière du Conscient collectif ou SOI (opposé de l'Inconscient collectif) qui est celui d'unifier l'Inconscient de l'Âme et l'Amour au sein de la Dualité manifestée de l'Âme dans la Conscience mentale collective créatrice de la Réalité.</t>
  </si>
  <si>
    <t xml:space="preserve">Nombre "12" - En unifiant un certain aspect (Nombre "43") de la Dualité de l'Inconscient collectif (l'Âme terrestre), vous participez à la manifestation d'un point de Lumière du Conscient collectif ou SOI (opposé de l'Inconscient collectif) qui est celui d'unifier l'Inconscient de l'Âme et la Dualité manifestée de l'Âme dans la Conscience mentale collective créatrice de la Réalité. </t>
  </si>
  <si>
    <t>Nombre "17" - En unifiant un certain aspect (Nombre "48") de la Dualité de l'Inconscient collectif (l'Âme terrestre), vous participez à la manifestation d'un point de Lumière du Conscient collectif ou SOI (opposé de l'Inconscient collectif) qui est celui d'unifier l'Inconscient de l'Âme et la mémoire de l'Âme manifestée dans la Conscience mentale collective créatrice de la Réalité.</t>
  </si>
  <si>
    <t>Nombre "18" - En unifiant un certain aspect (Nombre "49") de la Dualité de l'Inconscient collectif (l'Âme terrestre), vous participez à la manifestation d'un point de Lumière du Conscient collectif ou SOI (opposé de l'Inconscient collectif) qui est celui d'unifier l'Inconscient de l'Âme et sa manifestation analogique (de l'Amour au sein de la Dualité inconsciente de l'Âme) dans la Conscience mentale collective créatrice de la Réalité.</t>
  </si>
  <si>
    <t>Nombre "19" - En unifiant un certain aspect (Nombre "50") de la Dualité de l'Inconscient collectif (l'Âme terrestre), vous participez à la manifestation d'un point de Lumière du Conscient collectif ou SOI (opposé de l'Inconscient collectif) qui est celui d'unifier l'Inconscient de l'Âme et la Volonté de l'Âme manifestée dans la Conscience mentale collective créatrice de la Réalité.</t>
  </si>
  <si>
    <t>Nombre "10" - En unifiant un certain aspect (Nombre "41") de la Dualité de l'Inconscient collectif (l'Âme terrestre), vous participez à la manifestation d'un point de Lumière du Conscient collectif ou SOI (opposé de l'Inconscient collectif) qui est celui de manifester l'Inconscient de l'Âme dans le Principe Féminin mental, créateur de de tous les possibles.</t>
  </si>
  <si>
    <t>Nombre "22" - En unifiant un certain aspect (Nombre "53") de la Dualité de l'Inconscient collectif (l'Âme terrestre), vous participez à la manifestation d'un point de Lumière du Conscient collectif ou SOI (opposé de l'Inconscient collectif) qui est celui d'unifier la Dualité inconsciente de l'Âme et la Dualité manifestée de l'Âme dans la Conscience mentale collective créatrice de la Réalité.</t>
  </si>
  <si>
    <t>Nombre "23" - En unifiant un certain aspect (Nombre "54") de la Dualité de l'Inconscient collectif (l'Âme terrestre), vous participez à la manifestation d'un point de Lumière du Conscient collectif ou SOI (opposé de l'Inconscient collectif) qui est celui d'unifier la Dualité inconsciente de l'Âme et l'Amour au sein de la Dualité manifestée de l'Âme dans la Conscience mentale collective créatrice de la Réalité.</t>
  </si>
  <si>
    <t xml:space="preserve">Nombre "14" - En unifiant un certain aspect (Nombre "45") de la Dualité de l'Inconscient collectif (l'Âme terrestre), vous participez à la manifestation d'un point de Lumière du Conscient collectif ou SOI (opposé de l'Inconscient collectif) qui est celui d'unifier dans l'Amour, au travers du Verbe, l'Inconscient de l'Âme et la Dualité manifestée de l'Âme dans la Conscience mentale collective créatrice de la Réalité. </t>
  </si>
  <si>
    <t xml:space="preserve">Nombre "15" - En unifiant un certain aspect (Nombre "46") de la Dualité de l'Inconscient collectif (l'Âme terrestre), vous participez à la manifestation d'un point de Lumière du Conscient collectif ou SOI (opposé de l'Inconscient collectif) qui est celui d'Incarner le Verbe issu de l'Amour entre l'Inconscient de l'Âme et la Dualité manifestée de l'Âme dans la Conscience mentale collective créatrice de la Réalité. </t>
  </si>
  <si>
    <t>Nombre "16" - En unifiant un certain aspect (Nombre "47") de la Dualité de l'Inconscient collectif (l'Âme terrestre), vous participez à la manifestation d'un point de Lumière du Conscient collectif ou SOI (opposé de l'Inconscient collectif) qui est celui de manifester le Feu de la Vie entre l'Inconscient de l'Âme et sa manifestation dans la Conscience mentale collective créatrice de la Réalité.</t>
  </si>
  <si>
    <t xml:space="preserve">Nombre "24" - En unifiant un certain aspect (Nombre "55") de la Dualité de l'Inconscient collectif (l'Âme terrestre), vous participez à la manifestation d'un point de Lumière du Conscient collectif ou SOI (opposé de l'Inconscient collectif) qui est celui d'unifier la Dualité inconsciente de l'Âme et le Verbe issu de l'Amour au sein de la Dualité manifestée de l'Âme dans la Conscience mentale collective créatrice de la Réalité. </t>
  </si>
  <si>
    <t xml:space="preserve">Nombre "25" - En unifiant un certain aspect (Nombre "56") de la Dualité de l'Inconscient collectif (l'Âme terrestre), vous participez à la manifestation d'un point de Lumière du Conscient collectif ou SOI (opposé de l'Inconscient collectif) qui est celui d'unifier la Dualité inconsciente de l'Âme et l'Incarnation du Verbe issu de l'Amour au sein de la Dualité manifestée de l'Âme dans la Conscience mentale collective créatrice de la Réalité. </t>
  </si>
  <si>
    <t xml:space="preserve">Nombre "26" - En unifiant un certain aspect (Nombre "57") de la Dualité de l'Inconscient collectif (l'Âme terrestre), vous participez à la manifestation d'un point de Lumière du Conscient collectif ou SOI (opposé de l'Inconscient collectif) qui est celui d'unifier la Dualité inconsciente de l'Âme et le Feu de la Vie au sein de la Dualité manifestée de l'Âme dans la Conscience mentale collective créatrice de la Réalité. </t>
  </si>
  <si>
    <t>Nombre "27" - En unifiant un certain aspect (Nombre "58") de la Dualité de l'Inconscient collectif (l'Âme terrestre), vous participez à la manifestation d'un point de Lumière du Conscient collectif ou SOI (opposé de l'Inconscient collectif) qui est celui d'unifier la Dualité inconsciente de l'Âme et la mémoire manifestée de l'Âme dans la Conscience mentale collective créatrice de la Réalité.</t>
  </si>
  <si>
    <t>Nombre "28" - En unifiant un certain aspect (Nombre "59") de la Dualité de l'Inconscient collectif (l'Âme terrestre), vous participez à la manifestation d'un point de Lumière du Conscient collectif ou SOI (opposé de l'Inconscient collectif) qui est celui d'unifier la Dualité inconsciente de l'Âme et son Analogie (celle de l'Amour au sein de la Dualité de l'Âme) manifestée dans la Conscience mentale collective créatrice de la Réalité.</t>
  </si>
  <si>
    <t>Nombre "29" - En unifiant un certain aspect (Nombre "60") de la Dualité de l'Inconscient collectif (l'Âme terrestre), vous participez à la manifestation d'un point de Lumière du Conscient collectif ou SOI (opposé de l'Inconscient collectif) qui est celui d'unifier la Dualité inconsciente de l'Âme et la Volonté manifestée de l'Âme dans la Conscience mentale collective créatrice de la Réalité.</t>
  </si>
  <si>
    <t>Nombre "30" - En unifiant un certain aspect (Nombre "61") de la Dualité de l'Inconscient collectif (l'Âme terrestre), vous participez à la manifestation d'un point de Lumière du Conscient collectif ou SOI (opposé de l'Inconscient collectif) qui est celui de manifester l'Amour au sein de la Dualité inconsciente de l'Âme dans le Principe Féminin mental créateur de tous les possibles.</t>
  </si>
  <si>
    <t>Nombre "20" - En unifiant un certain aspect (Nombre "51") de la Dualité de l'Inconscient collectif (l'Âme terrestre), vous participez à la manifestation d'un point de Lumière du Conscient collectif ou SOI (opposé de l'Inconscient collectif) qui est celui de manifester la Dualité inconsciente de l'Âme dans le Principe Féminin mental créateur.</t>
  </si>
  <si>
    <t>Nombre "31" - En unifiant un certain aspect (Nombre "62") de la Dualité de l'Inconscient collectif (l'Âme terrestre), vous participez à la manifestation d'un point de Lumière du Conscient collectif ou SOI (opposé de l'Inconscient collectif) qui est celui de manifester l'Amour au sein de la Dualité inconsciente de l'Âme dans la Conscience mentale créatrice de le Réalité.</t>
  </si>
  <si>
    <t>Nombre "21" - En unifiant un certain aspect (Nombre "52") de la Dualité de l'Inconscient collectif (l'Âme terrestre), vous participez à la manifestation d'un point de Lumière du Conscient collectif ou SOI (opposé de l'Inconscient collectif) qui est celui de manifester la Dualité inconsciente de l'Âme dans la Conscience mentale mentale collective créatrice de la Réalité.</t>
  </si>
  <si>
    <t>La Dualité inconsciente de l'Âme terrestre (Inconscient collectif), que vous avez souhaité manifester dans la Conscience de la Réalité ou SOI, s'écrit par le Nombre "32", lequel représente l'Amour au sein de la Dualité inconsciente de l'Âme terrestre ou Inconscient collectif "3" qui manifeste la Dualité terrestre consciente "2" afin d'incarner la Réalité au travers du Nombre "1" du Conscient collectif ou SOI.</t>
  </si>
  <si>
    <t>La Dualité inconsciente de l'Âme terrestre (Inconscient collectif), que vous avez souhaité manifester dans la Conscience de la Réalité ou SOI, s'écrit dans le Nombre "33", lequel représente l'Amour au sein de la Dualité inconsciente de l'Âme terrestre ou Inconscient collectif "3" qui manifeste l'Amour au sein de la Dualité terrestre consciente "3" afin de manifester le Nombre "2" du Conscient collectif ou SOI.</t>
  </si>
  <si>
    <t>La Dualité inconsciente de l'Âme terrestre (Inconscient collectif), que vous avez souhaité manifester dans la Conscience de la Réalité ou SOI, s'écrit dans le Nombre "34", lequel représente l'Amour au sein de la Dualité inconsciente de l'Âme terrestre ou Inconscient collectif "3" qui manifeste le Verbe issu de l'Amour au sein de la Dualité terrestre consciente "4" afin de manifester le Nombre "3" du Conscient collectif ou SOI.</t>
  </si>
  <si>
    <t>La Dualité inconsciente de l'Âme terrestre (Inconscient collectif), que vous avez souhaité manifester dans la Conscience de la Réalité ou SOI, s'écrit dans le Nombre "35", lequel représente l'Amour au sein de la Dualité inconsciente de l'Âme terrestre ou Inconscient collectif "3" qui Incarne le Verbe dans la Dualité terrestre consciente "5" afin de manifester le Nombre "4" du Conscient collectif ou SOI.</t>
  </si>
  <si>
    <t>La Dualité inconsciente de l'Âme terrestre (Inconscient collectif), que vous avez souhaité manifester dans la Conscience de la Réalité ou SOI, s'écrit dans le Nombre "36", lequel représente l'Amour au sein de la Dualité inconsciente de l'Âme terrestre ou Inconscient collectif "3" qui manifeste le Feu de la Vie (entre l'Inconscient et le Conscient de l'Âme) "6" afin de manifester le Nombre "5" du Conscient collectif ou SOI.</t>
  </si>
  <si>
    <t>La Dualité inconsciente de l'Âme terrestre (Inconscient collectif), que vous avez souhaité manifester dans la Conscience de la Réalité ou SOI, s'écrit dans le Nombre "37", lequel représente l'Amour au sein de la Dualité inconsciente de l'Âme terrestre ou Inconscient collectif "3" qui manifeste la Mémoire de l'Âme terrestre "7" afin de manifester le Nombre "6" du Conscient collectif ou SOI.</t>
  </si>
  <si>
    <t>La Dualité inconsciente de l'Âme terrestre (Inconscient collectif), que vous avez souhaité manifester dans la Conscience de la Réalité ou SOI, s'écrit dans le Nombre "38", lequel représente l'Amour au sein de la Dualité inconsciente de l'Âme terrestre ou Inconscient collectif "3" qui manifeste l'Analogie de l'Amour au sein de la Dualité inconsciente de l'Âme "8" afin de manifester le Nombre "7" du Conscient collectif ou SOI.</t>
  </si>
  <si>
    <t>La Dualité inconsciente de l'Âme terrestre (Inconscient collectif), que vous avez souhaité manifester dans la Conscience de la Réalité ou SOI, s'écrit dans le Nombre "39", lequel représente l'Amour au sein de la Dualité inconsciente de l'Âme terrestre ou Inconscient collectif "3" qui manifeste la Volonté inconsciente de l'Âme terrestre "9" afin de manifester le Nombre "8" du Conscient collectif ou SOI.</t>
  </si>
  <si>
    <t>La Dualité inconsciente de l'Âme terrestre (Inconscient collectif), que vous avez souhaité manifester dans la Conscience de la Réalité ou SOI, s'écrit dans le Nombre "41", lequel représente le Verbe issu de l'Amour au sein de la Dualité inconsciente de l'Âme terrestre ou Inconscient collectif "4" manifesté dans la Conscience mentale collective terrestre "1"afin de manifester le Nombre "10" du Conscient collectif ou SOI.</t>
  </si>
  <si>
    <t>La Dualité inconsciente de l'Âme terrestre (Inconscient collectif), que vous avez souhaité manifester dans la Conscience de la Réalité ou SOI, s'écrit dans le Nombre "40", lequel représente le Verbe issu de l'Amour au sein de la Dualité inconsciente de l'Âme terrestre ou Inconscient collectif "4" manifesté dans le Principe Féminin mental "0" afin de manifester le Nombre "9" du Conscient collectif ou SOI.</t>
  </si>
  <si>
    <t>La Dualité inconsciente de l'Âme terrestre (Inconscient collectif), que vous avez souhaité manifester dans la Conscience de la Réalité ou SOI, s'écrit dans le Nombre "42", lequel représente le Verbe issu de l'Amour au sein de la Dualité inconsciente de l'Âme terrestre ou Inconscient collectif "4" qui manifeste la Dualité terrestre consciente "2" afin de manifester le Nombre "11" du Conscient collectif ou SOI.</t>
  </si>
  <si>
    <t>La Dualité inconsciente de l'Âme terrestre (Inconscient collectif), que vous avez souhaité manifester dans la Conscience de la Réalité ou SOI, s'écrit dans le Nombre "43", lequel représente le Verbe issu de l'Amour au sein de la Dualité inconsciente de l'Âme terrestre ou Inconscient collectif "4" qui manifeste l'Amour ou Mouvement au sein de la Dualité terrestre consciente "3" afin de manifester le Nombre "12" du Conscient collectif ou SOI.</t>
  </si>
  <si>
    <t>La Dualité inconsciente de l'Âme terrestre (Inconscient collectif), que vous avez souhaité manifester dans la Conscience de la Réalité ou SOI, s'écrit dans le Nombre "44", lequel représente le Verbe issu de l'Amour au sein de la Dualité inconsciente de l'Âme terrestre ou Inconscient collectif "4" qui manifeste le Verbe issu de l'Amour au sein de la Dualité terrestre consciente "4" afin de manifester le Nombre "13" du Conscient collectif ou SOI.</t>
  </si>
  <si>
    <t>La Dualité inconsciente de l'Âme terrestre (Inconscient collectif), que vous avez souhaité manifester dans la Conscience de la Réalité ou SOI, s'écrit dans le Nombre "45", lequel représente le Verbe issu de l'Amour au sein de la Dualité inconsciente de l'Âme terrestre ou Inconscient collectif "4" incarné dans la Conscience mentale terrestre "5" afin de manifester le Nombre "14" du Conscient collectif ou SOI.</t>
  </si>
  <si>
    <t>La Dualité inconsciente de l'Âme terrestre (Inconscient collectif), que vous avez souhaité manifester dans la Conscience de la Réalité ou SOI, s'écrit dans le Nombre "46", lequel représente le Verbe issu de l'Amour au sein de la Dualité inconsciente de l'Âme terrestre ou Inconscient collectif "4" qui manifeste le Feu de la Vie (entre l'Inconscient de l'Âme et son Incarnation par le Verbe dans la Conscience mentale) "6" afin de manifester le Nombre "15" du Conscient collectif ou SOI.</t>
  </si>
  <si>
    <t>La Dualité inconsciente de l'Âme terrestre (Inconscient collectif), que vous avez souhaité manifester dans la Conscience de la Réalité ou SOI, s'écrit dans le Nombre "47", lequel représente le Verbe issu de l'Amour au sein de la Dualité inconsciente de l'Âme terrestre ou Inconscient collectif "4" qui manifeste la Mémoire (le "Connu") de l'Âme dans la Conscience mentale "7" afin de manifester le Nombre "16" du Conscient collectif ou SOI.</t>
  </si>
  <si>
    <t>La Dualité inconsciente de l'Âme terrestre (Inconscient collectif), que vous avez souhaité manifester dans la Conscience de la Réalité ou SOI, s'écrit dans le Nombre "48", lequel représente le Verbe issu de l'Amour au sein de la Dualité inconsciente de l'Âme terrestre ou Inconscient collectif "4" qui manifeste l'Analogie (de l'Amour inconscient de l'Âme) dans la Conscience mentale "8" afin de manifester le Nombre "17" du Conscient collectif ou SOI.</t>
  </si>
  <si>
    <t>La Dualité inconsciente de l'Âme terrestre (Inconscient collectif), que vous avez souhaité manifester dans la Conscience de la Réalité ou SOI, s'écrit dans le Nombre "49", lequel représente le Verbe issu de l'Amour au sein de la Dualité inconsciente de l'Âme terrestre ou Inconscient collectif "4" qui manifeste la Volonté de l'Âme dans la Conscience mentale "9" afin de manifester le Nombre "18" du Conscient collectif ou SOI.</t>
  </si>
  <si>
    <t>La Dualité inconsciente de l'Âme terrestre (Inconscient collectif), que vous avez souhaité manifester dans la Conscience de la Réalité ou SOI, s'écrit dans le Nombre "50", lequel représente l'Incarnation du Verbe issu de l'Amour au sein de la Dualité inconsciente de l'Âme terrestre "5" dans le Principe Féminin mental "0" afin de manifester le Nombre "19" du Conscient collectif ou SOI.</t>
  </si>
  <si>
    <t>La Dualité inconsciente de l'Âme terrestre (Inconscient collectif), que vous avez souhaité manifester dans la Conscience de la Réalité ou SOI, s'écrit dans le Nombre "51", lequel représente l'Incarnation du Verbe issu de l'Amour au sein de la Dualité inconsciente de l'Âme terrestre "5" incarné dans la Conscience mentale collective terrestre "1" afin de manifester le Nombre "20" du Conscient collectif ou SOI.</t>
  </si>
  <si>
    <t>La Dualité inconsciente de l'Âme terrestre (Inconscient collectif), que vous avez souhaité manifester dans la Conscience de la Réalité ou SOI, s'écrit dans le Nombre "52", lequel représente l'Incarnation du Verbe issu de l'Amour au sein de la Dualité inconsciente de l'Âme terrestre "5" qui manifeste la Dualité terrestre de l'Âme dans la Conscience mentale "2" afin de manifester le Nombre "21" du Conscient collectif ou SOI.</t>
  </si>
  <si>
    <t>La Dualité inconsciente de l'Âme terrestre (Inconscient collectif), que vous avez souhaité manifester dans la Conscience de la Réalité ou SOI, s'écrit dans le Nombre "53", lequel représente l'Incarnation du Verbe issu de l'Amour au sein de la Dualité inconsciente de l'Âme terrestre "5" qui manifeste l'Amour au sein de la Dualité terrestre de l'Âme dans la Conscience mentale "3" afin de manifester le Nombre "22" du Conscient collectif ou SOI.</t>
  </si>
  <si>
    <t>La Dualité inconsciente de l'Âme terrestre (Inconscient collectif), que vous avez souhaité manifester dans la Conscience de la Réalité ou SOI, s'écrit dans le Nombre "54", lequel représente l'Incarnation du Verbe issu de l'Amour au sein de la Dualité inconsciente de l'Âme terrestre "5" qui manifeste le Verbe issu de l'Amour au sein de la Dualité terrestre de l'Âme dans la Conscience mentale "4" afin de manifester le Nombre "23" du Conscient collectif ou SOI.</t>
  </si>
  <si>
    <t>La Dualité inconsciente de l'Âme terrestre (Inconscient collectif), que vous avez souhaité manifester dans la Conscience de la Réalité ou SOI, s'écrit dans le Nombre "55", lequel représente l'Incarnation du Verbe issu de l'Amour au sein de la Dualité inconsciente de l'Âme terrestre "5" qui incarne le Verbe issu de l'Amour au sein de la Dualité terrestre de l'Âme dans la Conscience mentale  "5" afin de manifester le Nombre "24" du Conscient collectif ou SOI.</t>
  </si>
  <si>
    <t>La Dualité inconsciente de l'Âme terrestre (Inconscient collectif), que vous avez souhaité manifester dans la Conscience de la Réalité ou SOI, s'écrit dans le Nombre "56", lequel représente l'Incarnation du Verbe issu de l'Amour au sein de la Dualité inconsciente de l'Âme terrestre "5" qui manifeste le Feu de la Vie (entre l'Inconscient de l'Âme et sa Manifestation terrestre) "6" afin de manifester le Nombre "25" du Conscient collectif ou SOI.</t>
  </si>
  <si>
    <t>La Dualité inconsciente de l'Âme terrestre (Inconscient collectif), que vous avez souhaité manifester dans la Conscience de la Réalité ou SOI, s'écrit dans le Nombre "57", lequel représente l'Incarnation du Verbe issu de l'Amour au sein de la Dualité inconsciente de l'Âme terrestre "5" qui manifeste la Mémoire inconsciente de l'Âme dans la Conscience mentale  "7" afin de manifester le Nombre "26" du Conscient collectif ou SOI.</t>
  </si>
  <si>
    <t>La Dualité inconsciente de l'Âme terrestre (Inconscient collectif), que vous avez souhaité manifester dans la Conscience de la Réalité ou SOI, s'écrit dans le Nombre "58", lequel représente l'Incarnation du Verbe issu de l'Amour au sein de la Dualité inconsciente de l'Âme terrestre "5" qui manifeste l'Analogie au sein de l'Inconscient de l'Âme dans la Conscience mentale "8" afin de manifester le Nombre "27" du Conscient collectif ou SOI.</t>
  </si>
  <si>
    <t>La Dualité inconsciente de l'Âme terrestre (Inconscient collectif), que vous avez souhaité manifester dans la Conscience de la Réalité ou SOI, s'écrit dans le Nombre "59", lequel représente l'Incarnation du Verbe issu de l'Amour au sein de la Dualité inconsciente de l'Âme terrestre "5" qui manifeste la Volonté inconsciente de l'Âme dans la Conscience mentale "9" afin de manifester le Nombre "28" du Conscient collectif ou SOI.</t>
  </si>
  <si>
    <t>La Dualité inconsciente de l'Âme terrestre (Inconscient collectif), que vous avez souhaité manifester dans la Conscience de la Réalité ou SOI, s'écrit dans le Nombre "60", lequel représente le Feu de la Vie (Amour ou Mouvement entre l'Inconscient de l'Âme et sa manifestation dans la Conscience mentale) "6" manifesté dans le Principe Féminin mental "0" afin de manifester le Nombre "29" du Conscient collectif ou SOI.</t>
  </si>
  <si>
    <t>La Dualité inconsciente de l'Âme terrestre (Inconscient collectif), que vous avez souhaité manifester dans la Conscience de la Réalité ou SOI, s'écrit dans le Nombre "61", lequel représente le Feu de la Vie (Amour ou Mouvement entre l'Inconscient de l'Âme et sa manifestation dans la Conscience mentale) "6" manifesté dans la Conscience mentale collective terrestre "1" afin de manifester le Nombre "30" du Conscient collectif ou SOI.</t>
  </si>
  <si>
    <t>La Dualité inconsciente de l'Âme terrestre (Inconscient collectif), que vous avez souhaité manifester dans la Conscience de la Réalité ou SOI, s'écrit dans le Nombre "62", lequel représente le Feu de la Vie (Amour ou Mouvement entre l'Inconscient de l'Âme et sa manifestation dans la Conscience mentale) "6" qui manifeste la Dualité terrestre de l'Âme dans la Conscience mentale "2"  afin de manifester le Nombre "31" du Conscient collectif ou SOI.</t>
  </si>
  <si>
    <t>Votre OUEST est votre Année de naissance où le "A" symbole de la Dualité de l'Âme, qui, au travers du compas traçant la Réalité mentale, naît, et devient "A - Né". Ici, c'est la Conscience mentale "1" qui unifie l'Âme que vous êtes. L'Âme qu'est l'OUEST est le "Faire" qui réalise son unification, c'est-à-dire sa Réalité manifestée dans la Conscience mentale, dans le travail que constitue ici, pour vous, la Conscience mentale unificatrice "1".</t>
  </si>
  <si>
    <t>Votre OUEST est votre Année de naissance où le "A" symbole de la Dualité de l'Âme, qui, au travers du compas traçant la Réalité mentale, naît, et devient "A - Né". Ici, c'est la Dualité unifiée de l'Âme "2" qui représente votre travail unificateur de l'Âme. L'Âme qu'est l'OUEST est le "Faire" (dans la "Matière") qui réalise l'unification de l'Âme, c'est-à-direce qui permet sa Réalité manifestée dans la Conscience mentale. Votre travail, ici, est donc l'unification de la Dualité de l'Âme (Inconscient manifesté dans le Conscient) "2" par le "Faire" dans la "Matière".</t>
  </si>
  <si>
    <t>Votre OUEST est votre Année de naissance où le "A" symbole de la Dualité de l'Âme, qui, au travers du compas traçant la Réalité mentale, naît, et devient "A - Né". Ici, c'est l'Amour au sein de la Dualité inconsciente de l'Âme "3" que vous êtes, qui représente votre travail unificateur de l'Âme. L'Âme qu'est l'OUEST est le "Faire" (dans la "Matière") qui réalise l'unification de l'Âme, c'est-à-dire ce qui permet sa Réalité manifestée dans la Conscience mentale. Votre travail, ici, est donc l'unification au travers de l'Amour de la Dualité de l'Âme (accepter en comprenant le pourquoi de cet Inconscient de l'Âme est manifesté dans la Conscience mentale pour vous faire grandir) "3" par le "Faire" et le "Vivre" dans la "Matière".</t>
  </si>
  <si>
    <t>Votre OUEST est votre Année de naissance où le "A" symbole de la Dualité de l'Âme, qui, au travers du compas traçant la Réalité mentale, naît, et devient "A - Né". Ici, c'est le Verbe issu de l'Amour au sein de la Dualité inconsciente de l'Âme "4" que vous êtes, qui représente votre travail unificateur de l'Âme. L'Âme qu'est l'OUEST est le "Faire" (dans la "Matière") qui réalise l'unification de l'Âme, c'est-à-dire ce qui permet sa Réalité manifestée dans la Conscience mentale. Votre travail, ici, est donc l'unification en "étant" une manifestation de l'Amour au sein de la Dualité de l'Âme (de celle ou celui qui comprend pourquoi cet Inconscient de l'Âme est manifesté dans la Conscience mentale afin de la ou le faire grandir) "4" au travers du "Faire" et du "Vivre" dans la "Matière".</t>
  </si>
  <si>
    <t>Votre OUEST est votre Année de naissance où le "A" symbole de la Dualité de l'Âme, qui, au travers du compas traçant la Réalité mentale, naît, et devient "A - Né". Ici, c'est l'Incarnation du Verbe issu de l'Amour au sein de la Dualité inconsciente de l'Âme dans la Conscience mentale "5"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"incarnant" l'Amour qui existe au sein de la Dualité de l'Âme, dans la Conscience mentale collective, au travers de tout ce que vous faites par Amour "5" dans la "Réalité Matérielle".</t>
  </si>
  <si>
    <t>Votre OUEST est votre Année de naissance où le "A" symbole de la Dualité de l'Âme, qui, au travers du compas traçant la Réalité mentale, naît, et devient "A - Né". Ici, c'est la Manifestation du Feu de la Vie dans la Conscience mentale "6"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manifestant le Feu de la Vie (l'Amour entre l'Inconscient de l'Âme qui s'incarne et se manifeste dans la Réalité, en aimant et comprenant ce que l'on vit), dans la Conscience mentale collective "6" dans la "Réalité Matérielle".</t>
  </si>
  <si>
    <t>Votre OUEST est votre Année de naissance où le "A" symbole de la Dualité de l'Âme, qui, au travers du compas traçant la Réalité mentale, naît, et devient "A - Né". Ici, c'est la Manifestation de la Mémoire inconsciente de l'Âme dans la Conscience mentale "7"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comprenant que vous êtes la manifestation de la Mémoire de l'Âme "7" au travers de tout ce que vous vivez et faites, dans la Conscience mentale collective de la "Réalité Matérielle".</t>
  </si>
  <si>
    <t>Votre OUEST est votre Année de naissance où le "A" symbole de la Dualité de l'Âme, qui, au travers du compas traçant la Réalité mentale, naît, et devient "A - Né". Ici, c'est la Manifestation de l'Analogie de l'Amour au sein de la Dualité inconsciente de l'Âme, dans la Conscience mentale "8"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comprenant que vous êtes la Manifestation de l'Analogie de l'Amour au sein de la Dualité inconsciente de l'Âme "8" au travers de tout ce que vous vivez et faites, dans la Conscience mentale collective de la "Réalité Matérielle".</t>
  </si>
  <si>
    <t>Votre OUEST est votre Année de naissance où le "A" symbole de la Dualité de l'Âme, qui, au travers du compas traçant la Réalité mentale, naît, et devient "A - Né". Ici, c'est la Manifestation de la Volonté inconsciente de l'Âme, dans la Conscience mentale "9"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comprenant que vous êtes la Manifestation de la Volonté inconsciente de l'Âme "9" (qui n'est pas forcément celle de votre volonté consciente) au travers de tout ce que vous vivez et faites, dans la Conscience mentale collective de la "Réalité Matérielle".</t>
  </si>
  <si>
    <t>Votre OUEST est votre Année de naissance où le "A" symbole de la Dualité de l'Âme, qui, au travers du compas traçant la Réalité mentale, naît, et devient "A - Né". Ici, c'est la Manifestation du Principe ou Pouvoir créateur de l'Âme qu'est la Conscience mentale "10"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comprenant que vous êtes le Principe ou Pouvoir créateur de l'Âme, c'est-à-dire la Conscience mentale "10" dans laquelle existe la "Réalité Matérielle" issue de l'Inconscient de l'Âme qu'elle manifeste.</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</si>
  <si>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votre Conscience mentale "1". Vous êtes donc un Être de réflexion attiré par le raisonnement mental.</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</si>
  <si>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Dualité unifiée de l'Âme que vous êtes en tant que personne (Paire Sonne) "2". Vous êtes donc un Être qui peut paraître versatile et ambivalent au travers de cette unification que vous réalisez.</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</si>
  <si>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l'Amour au sein de la Dualité unifiée de l'Âme que vous êtes en tant que personne (Paire Sonne) que vous manifestez ainsi "3". Vous êtes donc un Être qui manifeste l'empathie, attiré par l'unification au sens large qu'est l'Amour.</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</si>
  <si>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Verbe, unificateur dans l'Amour, de la Dualité unifiée de l'Âme que vous êtes en tant que personne (Paire unifiée en tant que Verbe qui Sonne) "4". Vous êtes donc un Être qui manifeste cette unification de l'Âme au travers du Verbe et donc de la Parole.</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</si>
  <si>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Verbe (unificateur dans l'Amour de la Dualité de l'Âme) que vous êtes en tant que personne qui s'incarne dans la Conscience mentale (Paire unifiée en tant que Verbe incarné dans la Conscience mentale qui Sonne) "5". Vous êtes donc un Être réfléchi que l'on peut qualifier de "têtu" parce que très mental et assuré de ses choix.</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</si>
  <si>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Feu de la Vie que vous manifestez en tant que personne "6". Vous êtes donc un Être que l'on peut qualifier de "bon vivant", curieux de la Vie, en quête d'exploration de tous ses aspects.</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</si>
  <si>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Mémoire inconsciente de l'Âme que vous manifestez en tant que personne "7". Vous êtes donc un Être que l'on peut qualifier de "sensible", en relation à cette Mémoire des sens que vous manifestez.</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</si>
  <si>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l'Analogie de l'Amour au sein de la Dualité inconsciente de l'Âme que vous êtes et que vous manifestez en tant que personne "8". Vous êtes donc un Être qui manifeste l'ego ou Conscience mentale de soi, dans tous ses aspects positifs et négatifs.</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</si>
  <si>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Volonté inconsciente de l'Âme que vous êtes et que vous manifestez en tant que personne "9". Vous êtes donc un Être soucieux du détail, précis et volontaire dans ce que vous manifestez.</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</si>
  <si>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Principe Créateur de l'Âme qu'est la Conscience mentale que vous êtes en tant que personne "10". Vous êtes donc un Être réfléchi et mental, en recherche d'équilibre en relation à cette Dualité de l'Âme unifiée dans la Conscience mentale.</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</si>
  <si>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Dualité unifiée de l'Âme dans la Conscience mentale que vous êtes en tant que personne "11". Vous êtes donc un Être réfléchi et mental, à la fois très intérieur et spontané.</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</si>
  <si>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Dualité unifiée de l'Âme par la personne que vous êtes "12". Vous êtes donc un Être réfléchi et mental, unificateur et fédérateur dans son comportement.</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</si>
  <si>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 Conscience mentale "1" qu'est réalisé le Verbe de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</si>
  <si>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Feu de la Vie que vous êtes (intérieurement et qui peut être énergie créatrice ou destructrice), manifesté dans la Conscience mentale de la Réalité "6"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</si>
  <si>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Principe Créateur de l'Âme au travers de la Conscience mentale de la Réalité que vous êtes "10" qu'est réalisée l'évolution que votre ou vos Prénoms représentent. </t>
  </si>
  <si>
    <t>Mémoire</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</si>
  <si>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Conscience mentale "1"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</si>
  <si>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Feu de la Vie (qui est en vous, et qui peut être énergie positive ou destructrice) que vous êtes et que vous incarnez dans la Conscience mentale de la Réalité "6"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</si>
  <si>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Principe Créateur de l'Âme qu'est la Conscience mentale créatrice de la Réalité que vous êtes "10"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</si>
  <si>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l'Analogie de l'Amour au sein de la Dualité inconsciente de l'Âme que vous êtes et que vous incarnez dans la Conscience mentale de la Réalité "8"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</si>
  <si>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Mémoire inconsciente de l'Âme que vous êtes et que vous incarnez dans la Conscience mentale de la Réalité "7"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</si>
  <si>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Dualité unifiée de l'Âme que vous êtes (personne - Paire Sonne) "2"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</si>
  <si>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l'Amour au sein de la Dualité unifiée de l'Âme que vous êtes (l'Amour de votre personne - Paire Sonne) "3",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</si>
  <si>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Verbe, issu de l'Amour au sein de la Dualité unifiée de l'Âme que vous êtes (la Personne - Paire Sonne) "4",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</si>
  <si>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Verbe (la Personne - Paire Sonne), issu de l'Amour au sein de la Dualité unifiée de l'Âme que vous êtes et que vous incarnez dans la Conscience mentale de la Réalité "5"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</si>
  <si>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Volonté inconsciente de l'Âme que vous êtes et que vous incarnez dans la Conscience mentale de la Réalité "9" que vous venez faire évoluer, grandir, guérir au travers de la rencontre qui se fait avec votre Prénom (qui représente le Verbe de l'évolution).</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</si>
  <si>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Dualité unifiée de l'Âme que vous êtes (la Personne - Paire Sonne) "2" qu'est réalisé le Verbe de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</si>
  <si>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l'Amour au sein de la Dualité unifiée de l'Âme que vous êtes (la Personne - Paire Sonne) "3" qu'est réalisé le Verbe de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</si>
  <si>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Verbe (la Personne - Paire Sonne) issu de l'Amour au sein de la Dualité unifiée de l'Âme que vous êtes "4"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</si>
  <si>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Verbe (la Personne - Paire Sonne) issu de l'Amour au sein de la Dualité unifiée de l'Âme que vous êtes, incarné dans la Conscience mentale de la Réalité "5"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</si>
  <si>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 Volonté inconsciente de l'Âme que vous êtes en tant que personne ou Verbe, manifesté dans la Conscience mentale de la Réalité "9"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</si>
  <si>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l'Analogie de l'Amour au sein de la Dualité inconsciente de l'Âme que vous êtes en tant que personne ou Verbe, manifesté dans la Conscience mentale de la Réalité "8"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</si>
  <si>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 Mémoire inconsciente de l'Âme que vous êtes en tant que personne ou Verbe, manifesté dans la Conscience mentale de la Réalité "7" qu'est réalisée l'évolution que votre ou vos Prénoms représentent. </t>
  </si>
  <si>
    <t>Etude de votre Rose de l'Être - Vos Nombres d'Âme manifestés dans la Conscience mentale</t>
  </si>
  <si>
    <t xml:space="preserve">Etude de votre Rose de l'Être : le Cœur </t>
  </si>
  <si>
    <t xml:space="preserve">Valeurs croisées du Cœur </t>
  </si>
  <si>
    <t>La Conscience mentale</t>
  </si>
  <si>
    <t>La Dualité unifiée de l'Âme</t>
  </si>
  <si>
    <t>L'Amour au sein de la Dualité unifiée de l'Âme</t>
  </si>
  <si>
    <t>Le Verbe issu de l'Amour au sein de la Dualité unifiée de l'Âme</t>
  </si>
  <si>
    <t>L'incarnation du Verbe issu de l'Amour au sein de la Dualité unifiée de l'Âme, dans la Conscience mentale</t>
  </si>
  <si>
    <t>Le Feu de la Vie (Mouvement entre l'Inconscient de l'Âme et sa Manifestation dans la Conscience mentale)</t>
  </si>
  <si>
    <t>L'Analogie de l'Amour au sein de la Dualité inconsciente de l'Âme</t>
  </si>
  <si>
    <t>La Mémoire inconsciente de l'Âme</t>
  </si>
  <si>
    <t>La Volonté inconsciente de l'Âme</t>
  </si>
  <si>
    <t>Le Principe Créateur de l'Âme qu'est la Conscience mentale</t>
  </si>
  <si>
    <t>Nombre du Jour de Naissance qui manifeste le Conscient collectif</t>
  </si>
  <si>
    <t>Conscience mentale</t>
  </si>
  <si>
    <t>Les valeurs du Cœur sont obtenues en additionnant les valeurs Nord-Sud (Nom et Prénoms additionnés) lesquelles croisent les valeurs additionnées Ouest-Est (Âme - Moi ou Verbe). Ceci amène à réaliser la Croix (que l'on retrouve dans le Dé à jouer) qui permet à travers la Trinité (Corps unifié Sud, Âme Ouest, Verbe ou Moi Est, unifiés dans la Conscience mentale du Nord) de manifester la Réalité dans la Conscience mentale. le tableau ci-dessous vous donne les aspects qui se croisent selon les Nombres affichés qui constituent votre Cœur et donc ce croisement entre la Conscience mentale (Nord-Sud) et la Dualité qu'elle manifeste (Ouest-Est) qu'est la Trinité qui s'y réalise.</t>
  </si>
  <si>
    <t xml:space="preserve">Dans les interprétations des Nombres j'utilise la symbolique des Nombres Archétypes. Cette symbolique pour être entendue, doit l'être depuis le point de vue Hermétique, c’est-à-dire, que vous avez conscience que la Vie est un véritable "Jeu". C'est un Jeu à partir du moment ou la Réalité est votre propre création et que vous en prenez conscience. En effet la Rose de l'Être témoigne que vous êtes créateurs (trices) de votre Réalité et de la Réalité globale au travers de la Conscience mentale. Dans cette Rose de l'Être vous trouverez la clef qui permet d'entrer dans la compréhension du Pouvoir Créateur de l'Âme que nous sommes, en tant que Verbes incarnés dans la Conscience mentale. </t>
  </si>
  <si>
    <r>
      <rPr>
        <b/>
        <sz val="11"/>
        <color theme="1"/>
        <rFont val="Calibri"/>
        <family val="2"/>
        <scheme val="minor"/>
      </rPr>
      <t>A</t>
    </r>
    <r>
      <rPr>
        <sz val="11"/>
        <color theme="1"/>
        <rFont val="Calibri"/>
        <family val="2"/>
        <scheme val="minor"/>
      </rPr>
      <t xml:space="preserve"> - Il vous suffit de remplacer "Prénoms - Noms " dans la page (</t>
    </r>
    <r>
      <rPr>
        <b/>
        <sz val="11"/>
        <color theme="1"/>
        <rFont val="Calibri"/>
        <family val="2"/>
        <scheme val="minor"/>
      </rPr>
      <t>onglet en bas de page</t>
    </r>
    <r>
      <rPr>
        <sz val="11"/>
        <color theme="1"/>
        <rFont val="Calibri"/>
        <family val="2"/>
        <scheme val="minor"/>
      </rPr>
      <t>) Rose de l'Être, par vos Prénoms, puis vos Noms en veillant à ce qu'il n'y ait qu'un seul caractère par case, et en évitant l'utilisation du signe "-" "Moins" qui dans Excel est considéré comme un début d'opération. Si vous devez faire un espace entre deux prénoms ou noms, utilisez de préférence la barre d'espacement.</t>
    </r>
  </si>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</sst>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C]d\ mmmm\ yyyy;@"/>
    <numFmt numFmtId="165" formatCode="[$-F800]dddd\,\ mmmm\ dd\,\ yyyy"/>
  </numFmts>
  <fonts count="47" x14ac:knownFonts="1">
    <font>
      <sz val="11"/>
      <color theme="1"/>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b/>
      <sz val="14"/>
      <name val="Calibri"/>
      <family val="2"/>
      <scheme val="minor"/>
    </font>
    <font>
      <b/>
      <sz val="20"/>
      <color theme="0"/>
      <name val="Calibri"/>
      <family val="2"/>
      <scheme val="minor"/>
    </font>
    <font>
      <b/>
      <sz val="11"/>
      <color theme="0"/>
      <name val="Calibri"/>
      <family val="2"/>
      <scheme val="minor"/>
    </font>
    <font>
      <b/>
      <sz val="12"/>
      <color theme="0"/>
      <name val="Calibri"/>
      <family val="2"/>
      <scheme val="minor"/>
    </font>
    <font>
      <b/>
      <sz val="12"/>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b/>
      <sz val="9"/>
      <name val="Calibri"/>
      <family val="2"/>
      <scheme val="minor"/>
    </font>
    <font>
      <sz val="16"/>
      <color theme="0"/>
      <name val="Calibri"/>
      <family val="2"/>
      <scheme val="minor"/>
    </font>
    <font>
      <u/>
      <sz val="11"/>
      <color theme="10"/>
      <name val="Calibri"/>
      <family val="2"/>
      <scheme val="minor"/>
    </font>
    <font>
      <i/>
      <sz val="9"/>
      <color theme="0"/>
      <name val="Calibri"/>
      <family val="2"/>
      <scheme val="minor"/>
    </font>
    <font>
      <sz val="16"/>
      <color theme="1"/>
      <name val="Calibri"/>
      <family val="2"/>
      <scheme val="minor"/>
    </font>
    <font>
      <b/>
      <sz val="16"/>
      <color theme="1"/>
      <name val="Calibri"/>
      <family val="2"/>
      <scheme val="minor"/>
    </font>
    <font>
      <b/>
      <sz val="14"/>
      <color theme="0"/>
      <name val="Calibri"/>
      <family val="2"/>
      <scheme val="minor"/>
    </font>
    <font>
      <b/>
      <sz val="18"/>
      <color theme="1"/>
      <name val="Calibri"/>
      <family val="2"/>
      <scheme val="minor"/>
    </font>
    <font>
      <sz val="14"/>
      <color theme="1"/>
      <name val="Calibri"/>
      <family val="2"/>
      <scheme val="minor"/>
    </font>
    <font>
      <sz val="8"/>
      <color theme="0"/>
      <name val="Calibri"/>
      <family val="2"/>
      <scheme val="minor"/>
    </font>
    <font>
      <b/>
      <sz val="22"/>
      <color theme="1"/>
      <name val="Poiret One"/>
    </font>
    <font>
      <b/>
      <sz val="22"/>
      <color theme="0"/>
      <name val="Calibri Light"/>
      <family val="2"/>
      <scheme val="major"/>
    </font>
    <font>
      <b/>
      <sz val="14"/>
      <color theme="0"/>
      <name val="Calibri Light"/>
      <family val="2"/>
      <scheme val="major"/>
    </font>
    <font>
      <u/>
      <sz val="14"/>
      <color theme="10"/>
      <name val="Calibri"/>
      <family val="2"/>
      <scheme val="minor"/>
    </font>
    <font>
      <i/>
      <sz val="11"/>
      <color theme="0" tint="-0.499984740745262"/>
      <name val="Calibri"/>
      <family val="2"/>
      <scheme val="minor"/>
    </font>
    <font>
      <b/>
      <sz val="12"/>
      <color theme="7" tint="0.79998168889431442"/>
      <name val="Calibri"/>
      <family val="2"/>
      <scheme val="minor"/>
    </font>
    <font>
      <b/>
      <sz val="10"/>
      <name val="Calibri"/>
      <family val="2"/>
      <scheme val="minor"/>
    </font>
    <font>
      <b/>
      <sz val="20"/>
      <color theme="1"/>
      <name val="Calibri"/>
      <family val="2"/>
      <scheme val="minor"/>
    </font>
    <font>
      <sz val="11"/>
      <color theme="1" tint="0.499984740745262"/>
      <name val="Calibri"/>
      <family val="2"/>
      <scheme val="minor"/>
    </font>
    <font>
      <b/>
      <sz val="12"/>
      <color rgb="FFE6AA00"/>
      <name val="Calibri"/>
      <family val="2"/>
      <scheme val="minor"/>
    </font>
    <font>
      <b/>
      <sz val="12"/>
      <color theme="7" tint="-0.249977111117893"/>
      <name val="Calibri"/>
      <family val="2"/>
      <scheme val="minor"/>
    </font>
    <font>
      <sz val="13"/>
      <color theme="1"/>
      <name val="Calibri"/>
      <family val="2"/>
      <scheme val="minor"/>
    </font>
    <font>
      <sz val="9"/>
      <color theme="1"/>
      <name val="Calibri"/>
      <family val="2"/>
      <scheme val="minor"/>
    </font>
    <font>
      <sz val="11"/>
      <color rgb="FFFF0000"/>
      <name val="Calibri"/>
      <family val="2"/>
      <scheme val="minor"/>
    </font>
    <font>
      <sz val="9"/>
      <color theme="1" tint="0.499984740745262"/>
      <name val="Calibri"/>
      <family val="2"/>
      <scheme val="minor"/>
    </font>
    <font>
      <b/>
      <u/>
      <sz val="14"/>
      <color theme="10"/>
      <name val="Calibri"/>
      <family val="2"/>
      <scheme val="minor"/>
    </font>
    <font>
      <sz val="11"/>
      <color rgb="FF7030A0"/>
      <name val="Calibri"/>
      <family val="2"/>
      <scheme val="minor"/>
    </font>
    <font>
      <sz val="12"/>
      <color theme="1"/>
      <name val="Calibri"/>
      <family val="2"/>
      <scheme val="minor"/>
    </font>
    <font>
      <sz val="11"/>
      <color rgb="FF0070C0"/>
      <name val="Calibri"/>
      <family val="2"/>
      <scheme val="minor"/>
    </font>
    <font>
      <sz val="11"/>
      <color theme="4"/>
      <name val="Calibri"/>
      <family val="2"/>
      <scheme val="minor"/>
    </font>
    <font>
      <b/>
      <sz val="12"/>
      <color rgb="FFFC74BE"/>
      <name val="Calibri"/>
      <family val="2"/>
      <scheme val="minor"/>
    </font>
    <font>
      <b/>
      <sz val="16"/>
      <color theme="0"/>
      <name val="Calibri"/>
      <family val="2"/>
      <scheme val="minor"/>
    </font>
    <font>
      <b/>
      <sz val="11"/>
      <color theme="4"/>
      <name val="Calibri"/>
      <family val="2"/>
      <scheme val="minor"/>
    </font>
    <font>
      <b/>
      <i/>
      <sz val="11"/>
      <color theme="7" tint="0.79998168889431442"/>
      <name val="Calibri"/>
      <family val="2"/>
      <scheme val="minor"/>
    </font>
  </fonts>
  <fills count="23">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1" tint="0.249977111117893"/>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F8D7D0"/>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2">
    <xf numFmtId="0" fontId="0" fillId="0" borderId="0"/>
    <xf numFmtId="0" fontId="15" fillId="0" borderId="0" applyNumberFormat="0" applyFill="0" applyBorder="0" applyAlignment="0" applyProtection="0"/>
  </cellStyleXfs>
  <cellXfs count="747">
    <xf numFmtId="0" fontId="0" fillId="0" borderId="0" xfId="0"/>
    <xf numFmtId="0" fontId="0" fillId="0" borderId="0" xfId="0"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0" borderId="1" xfId="0" applyBorder="1" applyAlignment="1">
      <alignment horizontal="center" vertical="center"/>
    </xf>
    <xf numFmtId="0" fontId="2" fillId="8" borderId="4" xfId="0" applyFont="1" applyFill="1" applyBorder="1" applyAlignment="1">
      <alignment horizontal="center" vertical="center"/>
    </xf>
    <xf numFmtId="0" fontId="0" fillId="2" borderId="9" xfId="0" applyFill="1" applyBorder="1" applyAlignment="1">
      <alignment horizontal="center" vertical="center"/>
    </xf>
    <xf numFmtId="0" fontId="0" fillId="2" borderId="4" xfId="0" applyFill="1" applyBorder="1" applyAlignment="1">
      <alignment horizontal="center" vertical="center"/>
    </xf>
    <xf numFmtId="0" fontId="2" fillId="8" borderId="5" xfId="0" applyFont="1" applyFill="1" applyBorder="1" applyAlignment="1">
      <alignment horizontal="center" vertical="center"/>
    </xf>
    <xf numFmtId="0" fontId="0" fillId="11" borderId="0" xfId="0" applyFill="1" applyAlignment="1">
      <alignment horizontal="center" vertical="center"/>
    </xf>
    <xf numFmtId="0" fontId="0" fillId="12" borderId="0" xfId="0" applyFill="1" applyAlignment="1">
      <alignment horizontal="center" vertical="center"/>
    </xf>
    <xf numFmtId="0" fontId="6" fillId="3" borderId="7"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5" borderId="2" xfId="0" applyFill="1" applyBorder="1" applyAlignment="1">
      <alignment horizontal="center" vertical="center"/>
    </xf>
    <xf numFmtId="0" fontId="0" fillId="4" borderId="2" xfId="0" applyFill="1" applyBorder="1" applyAlignment="1">
      <alignment horizontal="center" vertical="center"/>
    </xf>
    <xf numFmtId="0" fontId="0" fillId="14" borderId="2" xfId="0" applyFill="1" applyBorder="1" applyAlignment="1">
      <alignment horizontal="center" vertical="center"/>
    </xf>
    <xf numFmtId="0" fontId="0" fillId="12" borderId="2" xfId="0" applyFill="1" applyBorder="1" applyAlignment="1">
      <alignment horizontal="center" vertical="center"/>
    </xf>
    <xf numFmtId="1" fontId="0" fillId="0" borderId="0" xfId="0" applyNumberFormat="1" applyAlignment="1">
      <alignment horizontal="center" vertical="center"/>
    </xf>
    <xf numFmtId="1" fontId="0" fillId="13" borderId="11" xfId="0" applyNumberFormat="1" applyFill="1" applyBorder="1" applyAlignment="1">
      <alignment horizontal="center" vertical="center"/>
    </xf>
    <xf numFmtId="1" fontId="0" fillId="11" borderId="5" xfId="0" applyNumberFormat="1" applyFill="1" applyBorder="1" applyAlignment="1">
      <alignment horizontal="center" vertical="center"/>
    </xf>
    <xf numFmtId="1" fontId="0" fillId="12" borderId="5" xfId="0" applyNumberFormat="1" applyFill="1" applyBorder="1" applyAlignment="1">
      <alignment horizontal="center" vertical="center"/>
    </xf>
    <xf numFmtId="0" fontId="0" fillId="5" borderId="5" xfId="0" applyFill="1" applyBorder="1" applyAlignment="1">
      <alignment horizontal="center" vertical="center"/>
    </xf>
    <xf numFmtId="0" fontId="0" fillId="14" borderId="5" xfId="0" applyFill="1" applyBorder="1" applyAlignment="1">
      <alignment horizontal="center" vertical="center"/>
    </xf>
    <xf numFmtId="0" fontId="0" fillId="4" borderId="0" xfId="0" applyFill="1" applyAlignment="1">
      <alignment horizontal="center" vertical="center"/>
    </xf>
    <xf numFmtId="1" fontId="0" fillId="4" borderId="0" xfId="0" applyNumberFormat="1" applyFill="1" applyAlignment="1">
      <alignment horizontal="center" vertical="center"/>
    </xf>
    <xf numFmtId="0" fontId="7" fillId="8" borderId="4" xfId="0" applyFont="1" applyFill="1" applyBorder="1" applyAlignment="1">
      <alignment horizontal="center" vertical="center"/>
    </xf>
    <xf numFmtId="0" fontId="0" fillId="14" borderId="0" xfId="0" applyFill="1" applyAlignment="1">
      <alignment horizontal="center" vertical="center"/>
    </xf>
    <xf numFmtId="0" fontId="2" fillId="0" borderId="0" xfId="0" applyFont="1"/>
    <xf numFmtId="1" fontId="0" fillId="5" borderId="0" xfId="0" applyNumberForma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right" vertical="center"/>
    </xf>
    <xf numFmtId="1" fontId="0" fillId="13" borderId="13" xfId="0" applyNumberFormat="1" applyFill="1" applyBorder="1" applyAlignment="1">
      <alignment horizontal="center" vertical="center"/>
    </xf>
    <xf numFmtId="0" fontId="12" fillId="0" borderId="0" xfId="0" applyFont="1" applyAlignment="1">
      <alignment horizontal="center" vertical="center"/>
    </xf>
    <xf numFmtId="0" fontId="9" fillId="0" borderId="0" xfId="0" applyFont="1" applyAlignment="1">
      <alignment horizontal="left" vertical="top"/>
    </xf>
    <xf numFmtId="0" fontId="13" fillId="0" borderId="0" xfId="0" applyFont="1" applyAlignment="1">
      <alignment vertical="center" textRotation="90"/>
    </xf>
    <xf numFmtId="0" fontId="13" fillId="0" borderId="0" xfId="0" applyFont="1" applyAlignment="1">
      <alignment vertical="center"/>
    </xf>
    <xf numFmtId="0" fontId="0" fillId="7" borderId="10" xfId="0" applyFill="1" applyBorder="1" applyAlignment="1">
      <alignment horizontal="center" vertical="center"/>
    </xf>
    <xf numFmtId="0" fontId="1" fillId="7" borderId="10" xfId="0" applyFont="1" applyFill="1" applyBorder="1" applyAlignment="1">
      <alignment horizontal="center" vertical="center"/>
    </xf>
    <xf numFmtId="0" fontId="1" fillId="7" borderId="12" xfId="0" applyFont="1" applyFill="1" applyBorder="1" applyAlignment="1">
      <alignment horizontal="center" vertical="center"/>
    </xf>
    <xf numFmtId="0" fontId="0" fillId="0" borderId="10" xfId="0" applyBorder="1" applyAlignment="1">
      <alignment horizontal="center" vertical="center"/>
    </xf>
    <xf numFmtId="1" fontId="4" fillId="0" borderId="1" xfId="0" applyNumberFormat="1" applyFont="1" applyBorder="1" applyAlignment="1">
      <alignment horizontal="center" vertical="center"/>
    </xf>
    <xf numFmtId="0" fontId="2" fillId="3" borderId="5" xfId="0" applyFont="1" applyFill="1" applyBorder="1"/>
    <xf numFmtId="0" fontId="0" fillId="3" borderId="6" xfId="0" applyFill="1" applyBorder="1"/>
    <xf numFmtId="0" fontId="0" fillId="0" borderId="19" xfId="0" applyBorder="1" applyAlignment="1">
      <alignment horizontal="center" vertical="center"/>
    </xf>
    <xf numFmtId="0" fontId="7" fillId="0" borderId="19" xfId="0" applyFont="1" applyBorder="1" applyAlignment="1">
      <alignment vertical="center"/>
    </xf>
    <xf numFmtId="0" fontId="0" fillId="0" borderId="20" xfId="0" applyBorder="1"/>
    <xf numFmtId="0" fontId="0" fillId="0" borderId="22" xfId="0" applyBorder="1" applyAlignment="1">
      <alignment horizontal="center" vertical="center"/>
    </xf>
    <xf numFmtId="1" fontId="0" fillId="0" borderId="22" xfId="0" applyNumberFormat="1" applyBorder="1" applyAlignment="1">
      <alignment horizontal="center" vertical="center"/>
    </xf>
    <xf numFmtId="0" fontId="0" fillId="0" borderId="23" xfId="0" applyBorder="1"/>
    <xf numFmtId="1" fontId="1" fillId="7" borderId="12" xfId="0" applyNumberFormat="1"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0" fillId="0" borderId="18" xfId="0" applyBorder="1" applyAlignment="1">
      <alignment horizontal="center" vertical="center"/>
    </xf>
    <xf numFmtId="0" fontId="0" fillId="0" borderId="12" xfId="0" applyBorder="1"/>
    <xf numFmtId="0" fontId="0" fillId="0" borderId="10" xfId="0" applyBorder="1"/>
    <xf numFmtId="0" fontId="2" fillId="3" borderId="17" xfId="0" applyFont="1" applyFill="1" applyBorder="1"/>
    <xf numFmtId="0" fontId="0" fillId="0" borderId="21" xfId="0" applyBorder="1" applyAlignment="1">
      <alignment horizontal="center" vertical="center"/>
    </xf>
    <xf numFmtId="1" fontId="0" fillId="0" borderId="8" xfId="0" applyNumberFormat="1" applyBorder="1"/>
    <xf numFmtId="1" fontId="0" fillId="0" borderId="32" xfId="0" applyNumberFormat="1" applyBorder="1"/>
    <xf numFmtId="1" fontId="0" fillId="0" borderId="33" xfId="0" applyNumberFormat="1" applyBorder="1"/>
    <xf numFmtId="0" fontId="0" fillId="3" borderId="36" xfId="0"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15" fillId="0" borderId="0" xfId="1" applyAlignment="1" applyProtection="1">
      <alignment vertical="center" wrapText="1"/>
    </xf>
    <xf numFmtId="0" fontId="0" fillId="0" borderId="0" xfId="0" applyAlignment="1">
      <alignment vertical="center"/>
    </xf>
    <xf numFmtId="0" fontId="7" fillId="9" borderId="11" xfId="0" applyFont="1" applyFill="1" applyBorder="1" applyAlignment="1">
      <alignment horizontal="center" vertical="center"/>
    </xf>
    <xf numFmtId="0" fontId="1" fillId="0" borderId="11" xfId="0" applyFont="1" applyBorder="1" applyAlignment="1">
      <alignment horizontal="center" vertical="center"/>
    </xf>
    <xf numFmtId="0" fontId="7" fillId="9" borderId="27" xfId="0" applyFont="1" applyFill="1" applyBorder="1" applyAlignment="1">
      <alignment horizontal="center" vertical="center"/>
    </xf>
    <xf numFmtId="0" fontId="7" fillId="9" borderId="28" xfId="0" applyFont="1" applyFill="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7" fillId="0" borderId="0" xfId="0" applyFont="1" applyAlignment="1">
      <alignment vertical="center"/>
    </xf>
    <xf numFmtId="0" fontId="0" fillId="0" borderId="0" xfId="0" applyAlignment="1">
      <alignment vertical="top" wrapText="1"/>
    </xf>
    <xf numFmtId="0" fontId="3" fillId="0" borderId="0" xfId="0" applyFont="1"/>
    <xf numFmtId="0" fontId="3" fillId="0" borderId="0" xfId="0" applyFont="1" applyAlignment="1">
      <alignment horizontal="center" vertical="center"/>
    </xf>
    <xf numFmtId="0" fontId="2" fillId="3" borderId="11" xfId="0" applyFont="1" applyFill="1" applyBorder="1" applyAlignment="1">
      <alignment horizontal="center" vertical="center"/>
    </xf>
    <xf numFmtId="0" fontId="2" fillId="3" borderId="28" xfId="0" applyFont="1" applyFill="1" applyBorder="1" applyAlignment="1">
      <alignment horizontal="center" vertical="center"/>
    </xf>
    <xf numFmtId="0" fontId="3" fillId="0" borderId="0" xfId="0" applyFont="1" applyAlignment="1">
      <alignment vertical="center"/>
    </xf>
    <xf numFmtId="164" fontId="0" fillId="16" borderId="8" xfId="0" applyNumberFormat="1" applyFill="1" applyBorder="1" applyAlignment="1">
      <alignment horizontal="left" vertical="center"/>
    </xf>
    <xf numFmtId="0" fontId="1" fillId="7" borderId="0" xfId="0" applyFont="1" applyFill="1" applyAlignment="1">
      <alignment horizontal="center" vertical="center"/>
    </xf>
    <xf numFmtId="0" fontId="2" fillId="8" borderId="6" xfId="0" applyFont="1" applyFill="1" applyBorder="1" applyAlignment="1">
      <alignment horizontal="center" vertical="center"/>
    </xf>
    <xf numFmtId="0" fontId="2" fillId="3" borderId="14" xfId="0" applyFont="1" applyFill="1" applyBorder="1" applyAlignment="1">
      <alignment horizontal="center" vertical="center"/>
    </xf>
    <xf numFmtId="0" fontId="7" fillId="9" borderId="17" xfId="0" applyFont="1" applyFill="1" applyBorder="1" applyAlignment="1">
      <alignment horizontal="center" vertical="center"/>
    </xf>
    <xf numFmtId="0" fontId="0" fillId="3" borderId="0" xfId="0" applyFill="1" applyAlignment="1">
      <alignment horizontal="center" vertical="center"/>
    </xf>
    <xf numFmtId="0" fontId="4" fillId="19" borderId="11" xfId="0" applyFont="1" applyFill="1" applyBorder="1" applyAlignment="1">
      <alignment horizontal="center" vertical="center"/>
    </xf>
    <xf numFmtId="0" fontId="0" fillId="2" borderId="0" xfId="0" applyFill="1" applyAlignment="1">
      <alignment horizontal="center" vertical="center"/>
    </xf>
    <xf numFmtId="0" fontId="0" fillId="19" borderId="11" xfId="0" applyFill="1" applyBorder="1" applyAlignment="1">
      <alignment horizontal="center" vertical="center"/>
    </xf>
    <xf numFmtId="0" fontId="0" fillId="6" borderId="34" xfId="0" applyFill="1" applyBorder="1" applyAlignment="1">
      <alignment horizontal="center" vertical="center"/>
    </xf>
    <xf numFmtId="1" fontId="0" fillId="15" borderId="36" xfId="0" applyNumberFormat="1" applyFill="1" applyBorder="1" applyAlignment="1">
      <alignment horizontal="center" vertical="center"/>
    </xf>
    <xf numFmtId="0" fontId="0" fillId="6" borderId="27" xfId="0" applyFill="1" applyBorder="1" applyAlignment="1">
      <alignment horizontal="center" vertical="center"/>
    </xf>
    <xf numFmtId="0" fontId="0" fillId="15" borderId="28" xfId="0" applyFill="1" applyBorder="1" applyAlignment="1">
      <alignment horizontal="center" vertical="center"/>
    </xf>
    <xf numFmtId="0" fontId="4" fillId="6" borderId="27" xfId="0" applyFont="1" applyFill="1" applyBorder="1" applyAlignment="1">
      <alignment horizontal="center" vertical="center"/>
    </xf>
    <xf numFmtId="0" fontId="4" fillId="15" borderId="28" xfId="0" applyFont="1" applyFill="1" applyBorder="1" applyAlignment="1">
      <alignment horizontal="center" vertical="center"/>
    </xf>
    <xf numFmtId="0" fontId="0" fillId="11" borderId="34" xfId="0" applyFill="1" applyBorder="1" applyAlignment="1">
      <alignment horizontal="center" vertical="center"/>
    </xf>
    <xf numFmtId="0" fontId="0" fillId="15" borderId="36" xfId="0" applyFill="1" applyBorder="1" applyAlignment="1">
      <alignment horizontal="center" vertical="center"/>
    </xf>
    <xf numFmtId="0" fontId="0" fillId="11" borderId="27" xfId="0" applyFill="1" applyBorder="1" applyAlignment="1">
      <alignment horizontal="center" vertical="center"/>
    </xf>
    <xf numFmtId="0" fontId="4" fillId="11" borderId="27" xfId="0" applyFont="1" applyFill="1" applyBorder="1" applyAlignment="1">
      <alignment horizontal="center" vertical="center"/>
    </xf>
    <xf numFmtId="1" fontId="0" fillId="5" borderId="34" xfId="0" applyNumberFormat="1" applyFill="1" applyBorder="1" applyAlignment="1">
      <alignment horizontal="center" vertical="center"/>
    </xf>
    <xf numFmtId="0" fontId="0" fillId="5" borderId="27" xfId="0" applyFill="1" applyBorder="1" applyAlignment="1">
      <alignment horizontal="center" vertical="center"/>
    </xf>
    <xf numFmtId="0" fontId="4" fillId="5" borderId="27" xfId="0" applyFont="1" applyFill="1" applyBorder="1" applyAlignment="1">
      <alignment horizontal="center" vertical="center"/>
    </xf>
    <xf numFmtId="1" fontId="0" fillId="17" borderId="34" xfId="0" applyNumberFormat="1" applyFill="1" applyBorder="1" applyAlignment="1">
      <alignment horizontal="center" vertical="center"/>
    </xf>
    <xf numFmtId="1" fontId="0" fillId="17" borderId="27" xfId="0" applyNumberFormat="1" applyFill="1" applyBorder="1" applyAlignment="1">
      <alignment horizontal="center" vertical="center"/>
    </xf>
    <xf numFmtId="1" fontId="0" fillId="15" borderId="28" xfId="0" applyNumberFormat="1" applyFill="1" applyBorder="1" applyAlignment="1">
      <alignment horizontal="center" vertical="center"/>
    </xf>
    <xf numFmtId="0" fontId="4" fillId="17" borderId="27" xfId="0" applyFont="1" applyFill="1" applyBorder="1" applyAlignment="1">
      <alignment horizontal="center" vertical="center"/>
    </xf>
    <xf numFmtId="0" fontId="0" fillId="19" borderId="35" xfId="0" applyFill="1" applyBorder="1" applyAlignment="1">
      <alignment horizontal="center" vertical="center"/>
    </xf>
    <xf numFmtId="0" fontId="0" fillId="18" borderId="27" xfId="0" applyFill="1" applyBorder="1" applyAlignment="1">
      <alignment horizontal="center" vertical="center"/>
    </xf>
    <xf numFmtId="0" fontId="0" fillId="20" borderId="28" xfId="0" applyFill="1" applyBorder="1" applyAlignment="1">
      <alignment horizontal="center" vertical="center"/>
    </xf>
    <xf numFmtId="0" fontId="4" fillId="18" borderId="27" xfId="0" applyFont="1" applyFill="1" applyBorder="1" applyAlignment="1">
      <alignment horizontal="center" vertical="center"/>
    </xf>
    <xf numFmtId="0" fontId="4" fillId="20" borderId="28" xfId="0" applyFont="1" applyFill="1" applyBorder="1" applyAlignment="1">
      <alignment horizontal="center" vertical="center"/>
    </xf>
    <xf numFmtId="0" fontId="2" fillId="8" borderId="1" xfId="0" applyFont="1" applyFill="1" applyBorder="1" applyAlignment="1">
      <alignment horizontal="center" vertical="center"/>
    </xf>
    <xf numFmtId="1" fontId="8" fillId="3" borderId="0" xfId="0" applyNumberFormat="1" applyFont="1" applyFill="1" applyAlignment="1">
      <alignment horizontal="center" vertical="center"/>
    </xf>
    <xf numFmtId="1" fontId="0" fillId="4" borderId="2" xfId="0" applyNumberFormat="1" applyFill="1" applyBorder="1" applyAlignment="1">
      <alignment horizontal="center" vertical="center"/>
    </xf>
    <xf numFmtId="1" fontId="0" fillId="0" borderId="12" xfId="0" applyNumberFormat="1" applyBorder="1" applyAlignment="1">
      <alignment horizontal="center" vertical="center"/>
    </xf>
    <xf numFmtId="1" fontId="0" fillId="0" borderId="10" xfId="0" applyNumberFormat="1" applyBorder="1" applyAlignment="1">
      <alignment horizontal="center" vertical="center"/>
    </xf>
    <xf numFmtId="0" fontId="4" fillId="15" borderId="45" xfId="0" applyFont="1" applyFill="1" applyBorder="1" applyAlignment="1">
      <alignment horizontal="center" vertical="center"/>
    </xf>
    <xf numFmtId="1" fontId="4" fillId="11" borderId="44" xfId="0" applyNumberFormat="1" applyFont="1" applyFill="1" applyBorder="1" applyAlignment="1">
      <alignment horizontal="center" vertical="center"/>
    </xf>
    <xf numFmtId="1" fontId="4" fillId="17" borderId="44" xfId="0" applyNumberFormat="1" applyFont="1" applyFill="1" applyBorder="1" applyAlignment="1">
      <alignment horizontal="center" vertical="center"/>
    </xf>
    <xf numFmtId="0" fontId="4" fillId="18" borderId="44" xfId="0" applyFont="1" applyFill="1" applyBorder="1" applyAlignment="1">
      <alignment horizontal="center" vertical="center"/>
    </xf>
    <xf numFmtId="0" fontId="4" fillId="19" borderId="46" xfId="0" applyFont="1" applyFill="1" applyBorder="1" applyAlignment="1">
      <alignment horizontal="center" vertical="center"/>
    </xf>
    <xf numFmtId="0" fontId="4" fillId="20" borderId="45" xfId="0" applyFont="1" applyFill="1" applyBorder="1" applyAlignment="1">
      <alignment horizontal="center" vertical="center"/>
    </xf>
    <xf numFmtId="0" fontId="4" fillId="6" borderId="18" xfId="0" applyFont="1" applyFill="1" applyBorder="1" applyAlignment="1">
      <alignment horizontal="center" vertical="center"/>
    </xf>
    <xf numFmtId="0" fontId="4" fillId="15" borderId="20" xfId="0" applyFont="1" applyFill="1" applyBorder="1" applyAlignment="1">
      <alignment horizontal="center" vertical="center"/>
    </xf>
    <xf numFmtId="0" fontId="4" fillId="11" borderId="18" xfId="0" applyFont="1" applyFill="1" applyBorder="1" applyAlignment="1">
      <alignment horizontal="center" vertical="center"/>
    </xf>
    <xf numFmtId="0" fontId="4" fillId="5" borderId="18" xfId="0" applyFont="1" applyFill="1" applyBorder="1" applyAlignment="1">
      <alignment horizontal="center" vertical="center"/>
    </xf>
    <xf numFmtId="0" fontId="4" fillId="17" borderId="18" xfId="0" applyFont="1" applyFill="1" applyBorder="1" applyAlignment="1">
      <alignment horizontal="center" vertical="center"/>
    </xf>
    <xf numFmtId="0" fontId="4" fillId="18" borderId="18" xfId="0" applyFont="1" applyFill="1" applyBorder="1" applyAlignment="1">
      <alignment horizontal="center" vertical="center"/>
    </xf>
    <xf numFmtId="0" fontId="4" fillId="19" borderId="19" xfId="0" applyFont="1" applyFill="1" applyBorder="1" applyAlignment="1">
      <alignment horizontal="center" vertical="center"/>
    </xf>
    <xf numFmtId="0" fontId="4" fillId="20" borderId="20" xfId="0" applyFont="1" applyFill="1" applyBorder="1" applyAlignment="1">
      <alignment horizontal="center" vertical="center"/>
    </xf>
    <xf numFmtId="0" fontId="21" fillId="0" borderId="0" xfId="0" applyFont="1" applyAlignment="1">
      <alignment vertical="center"/>
    </xf>
    <xf numFmtId="0" fontId="23" fillId="0" borderId="0" xfId="0" applyFont="1" applyAlignment="1">
      <alignment vertical="center"/>
    </xf>
    <xf numFmtId="1" fontId="4" fillId="15" borderId="45" xfId="0" applyNumberFormat="1" applyFont="1" applyFill="1" applyBorder="1" applyAlignment="1">
      <alignment horizontal="center" vertical="center"/>
    </xf>
    <xf numFmtId="1" fontId="4" fillId="5" borderId="44" xfId="0" applyNumberFormat="1" applyFont="1" applyFill="1" applyBorder="1" applyAlignment="1">
      <alignment horizontal="center" vertical="center"/>
    </xf>
    <xf numFmtId="1" fontId="4" fillId="6" borderId="44" xfId="0" applyNumberFormat="1" applyFont="1" applyFill="1" applyBorder="1" applyAlignment="1">
      <alignment horizontal="center" vertical="center"/>
    </xf>
    <xf numFmtId="0" fontId="0" fillId="0" borderId="5" xfId="0" applyBorder="1" applyAlignment="1">
      <alignment horizontal="center" vertical="center"/>
    </xf>
    <xf numFmtId="0" fontId="0" fillId="11" borderId="2" xfId="0" applyFill="1" applyBorder="1" applyAlignment="1">
      <alignment horizontal="center" vertical="center"/>
    </xf>
    <xf numFmtId="0" fontId="0" fillId="0" borderId="2" xfId="0"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 fontId="8" fillId="0" borderId="0" xfId="0" applyNumberFormat="1" applyFont="1" applyAlignment="1">
      <alignment horizontal="center" vertical="center"/>
    </xf>
    <xf numFmtId="0" fontId="0" fillId="0" borderId="12" xfId="0" applyBorder="1" applyAlignment="1">
      <alignment horizontal="center" vertical="center"/>
    </xf>
    <xf numFmtId="0" fontId="0" fillId="0" borderId="43" xfId="0" applyBorder="1" applyAlignment="1">
      <alignment horizontal="center" vertical="center"/>
    </xf>
    <xf numFmtId="0" fontId="0" fillId="13" borderId="43" xfId="0" applyFill="1" applyBorder="1" applyAlignment="1">
      <alignment horizontal="center" vertical="center"/>
    </xf>
    <xf numFmtId="0" fontId="2" fillId="8" borderId="18" xfId="0" applyFont="1" applyFill="1" applyBorder="1" applyAlignment="1">
      <alignment horizontal="center" vertical="center"/>
    </xf>
    <xf numFmtId="0" fontId="2" fillId="8" borderId="19" xfId="0" applyFont="1" applyFill="1" applyBorder="1" applyAlignment="1">
      <alignment horizontal="center" vertical="center"/>
    </xf>
    <xf numFmtId="0" fontId="7" fillId="0" borderId="0" xfId="0" applyFont="1" applyAlignment="1">
      <alignment vertical="center"/>
    </xf>
    <xf numFmtId="0" fontId="0" fillId="0" borderId="0" xfId="0" applyAlignment="1">
      <alignment horizontal="center"/>
    </xf>
    <xf numFmtId="0" fontId="0" fillId="0" borderId="15" xfId="0" applyBorder="1"/>
    <xf numFmtId="0" fontId="0" fillId="0" borderId="4" xfId="0" applyBorder="1"/>
    <xf numFmtId="0" fontId="0" fillId="0" borderId="16" xfId="0" applyBorder="1"/>
    <xf numFmtId="1" fontId="9" fillId="0" borderId="0" xfId="0" applyNumberFormat="1" applyFont="1" applyAlignment="1">
      <alignment horizontal="center" vertical="center"/>
    </xf>
    <xf numFmtId="0" fontId="12" fillId="0" borderId="0" xfId="0" applyFont="1" applyAlignment="1">
      <alignment horizontal="center" vertical="top"/>
    </xf>
    <xf numFmtId="0" fontId="0" fillId="0" borderId="0" xfId="0" applyAlignment="1">
      <alignment horizontal="left" vertical="center" indent="3"/>
    </xf>
    <xf numFmtId="164" fontId="2" fillId="8" borderId="9" xfId="0" applyNumberFormat="1" applyFont="1" applyFill="1" applyBorder="1" applyAlignment="1">
      <alignment horizontal="center" vertical="center"/>
    </xf>
    <xf numFmtId="0" fontId="0" fillId="0" borderId="0" xfId="0" applyAlignment="1">
      <alignment horizontal="left"/>
    </xf>
    <xf numFmtId="0" fontId="1" fillId="0" borderId="0" xfId="0" applyFont="1"/>
    <xf numFmtId="0" fontId="0" fillId="0" borderId="0" xfId="0" applyAlignment="1">
      <alignment horizontal="left" vertical="center" indent="4"/>
    </xf>
    <xf numFmtId="0" fontId="0" fillId="0" borderId="47" xfId="0"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0" fontId="29" fillId="0" borderId="0" xfId="0" applyFont="1" applyAlignment="1">
      <alignment vertical="center"/>
    </xf>
    <xf numFmtId="0" fontId="0" fillId="0" borderId="48" xfId="0" applyBorder="1"/>
    <xf numFmtId="0" fontId="0" fillId="0" borderId="48" xfId="0" applyBorder="1" applyAlignment="1">
      <alignment horizontal="center" vertical="center"/>
    </xf>
    <xf numFmtId="0" fontId="0" fillId="0" borderId="41" xfId="0" applyBorder="1"/>
    <xf numFmtId="0" fontId="18" fillId="0" borderId="0" xfId="0" applyFont="1" applyAlignment="1">
      <alignment vertical="center"/>
    </xf>
    <xf numFmtId="0" fontId="10" fillId="2" borderId="2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8" xfId="0" applyFont="1" applyFill="1" applyBorder="1" applyAlignment="1">
      <alignment horizontal="center" vertical="center"/>
    </xf>
    <xf numFmtId="0" fontId="0" fillId="0" borderId="27" xfId="0" applyBorder="1" applyAlignment="1">
      <alignment horizontal="center" vertical="center"/>
    </xf>
    <xf numFmtId="0" fontId="0" fillId="0" borderId="11"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28" xfId="0" applyBorder="1" applyAlignment="1">
      <alignment horizontal="center" vertical="center"/>
    </xf>
    <xf numFmtId="0" fontId="7" fillId="0" borderId="0" xfId="0" applyFont="1" applyAlignment="1">
      <alignment horizontal="center" vertical="center"/>
    </xf>
    <xf numFmtId="0" fontId="0" fillId="0" borderId="31" xfId="0" applyBorder="1" applyAlignment="1">
      <alignment horizontal="center" vertical="center"/>
    </xf>
    <xf numFmtId="1" fontId="0" fillId="18" borderId="34" xfId="0" applyNumberFormat="1" applyFill="1" applyBorder="1" applyAlignment="1">
      <alignment horizontal="center" vertical="center"/>
    </xf>
    <xf numFmtId="1" fontId="0" fillId="20" borderId="36" xfId="0" applyNumberFormat="1" applyFill="1" applyBorder="1" applyAlignment="1">
      <alignment horizontal="center" vertical="center"/>
    </xf>
    <xf numFmtId="0" fontId="2" fillId="0" borderId="0" xfId="0" applyFont="1" applyAlignment="1">
      <alignment horizontal="center" vertical="center"/>
    </xf>
    <xf numFmtId="1" fontId="0" fillId="0" borderId="0" xfId="0" applyNumberFormat="1"/>
    <xf numFmtId="0" fontId="2" fillId="8" borderId="20" xfId="0" applyFont="1" applyFill="1" applyBorder="1" applyAlignment="1">
      <alignment horizontal="center" vertical="center"/>
    </xf>
    <xf numFmtId="0" fontId="0" fillId="0" borderId="49" xfId="0" applyBorder="1" applyAlignment="1">
      <alignment horizontal="center" vertical="center"/>
    </xf>
    <xf numFmtId="1" fontId="0" fillId="0" borderId="50" xfId="0" applyNumberFormat="1" applyBorder="1" applyAlignment="1">
      <alignment horizontal="center" vertical="center"/>
    </xf>
    <xf numFmtId="1" fontId="3" fillId="0" borderId="0" xfId="0" applyNumberFormat="1" applyFont="1"/>
    <xf numFmtId="0" fontId="7" fillId="3" borderId="0" xfId="0" applyFont="1" applyFill="1" applyAlignment="1">
      <alignment horizontal="center" vertical="center"/>
    </xf>
    <xf numFmtId="0" fontId="3" fillId="0" borderId="0" xfId="0" applyFont="1" applyAlignment="1">
      <alignment horizontal="center"/>
    </xf>
    <xf numFmtId="1" fontId="3" fillId="0" borderId="0" xfId="0" applyNumberFormat="1" applyFont="1" applyAlignment="1">
      <alignment horizontal="center"/>
    </xf>
    <xf numFmtId="0" fontId="7" fillId="3" borderId="0" xfId="0" applyFont="1" applyFill="1" applyAlignment="1">
      <alignment horizontal="center"/>
    </xf>
    <xf numFmtId="0" fontId="2" fillId="3" borderId="0" xfId="0" applyFont="1" applyFill="1" applyAlignment="1">
      <alignment horizontal="center" vertical="center"/>
    </xf>
    <xf numFmtId="0" fontId="7" fillId="3" borderId="10" xfId="0" applyFont="1" applyFill="1" applyBorder="1"/>
    <xf numFmtId="1" fontId="2" fillId="0" borderId="0" xfId="0" applyNumberFormat="1" applyFont="1"/>
    <xf numFmtId="1" fontId="2" fillId="0" borderId="0" xfId="0" applyNumberFormat="1" applyFont="1" applyAlignment="1">
      <alignment horizontal="center" vertical="center"/>
    </xf>
    <xf numFmtId="0" fontId="9" fillId="0" borderId="0" xfId="0" applyFont="1" applyAlignment="1">
      <alignment vertical="center"/>
    </xf>
    <xf numFmtId="0" fontId="19" fillId="0" borderId="0" xfId="0" applyFont="1" applyAlignment="1">
      <alignment vertical="center"/>
    </xf>
    <xf numFmtId="1" fontId="0" fillId="4" borderId="5" xfId="0" applyNumberFormat="1" applyFill="1" applyBorder="1" applyAlignment="1">
      <alignment horizontal="center" vertical="center"/>
    </xf>
    <xf numFmtId="0" fontId="2" fillId="0" borderId="0" xfId="0" applyFont="1" applyAlignment="1">
      <alignment horizontal="center"/>
    </xf>
    <xf numFmtId="0" fontId="0" fillId="0" borderId="0" xfId="0" applyAlignment="1">
      <alignment vertical="center" wrapText="1"/>
    </xf>
    <xf numFmtId="0" fontId="12" fillId="0" borderId="0" xfId="0" applyFont="1" applyAlignment="1">
      <alignment vertical="top"/>
    </xf>
    <xf numFmtId="1" fontId="0" fillId="5" borderId="2" xfId="0" applyNumberFormat="1" applyFill="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vertical="center"/>
    </xf>
    <xf numFmtId="0" fontId="31" fillId="0" borderId="0" xfId="0" applyFont="1" applyAlignment="1">
      <alignment horizontal="center" vertical="center"/>
    </xf>
    <xf numFmtId="0" fontId="32" fillId="0" borderId="0" xfId="0" applyFont="1" applyAlignment="1">
      <alignment horizontal="center"/>
    </xf>
    <xf numFmtId="1" fontId="32" fillId="0" borderId="0" xfId="0" applyNumberFormat="1" applyFont="1" applyAlignment="1">
      <alignment horizontal="center"/>
    </xf>
    <xf numFmtId="0" fontId="7" fillId="0" borderId="10" xfId="0" applyFont="1" applyBorder="1" applyAlignment="1">
      <alignment horizontal="center" vertical="center"/>
    </xf>
    <xf numFmtId="0" fontId="0" fillId="0" borderId="12" xfId="0" applyBorder="1" applyAlignment="1">
      <alignment vertical="center"/>
    </xf>
    <xf numFmtId="0" fontId="12" fillId="0" borderId="10" xfId="0" applyFont="1" applyBorder="1" applyAlignment="1">
      <alignment horizontal="center" vertical="center"/>
    </xf>
    <xf numFmtId="0" fontId="0" fillId="0" borderId="12" xfId="0" applyBorder="1" applyAlignment="1">
      <alignment vertical="center" wrapText="1"/>
    </xf>
    <xf numFmtId="0" fontId="0" fillId="0" borderId="15" xfId="0" applyBorder="1" applyAlignment="1">
      <alignment vertical="center"/>
    </xf>
    <xf numFmtId="0" fontId="12" fillId="0" borderId="16" xfId="0" applyFont="1" applyBorder="1" applyAlignment="1">
      <alignment horizontal="center" vertical="center"/>
    </xf>
    <xf numFmtId="0" fontId="2" fillId="0" borderId="0" xfId="0" applyFont="1" applyProtection="1">
      <protection locked="0"/>
    </xf>
    <xf numFmtId="1" fontId="2" fillId="13" borderId="0" xfId="0" applyNumberFormat="1" applyFont="1" applyFill="1" applyAlignment="1">
      <alignment horizontal="center" vertical="center"/>
    </xf>
    <xf numFmtId="1" fontId="0" fillId="13" borderId="58" xfId="0" applyNumberFormat="1" applyFill="1" applyBorder="1" applyAlignment="1">
      <alignment horizontal="center" vertical="center"/>
    </xf>
    <xf numFmtId="1" fontId="0" fillId="13" borderId="0" xfId="0" applyNumberFormat="1" applyFill="1" applyAlignment="1">
      <alignment horizontal="center" vertical="center"/>
    </xf>
    <xf numFmtId="1" fontId="0" fillId="0" borderId="11" xfId="0" applyNumberFormat="1" applyBorder="1" applyAlignment="1">
      <alignment horizontal="center" vertical="center"/>
    </xf>
    <xf numFmtId="0" fontId="12" fillId="0" borderId="0" xfId="0" applyFont="1" applyAlignment="1">
      <alignment vertical="center"/>
    </xf>
    <xf numFmtId="0" fontId="0" fillId="0" borderId="0" xfId="0" applyAlignment="1">
      <alignment horizontal="left" vertical="top"/>
    </xf>
    <xf numFmtId="1" fontId="9" fillId="0" borderId="0" xfId="0" applyNumberFormat="1" applyFont="1"/>
    <xf numFmtId="0" fontId="1" fillId="0" borderId="0" xfId="0" applyFont="1" applyAlignment="1">
      <alignment horizontal="center" vertical="center"/>
    </xf>
    <xf numFmtId="0" fontId="0" fillId="11" borderId="0" xfId="0" applyFill="1"/>
    <xf numFmtId="0" fontId="36" fillId="0" borderId="0" xfId="0" applyFont="1"/>
    <xf numFmtId="0" fontId="9" fillId="0" borderId="0" xfId="0" applyFont="1" applyAlignment="1">
      <alignment horizontal="right" vertical="top"/>
    </xf>
    <xf numFmtId="0" fontId="0" fillId="0" borderId="0" xfId="0" applyAlignment="1">
      <alignment vertical="top"/>
    </xf>
    <xf numFmtId="1" fontId="8" fillId="0" borderId="0" xfId="0" applyNumberFormat="1" applyFont="1" applyAlignment="1">
      <alignment horizontal="center" vertical="top"/>
    </xf>
    <xf numFmtId="0" fontId="8" fillId="0" borderId="0" xfId="0" applyFont="1" applyAlignment="1">
      <alignment horizontal="left" vertical="center"/>
    </xf>
    <xf numFmtId="1" fontId="5" fillId="0" borderId="0" xfId="0" applyNumberFormat="1" applyFont="1" applyAlignment="1">
      <alignment horizontal="center" vertical="center"/>
    </xf>
    <xf numFmtId="1" fontId="9" fillId="0" borderId="0" xfId="0" applyNumberFormat="1" applyFont="1" applyAlignment="1">
      <alignment vertical="center"/>
    </xf>
    <xf numFmtId="0" fontId="39" fillId="0" borderId="0" xfId="0" applyFont="1"/>
    <xf numFmtId="1" fontId="1" fillId="0" borderId="11" xfId="0" applyNumberFormat="1" applyFont="1" applyBorder="1" applyAlignment="1">
      <alignment horizontal="center" vertical="center"/>
    </xf>
    <xf numFmtId="1" fontId="7" fillId="9" borderId="11" xfId="0" applyNumberFormat="1" applyFont="1" applyFill="1" applyBorder="1" applyAlignment="1">
      <alignment horizontal="center" vertical="center"/>
    </xf>
    <xf numFmtId="0" fontId="10" fillId="0" borderId="0" xfId="0" applyFont="1" applyAlignment="1"/>
    <xf numFmtId="0" fontId="0" fillId="0" borderId="0" xfId="0" applyBorder="1" applyAlignment="1">
      <alignment horizontal="left" vertical="top"/>
    </xf>
    <xf numFmtId="0" fontId="34" fillId="0" borderId="37" xfId="0" applyFont="1" applyBorder="1" applyAlignment="1">
      <alignment horizontal="left" vertical="center" wrapText="1" indent="2"/>
    </xf>
    <xf numFmtId="0" fontId="0" fillId="0" borderId="37" xfId="0" applyBorder="1" applyAlignment="1">
      <alignment horizontal="left" vertical="top"/>
    </xf>
    <xf numFmtId="0" fontId="11" fillId="0" borderId="37" xfId="0" applyFont="1" applyBorder="1" applyAlignment="1">
      <alignment vertical="top"/>
    </xf>
    <xf numFmtId="0" fontId="0" fillId="0" borderId="37" xfId="0" applyBorder="1"/>
    <xf numFmtId="0" fontId="12" fillId="0" borderId="0" xfId="0" applyFont="1" applyAlignment="1">
      <alignment vertical="center" textRotation="180"/>
    </xf>
    <xf numFmtId="0" fontId="0" fillId="0" borderId="0" xfId="0" applyBorder="1"/>
    <xf numFmtId="0" fontId="0" fillId="3" borderId="3" xfId="0" applyFill="1" applyBorder="1" applyAlignment="1">
      <alignment horizontal="center" vertical="center"/>
    </xf>
    <xf numFmtId="0" fontId="7" fillId="3" borderId="16" xfId="0" applyFont="1" applyFill="1" applyBorder="1" applyAlignment="1" applyProtection="1">
      <alignment horizontal="center" vertical="center"/>
      <protection locked="0"/>
    </xf>
    <xf numFmtId="0" fontId="42" fillId="0" borderId="0" xfId="0" applyFont="1"/>
    <xf numFmtId="0" fontId="41" fillId="0" borderId="0" xfId="0" applyFont="1"/>
    <xf numFmtId="0" fontId="12" fillId="0" borderId="0" xfId="0" applyFont="1" applyBorder="1" applyAlignment="1">
      <alignment vertical="center"/>
    </xf>
    <xf numFmtId="0" fontId="0" fillId="13" borderId="0" xfId="0" applyFill="1" applyBorder="1"/>
    <xf numFmtId="0" fontId="40" fillId="0" borderId="0" xfId="0" applyFont="1" applyBorder="1" applyAlignment="1">
      <alignment vertical="center" wrapText="1"/>
    </xf>
    <xf numFmtId="0" fontId="42" fillId="0" borderId="0" xfId="0" applyFont="1" applyAlignment="1">
      <alignment horizontal="center" vertical="center"/>
    </xf>
    <xf numFmtId="0" fontId="12" fillId="0" borderId="0" xfId="0" applyFont="1" applyAlignment="1">
      <alignment horizontal="left" vertical="center" wrapText="1"/>
    </xf>
    <xf numFmtId="0" fontId="3" fillId="0" borderId="0" xfId="0" applyFont="1" applyAlignment="1">
      <alignment horizontal="center" vertical="center"/>
    </xf>
    <xf numFmtId="0" fontId="12"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right" vertical="center"/>
    </xf>
    <xf numFmtId="0" fontId="9" fillId="0" borderId="0" xfId="0" applyFont="1" applyAlignment="1">
      <alignment horizontal="left" vertical="center"/>
    </xf>
    <xf numFmtId="0" fontId="9" fillId="0" borderId="0" xfId="0" applyFont="1" applyAlignment="1">
      <alignment horizontal="center" vertical="center" textRotation="180"/>
    </xf>
    <xf numFmtId="0" fontId="0" fillId="0" borderId="0" xfId="0" applyAlignment="1">
      <alignment horizontal="center" vertical="center"/>
    </xf>
    <xf numFmtId="0" fontId="0" fillId="0" borderId="0" xfId="0" applyAlignment="1">
      <alignment horizontal="left" vertical="top"/>
    </xf>
    <xf numFmtId="1" fontId="9" fillId="0" borderId="0" xfId="0" applyNumberFormat="1" applyFont="1" applyAlignment="1">
      <alignment horizontal="center" vertical="center"/>
    </xf>
    <xf numFmtId="0" fontId="3" fillId="0" borderId="0" xfId="0" applyFont="1" applyAlignment="1">
      <alignment horizontal="center" vertical="center"/>
    </xf>
    <xf numFmtId="0" fontId="0" fillId="0" borderId="0" xfId="0" applyBorder="1" applyAlignment="1">
      <alignment horizontal="center" vertical="center"/>
    </xf>
    <xf numFmtId="0" fontId="3" fillId="0" borderId="0" xfId="0" applyFont="1" applyAlignment="1">
      <alignment horizontal="center" vertical="center"/>
    </xf>
    <xf numFmtId="0" fontId="0" fillId="0" borderId="0" xfId="0" applyAlignment="1">
      <alignment horizontal="left" vertical="center"/>
    </xf>
    <xf numFmtId="0" fontId="0" fillId="0" borderId="4" xfId="0" applyBorder="1" applyAlignment="1">
      <alignment horizontal="center" vertical="center"/>
    </xf>
    <xf numFmtId="0" fontId="0" fillId="0" borderId="0" xfId="0" applyFill="1" applyAlignment="1"/>
    <xf numFmtId="0" fontId="0" fillId="0" borderId="0" xfId="0" applyFill="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wrapText="1"/>
    </xf>
    <xf numFmtId="0" fontId="0" fillId="0" borderId="0" xfId="0" applyFill="1" applyBorder="1" applyAlignment="1">
      <alignment horizontal="center" vertical="center"/>
    </xf>
    <xf numFmtId="0" fontId="13" fillId="0" borderId="0" xfId="0" applyFont="1" applyFill="1" applyBorder="1" applyAlignment="1">
      <alignment vertical="center"/>
    </xf>
    <xf numFmtId="0" fontId="13" fillId="0" borderId="0" xfId="0" applyFont="1" applyFill="1" applyBorder="1" applyAlignment="1">
      <alignment vertical="center" textRotation="90"/>
    </xf>
    <xf numFmtId="0" fontId="3" fillId="0" borderId="0" xfId="0" applyFont="1" applyFill="1" applyBorder="1" applyAlignment="1">
      <alignment horizontal="center" vertical="center"/>
    </xf>
    <xf numFmtId="0" fontId="3" fillId="0" borderId="0" xfId="0" applyFont="1" applyFill="1" applyBorder="1"/>
    <xf numFmtId="0" fontId="0" fillId="0" borderId="0" xfId="0" applyFill="1" applyBorder="1"/>
    <xf numFmtId="0" fontId="0" fillId="0" borderId="0" xfId="0" applyFont="1" applyFill="1" applyBorder="1" applyAlignment="1">
      <alignment vertical="center" wrapText="1"/>
    </xf>
    <xf numFmtId="0" fontId="0" fillId="0" borderId="0" xfId="0" applyFill="1" applyBorder="1" applyAlignment="1">
      <alignment vertical="center" wrapText="1"/>
    </xf>
    <xf numFmtId="0" fontId="11" fillId="0" borderId="0" xfId="0" applyFont="1" applyFill="1" applyBorder="1" applyAlignment="1">
      <alignment vertical="center" wrapText="1"/>
    </xf>
    <xf numFmtId="0" fontId="42" fillId="11" borderId="0" xfId="0" applyFont="1" applyFill="1"/>
    <xf numFmtId="0" fontId="1" fillId="0" borderId="0" xfId="0" applyFont="1" applyFill="1" applyBorder="1" applyAlignment="1">
      <alignment vertical="center"/>
    </xf>
    <xf numFmtId="0" fontId="0" fillId="0" borderId="0" xfId="0" applyFill="1" applyBorder="1" applyAlignment="1">
      <alignment vertical="center"/>
    </xf>
    <xf numFmtId="0" fontId="0" fillId="0" borderId="4" xfId="0" applyBorder="1" applyAlignment="1">
      <alignment vertical="center"/>
    </xf>
    <xf numFmtId="0" fontId="0" fillId="0" borderId="15" xfId="0" applyBorder="1" applyAlignment="1">
      <alignment horizontal="center" vertical="center"/>
    </xf>
    <xf numFmtId="0" fontId="0" fillId="0" borderId="10" xfId="0" applyFill="1" applyBorder="1" applyAlignment="1">
      <alignment horizontal="center" vertical="center"/>
    </xf>
    <xf numFmtId="0" fontId="1" fillId="0" borderId="0" xfId="0" applyFont="1" applyBorder="1" applyAlignment="1">
      <alignment horizontal="left" vertical="center"/>
    </xf>
    <xf numFmtId="0" fontId="3" fillId="0" borderId="0" xfId="0" applyFont="1" applyBorder="1" applyAlignment="1">
      <alignment vertical="center"/>
    </xf>
    <xf numFmtId="0" fontId="12" fillId="0" borderId="14" xfId="0" applyFont="1" applyBorder="1" applyAlignment="1">
      <alignment vertical="center"/>
    </xf>
    <xf numFmtId="0" fontId="12" fillId="0" borderId="2" xfId="0" applyFont="1" applyBorder="1" applyAlignment="1">
      <alignment vertical="center"/>
    </xf>
    <xf numFmtId="0" fontId="0" fillId="0" borderId="3" xfId="0" applyBorder="1"/>
    <xf numFmtId="0" fontId="3" fillId="0" borderId="10" xfId="0" applyFont="1" applyBorder="1" applyAlignment="1">
      <alignment vertical="center"/>
    </xf>
    <xf numFmtId="0" fontId="3" fillId="0" borderId="4" xfId="0" applyFont="1" applyBorder="1" applyAlignment="1">
      <alignment vertical="center"/>
    </xf>
    <xf numFmtId="0" fontId="0" fillId="0" borderId="14" xfId="0" applyFill="1" applyBorder="1"/>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12" xfId="0" applyFill="1" applyBorder="1"/>
    <xf numFmtId="0" fontId="0" fillId="0" borderId="12" xfId="0" applyFill="1" applyBorder="1" applyAlignment="1">
      <alignment horizontal="left" vertical="center" indent="4"/>
    </xf>
    <xf numFmtId="0" fontId="0" fillId="0" borderId="0" xfId="0" applyFill="1" applyBorder="1" applyAlignment="1">
      <alignment horizontal="left" vertical="center" indent="4"/>
    </xf>
    <xf numFmtId="0" fontId="0" fillId="0" borderId="10" xfId="0" applyFill="1" applyBorder="1" applyAlignment="1">
      <alignment horizontal="left" vertical="center" indent="4"/>
    </xf>
    <xf numFmtId="0" fontId="0" fillId="0" borderId="15" xfId="0" applyFill="1" applyBorder="1" applyAlignment="1">
      <alignment horizontal="left" vertical="center" indent="4"/>
    </xf>
    <xf numFmtId="0" fontId="0" fillId="0" borderId="4" xfId="0" applyFill="1" applyBorder="1" applyAlignment="1">
      <alignment horizontal="left" vertical="center" indent="4"/>
    </xf>
    <xf numFmtId="0" fontId="0" fillId="0" borderId="16" xfId="0" applyFill="1" applyBorder="1" applyAlignment="1">
      <alignment horizontal="left" vertical="center" indent="4"/>
    </xf>
    <xf numFmtId="0" fontId="34" fillId="0" borderId="0" xfId="0" applyFont="1" applyBorder="1" applyAlignment="1">
      <alignment horizontal="left" vertical="center" wrapText="1" indent="2"/>
    </xf>
    <xf numFmtId="0" fontId="0" fillId="11" borderId="13" xfId="0" applyFill="1" applyBorder="1" applyAlignment="1" applyProtection="1">
      <alignment horizontal="center" vertical="center"/>
      <protection locked="0"/>
    </xf>
    <xf numFmtId="0" fontId="0" fillId="11" borderId="11" xfId="0" applyFill="1" applyBorder="1" applyAlignment="1" applyProtection="1">
      <alignment horizontal="center" vertical="center"/>
      <protection locked="0"/>
    </xf>
    <xf numFmtId="0" fontId="0" fillId="11" borderId="52" xfId="0" applyFill="1" applyBorder="1" applyAlignment="1" applyProtection="1">
      <alignment horizontal="center" vertical="center"/>
      <protection locked="0"/>
    </xf>
    <xf numFmtId="0" fontId="0" fillId="11" borderId="11" xfId="0" applyFill="1" applyBorder="1" applyProtection="1">
      <protection locked="0"/>
    </xf>
    <xf numFmtId="1" fontId="0" fillId="11" borderId="29" xfId="0" applyNumberFormat="1" applyFill="1" applyBorder="1" applyAlignment="1" applyProtection="1">
      <alignment horizontal="center" vertical="center"/>
      <protection locked="0"/>
    </xf>
    <xf numFmtId="1" fontId="0" fillId="11" borderId="30" xfId="0" applyNumberFormat="1" applyFill="1" applyBorder="1" applyAlignment="1" applyProtection="1">
      <alignment horizontal="center" vertical="center"/>
      <protection locked="0"/>
    </xf>
    <xf numFmtId="0" fontId="13" fillId="0" borderId="0" xfId="0" applyFont="1" applyAlignment="1">
      <alignment horizontal="left" vertical="center" textRotation="90"/>
    </xf>
    <xf numFmtId="0" fontId="27" fillId="20" borderId="0" xfId="0" applyFont="1" applyFill="1" applyProtection="1">
      <protection locked="0"/>
    </xf>
    <xf numFmtId="0" fontId="0" fillId="0" borderId="0" xfId="0" applyAlignment="1">
      <alignment horizontal="center" vertical="center"/>
    </xf>
    <xf numFmtId="0" fontId="2" fillId="0" borderId="0" xfId="0" applyFont="1" applyFill="1" applyBorder="1"/>
    <xf numFmtId="0" fontId="7"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9" fillId="0" borderId="0" xfId="0" applyFont="1" applyFill="1" applyBorder="1" applyAlignment="1">
      <alignment horizontal="center" vertical="center"/>
    </xf>
    <xf numFmtId="1" fontId="7"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2" fillId="0" borderId="0" xfId="0" applyFont="1" applyAlignment="1">
      <alignment vertical="center"/>
    </xf>
    <xf numFmtId="1" fontId="2" fillId="0" borderId="0" xfId="0" applyNumberFormat="1" applyFont="1" applyAlignment="1">
      <alignment vertical="center"/>
    </xf>
    <xf numFmtId="0" fontId="22" fillId="0" borderId="0" xfId="0" applyFont="1"/>
    <xf numFmtId="0" fontId="2" fillId="0" borderId="0" xfId="0" applyFont="1" applyAlignment="1">
      <alignment horizontal="left" vertical="center"/>
    </xf>
    <xf numFmtId="0" fontId="40" fillId="0" borderId="0" xfId="0" applyFont="1" applyAlignment="1">
      <alignment horizontal="left" vertical="center" wrapText="1" indent="2"/>
    </xf>
    <xf numFmtId="0" fontId="0" fillId="0" borderId="0" xfId="0" applyBorder="1" applyAlignment="1">
      <alignment horizontal="left" indent="2"/>
    </xf>
    <xf numFmtId="0" fontId="0" fillId="0" borderId="0" xfId="0" applyBorder="1" applyAlignment="1">
      <alignment horizontal="left" indent="8"/>
    </xf>
    <xf numFmtId="0" fontId="0" fillId="0" borderId="0" xfId="0" applyBorder="1" applyAlignment="1">
      <alignment horizontal="left" indent="10"/>
    </xf>
    <xf numFmtId="0" fontId="0" fillId="0" borderId="0" xfId="0" applyBorder="1" applyAlignment="1">
      <alignment horizontal="left" vertical="center" wrapText="1" indent="8"/>
    </xf>
    <xf numFmtId="0" fontId="0" fillId="0" borderId="0" xfId="0" applyBorder="1" applyAlignment="1">
      <alignment horizontal="left" vertical="top" wrapText="1" indent="10"/>
    </xf>
    <xf numFmtId="0" fontId="12" fillId="0" borderId="0" xfId="0" applyFont="1" applyBorder="1" applyAlignment="1">
      <alignment horizontal="left" vertical="center" indent="8"/>
    </xf>
    <xf numFmtId="0" fontId="0" fillId="0" borderId="0" xfId="0" applyAlignment="1">
      <alignment horizontal="left" vertical="top" wrapText="1"/>
    </xf>
    <xf numFmtId="0" fontId="26" fillId="0" borderId="0" xfId="1" applyFont="1" applyAlignment="1">
      <alignment horizontal="center" vertical="top" wrapText="1"/>
    </xf>
    <xf numFmtId="0" fontId="1" fillId="0" borderId="0" xfId="0" applyFont="1" applyAlignment="1">
      <alignment horizontal="center"/>
    </xf>
    <xf numFmtId="0" fontId="1" fillId="0" borderId="0" xfId="0" applyFont="1" applyAlignment="1">
      <alignment horizontal="left" indent="7"/>
    </xf>
    <xf numFmtId="0" fontId="1" fillId="0" borderId="0" xfId="0" applyFont="1" applyAlignment="1">
      <alignment horizontal="left" indent="6"/>
    </xf>
    <xf numFmtId="0" fontId="24" fillId="3" borderId="0" xfId="0" applyFont="1" applyFill="1" applyAlignment="1">
      <alignment horizontal="center" vertical="center"/>
    </xf>
    <xf numFmtId="0" fontId="25" fillId="3" borderId="0" xfId="0" applyFont="1" applyFill="1" applyAlignment="1">
      <alignment horizontal="center" vertical="center"/>
    </xf>
    <xf numFmtId="0" fontId="0" fillId="0" borderId="0" xfId="0" applyAlignment="1">
      <alignment horizontal="left" vertical="center" wrapText="1"/>
    </xf>
    <xf numFmtId="0" fontId="10" fillId="0" borderId="0" xfId="0" applyFont="1" applyAlignment="1">
      <alignment horizontal="center"/>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27" xfId="0" applyFont="1" applyBorder="1" applyAlignment="1">
      <alignment horizontal="center" vertical="center"/>
    </xf>
    <xf numFmtId="0" fontId="12" fillId="0" borderId="11" xfId="0" applyFont="1" applyBorder="1" applyAlignment="1">
      <alignment horizontal="center" vertical="center"/>
    </xf>
    <xf numFmtId="0" fontId="12" fillId="0" borderId="28" xfId="0" applyFont="1" applyBorder="1" applyAlignment="1">
      <alignment horizontal="center" vertical="center"/>
    </xf>
    <xf numFmtId="0" fontId="12" fillId="11" borderId="27" xfId="0" applyFont="1" applyFill="1" applyBorder="1" applyAlignment="1">
      <alignment horizontal="center" vertical="center"/>
    </xf>
    <xf numFmtId="0" fontId="12" fillId="11" borderId="28" xfId="0" applyFont="1" applyFill="1" applyBorder="1" applyAlignment="1">
      <alignment horizontal="center" vertical="center"/>
    </xf>
    <xf numFmtId="0" fontId="12" fillId="11" borderId="29" xfId="0" applyFont="1" applyFill="1" applyBorder="1" applyAlignment="1">
      <alignment horizontal="center" vertical="center"/>
    </xf>
    <xf numFmtId="0" fontId="12" fillId="11" borderId="31" xfId="0" applyFont="1" applyFill="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1" fontId="9" fillId="0" borderId="0" xfId="0" applyNumberFormat="1" applyFont="1" applyAlignment="1">
      <alignment horizontal="right" vertical="center" indent="2"/>
    </xf>
    <xf numFmtId="0" fontId="1" fillId="0" borderId="0" xfId="0" applyFont="1" applyBorder="1" applyAlignment="1">
      <alignment horizontal="left" vertical="center" indent="1"/>
    </xf>
    <xf numFmtId="0" fontId="40" fillId="22" borderId="14" xfId="0" applyFont="1" applyFill="1" applyBorder="1" applyAlignment="1">
      <alignment horizontal="left" vertical="center" wrapText="1" indent="1"/>
    </xf>
    <xf numFmtId="0" fontId="40" fillId="22" borderId="2" xfId="0" applyFont="1" applyFill="1" applyBorder="1" applyAlignment="1">
      <alignment horizontal="left" vertical="center" wrapText="1" indent="1"/>
    </xf>
    <xf numFmtId="0" fontId="40" fillId="22" borderId="3" xfId="0" applyFont="1" applyFill="1" applyBorder="1" applyAlignment="1">
      <alignment horizontal="left" vertical="center" wrapText="1" indent="1"/>
    </xf>
    <xf numFmtId="0" fontId="40" fillId="22" borderId="12" xfId="0" applyFont="1" applyFill="1" applyBorder="1" applyAlignment="1">
      <alignment horizontal="left" vertical="center" wrapText="1" indent="1"/>
    </xf>
    <xf numFmtId="0" fontId="40" fillId="22" borderId="0" xfId="0" applyFont="1" applyFill="1" applyBorder="1" applyAlignment="1">
      <alignment horizontal="left" vertical="center" wrapText="1" indent="1"/>
    </xf>
    <xf numFmtId="0" fontId="40" fillId="22" borderId="10" xfId="0" applyFont="1" applyFill="1" applyBorder="1" applyAlignment="1">
      <alignment horizontal="left" vertical="center" wrapText="1" indent="1"/>
    </xf>
    <xf numFmtId="0" fontId="40" fillId="22" borderId="15" xfId="0" applyFont="1" applyFill="1" applyBorder="1" applyAlignment="1">
      <alignment horizontal="left" vertical="center" wrapText="1" indent="1"/>
    </xf>
    <xf numFmtId="0" fontId="40" fillId="22" borderId="4" xfId="0" applyFont="1" applyFill="1" applyBorder="1" applyAlignment="1">
      <alignment horizontal="left" vertical="center" wrapText="1" indent="1"/>
    </xf>
    <xf numFmtId="0" fontId="40" fillId="22" borderId="16" xfId="0" applyFont="1" applyFill="1" applyBorder="1" applyAlignment="1">
      <alignment horizontal="left" vertical="center" wrapText="1" indent="1"/>
    </xf>
    <xf numFmtId="0" fontId="0" fillId="11" borderId="14" xfId="0" applyFont="1" applyFill="1" applyBorder="1" applyAlignment="1">
      <alignment horizontal="left" vertical="center" wrapText="1" indent="1"/>
    </xf>
    <xf numFmtId="0" fontId="0" fillId="11" borderId="2" xfId="0" applyFont="1" applyFill="1" applyBorder="1" applyAlignment="1">
      <alignment horizontal="left" vertical="center" wrapText="1" indent="1"/>
    </xf>
    <xf numFmtId="0" fontId="0" fillId="11" borderId="3" xfId="0" applyFont="1" applyFill="1" applyBorder="1" applyAlignment="1">
      <alignment horizontal="left" vertical="center" wrapText="1" indent="1"/>
    </xf>
    <xf numFmtId="0" fontId="0" fillId="11" borderId="12" xfId="0" applyFont="1" applyFill="1" applyBorder="1" applyAlignment="1">
      <alignment horizontal="left" vertical="center" wrapText="1" indent="1"/>
    </xf>
    <xf numFmtId="0" fontId="0" fillId="11" borderId="0" xfId="0" applyFont="1" applyFill="1" applyBorder="1" applyAlignment="1">
      <alignment horizontal="left" vertical="center" wrapText="1" indent="1"/>
    </xf>
    <xf numFmtId="0" fontId="0" fillId="11" borderId="10" xfId="0" applyFont="1" applyFill="1" applyBorder="1" applyAlignment="1">
      <alignment horizontal="left" vertical="center" wrapText="1" indent="1"/>
    </xf>
    <xf numFmtId="0" fontId="0" fillId="11" borderId="15" xfId="0" applyFont="1" applyFill="1" applyBorder="1" applyAlignment="1">
      <alignment horizontal="left" vertical="center" wrapText="1" indent="1"/>
    </xf>
    <xf numFmtId="0" fontId="0" fillId="11" borderId="4" xfId="0" applyFont="1" applyFill="1" applyBorder="1" applyAlignment="1">
      <alignment horizontal="left" vertical="center" wrapText="1" indent="1"/>
    </xf>
    <xf numFmtId="0" fontId="0" fillId="11" borderId="16" xfId="0" applyFont="1" applyFill="1" applyBorder="1" applyAlignment="1">
      <alignment horizontal="left" vertical="center" wrapText="1" indent="1"/>
    </xf>
    <xf numFmtId="0" fontId="12" fillId="22" borderId="14" xfId="0" applyFont="1" applyFill="1" applyBorder="1" applyAlignment="1">
      <alignment horizontal="center" vertical="center"/>
    </xf>
    <xf numFmtId="0" fontId="12" fillId="22" borderId="2" xfId="0" applyFont="1" applyFill="1" applyBorder="1" applyAlignment="1">
      <alignment horizontal="center" vertical="center"/>
    </xf>
    <xf numFmtId="0" fontId="12" fillId="22" borderId="3" xfId="0" applyFont="1" applyFill="1" applyBorder="1" applyAlignment="1">
      <alignment horizontal="center" vertical="center"/>
    </xf>
    <xf numFmtId="0" fontId="12" fillId="22" borderId="15" xfId="0" applyFont="1" applyFill="1" applyBorder="1" applyAlignment="1">
      <alignment horizontal="center" vertical="center"/>
    </xf>
    <xf numFmtId="0" fontId="12" fillId="22" borderId="4" xfId="0" applyFont="1" applyFill="1" applyBorder="1" applyAlignment="1">
      <alignment horizontal="center" vertical="center"/>
    </xf>
    <xf numFmtId="0" fontId="12" fillId="22" borderId="16"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6" xfId="0" applyFont="1" applyFill="1" applyBorder="1" applyAlignment="1">
      <alignment horizontal="center" vertical="center"/>
    </xf>
    <xf numFmtId="0" fontId="1" fillId="0" borderId="0" xfId="0" applyFont="1" applyAlignment="1">
      <alignment horizontal="center" vertical="center"/>
    </xf>
    <xf numFmtId="0" fontId="11" fillId="5" borderId="14"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14"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0" xfId="0" applyFont="1" applyFill="1" applyBorder="1" applyAlignment="1">
      <alignment horizontal="center" vertical="center"/>
    </xf>
    <xf numFmtId="0" fontId="12" fillId="5" borderId="17" xfId="0" applyFont="1" applyFill="1" applyBorder="1" applyAlignment="1">
      <alignment horizontal="center" wrapText="1"/>
    </xf>
    <xf numFmtId="0" fontId="12" fillId="5" borderId="5" xfId="0" applyFont="1" applyFill="1" applyBorder="1" applyAlignment="1">
      <alignment horizontal="center" wrapText="1"/>
    </xf>
    <xf numFmtId="0" fontId="12" fillId="5" borderId="6" xfId="0" applyFont="1" applyFill="1" applyBorder="1" applyAlignment="1">
      <alignment horizontal="center" wrapText="1"/>
    </xf>
    <xf numFmtId="0" fontId="0" fillId="0" borderId="12" xfId="0" applyFill="1" applyBorder="1" applyAlignment="1">
      <alignment horizontal="left" vertical="center" indent="4"/>
    </xf>
    <xf numFmtId="0" fontId="0" fillId="0" borderId="0" xfId="0" applyFill="1" applyBorder="1" applyAlignment="1">
      <alignment horizontal="left" vertical="center" indent="4"/>
    </xf>
    <xf numFmtId="0" fontId="0" fillId="0" borderId="10" xfId="0" applyFill="1" applyBorder="1" applyAlignment="1">
      <alignment horizontal="left" vertical="center" indent="4"/>
    </xf>
    <xf numFmtId="0" fontId="40" fillId="6" borderId="14" xfId="0" applyFont="1" applyFill="1" applyBorder="1" applyAlignment="1">
      <alignment horizontal="left" vertical="center" wrapText="1" indent="1"/>
    </xf>
    <xf numFmtId="0" fontId="40" fillId="6" borderId="2" xfId="0" applyFont="1" applyFill="1" applyBorder="1" applyAlignment="1">
      <alignment horizontal="left" vertical="center" wrapText="1" indent="1"/>
    </xf>
    <xf numFmtId="0" fontId="40" fillId="6" borderId="3" xfId="0" applyFont="1" applyFill="1" applyBorder="1" applyAlignment="1">
      <alignment horizontal="left" vertical="center" wrapText="1" indent="1"/>
    </xf>
    <xf numFmtId="0" fontId="40" fillId="6" borderId="12" xfId="0" applyFont="1" applyFill="1" applyBorder="1" applyAlignment="1">
      <alignment horizontal="left" vertical="center" wrapText="1" indent="1"/>
    </xf>
    <xf numFmtId="0" fontId="40" fillId="6" borderId="0" xfId="0" applyFont="1" applyFill="1" applyBorder="1" applyAlignment="1">
      <alignment horizontal="left" vertical="center" wrapText="1" indent="1"/>
    </xf>
    <xf numFmtId="0" fontId="40" fillId="6" borderId="10" xfId="0" applyFont="1" applyFill="1" applyBorder="1" applyAlignment="1">
      <alignment horizontal="left" vertical="center" wrapText="1" indent="1"/>
    </xf>
    <xf numFmtId="0" fontId="40" fillId="6" borderId="15" xfId="0" applyFont="1" applyFill="1" applyBorder="1" applyAlignment="1">
      <alignment horizontal="left" vertical="center" wrapText="1" indent="1"/>
    </xf>
    <xf numFmtId="0" fontId="40" fillId="6" borderId="4" xfId="0" applyFont="1" applyFill="1" applyBorder="1" applyAlignment="1">
      <alignment horizontal="left" vertical="center" wrapText="1" indent="1"/>
    </xf>
    <xf numFmtId="0" fontId="40" fillId="6" borderId="16" xfId="0" applyFont="1" applyFill="1" applyBorder="1" applyAlignment="1">
      <alignment horizontal="left" vertical="center" wrapText="1" indent="1"/>
    </xf>
    <xf numFmtId="0" fontId="2" fillId="0" borderId="0" xfId="0" applyFont="1" applyAlignment="1">
      <alignment horizontal="left" vertical="center" indent="3"/>
    </xf>
    <xf numFmtId="0" fontId="11" fillId="5" borderId="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4" xfId="0" applyBorder="1" applyAlignment="1">
      <alignment horizontal="center" vertical="center"/>
    </xf>
    <xf numFmtId="0" fontId="0" fillId="0" borderId="16" xfId="0" applyBorder="1" applyAlignment="1">
      <alignment horizontal="center" vertical="center"/>
    </xf>
    <xf numFmtId="0" fontId="7" fillId="0" borderId="0" xfId="0" applyFont="1" applyFill="1" applyBorder="1" applyAlignment="1">
      <alignment horizontal="center"/>
    </xf>
    <xf numFmtId="0" fontId="7" fillId="0" borderId="0" xfId="0" applyFont="1" applyFill="1" applyBorder="1" applyAlignment="1">
      <alignment horizontal="center" vertical="center" wrapText="1"/>
    </xf>
    <xf numFmtId="0" fontId="4" fillId="21" borderId="61" xfId="0" applyFont="1" applyFill="1" applyBorder="1" applyAlignment="1">
      <alignment horizontal="left" vertical="center"/>
    </xf>
    <xf numFmtId="0" fontId="22" fillId="21" borderId="62" xfId="0" applyFont="1" applyFill="1" applyBorder="1" applyAlignment="1">
      <alignment horizontal="left" vertical="center"/>
    </xf>
    <xf numFmtId="0" fontId="22" fillId="21" borderId="57" xfId="0" applyFont="1" applyFill="1" applyBorder="1" applyAlignment="1">
      <alignment horizontal="left" vertical="center"/>
    </xf>
    <xf numFmtId="1" fontId="4" fillId="0" borderId="61" xfId="0" applyNumberFormat="1" applyFont="1" applyBorder="1" applyAlignment="1">
      <alignment horizontal="center" vertical="center"/>
    </xf>
    <xf numFmtId="1" fontId="4" fillId="0" borderId="62" xfId="0" applyNumberFormat="1" applyFont="1" applyBorder="1" applyAlignment="1">
      <alignment horizontal="center" vertical="center"/>
    </xf>
    <xf numFmtId="1" fontId="4" fillId="0" borderId="57" xfId="0" applyNumberFormat="1" applyFont="1" applyBorder="1" applyAlignment="1">
      <alignment horizontal="center" vertical="center"/>
    </xf>
    <xf numFmtId="1" fontId="9" fillId="0" borderId="0" xfId="0" applyNumberFormat="1" applyFont="1" applyAlignment="1">
      <alignment horizontal="center" vertical="center"/>
    </xf>
    <xf numFmtId="0" fontId="0" fillId="0" borderId="27" xfId="0" applyBorder="1" applyAlignment="1">
      <alignment horizontal="center" vertical="center"/>
    </xf>
    <xf numFmtId="0" fontId="0" fillId="0" borderId="11" xfId="0" applyBorder="1" applyAlignment="1">
      <alignment horizontal="center" vertical="center"/>
    </xf>
    <xf numFmtId="0" fontId="7" fillId="3" borderId="14" xfId="0" applyFont="1" applyFill="1" applyBorder="1" applyAlignment="1">
      <alignment horizontal="center"/>
    </xf>
    <xf numFmtId="0" fontId="7" fillId="3" borderId="2" xfId="0" applyFont="1" applyFill="1" applyBorder="1" applyAlignment="1">
      <alignment horizontal="center"/>
    </xf>
    <xf numFmtId="0" fontId="7" fillId="3" borderId="3" xfId="0" applyFont="1" applyFill="1" applyBorder="1" applyAlignment="1">
      <alignment horizontal="center"/>
    </xf>
    <xf numFmtId="1" fontId="28" fillId="8" borderId="0" xfId="0" applyNumberFormat="1" applyFont="1" applyFill="1" applyAlignment="1">
      <alignment horizontal="center" vertical="center"/>
    </xf>
    <xf numFmtId="0" fontId="37" fillId="0" borderId="0" xfId="0" applyFont="1" applyAlignment="1">
      <alignment horizontal="center" vertical="center" textRotation="255" shrinkToFi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0" fontId="9" fillId="0" borderId="0" xfId="0" applyFont="1" applyAlignment="1">
      <alignment horizontal="center" vertical="center"/>
    </xf>
    <xf numFmtId="0" fontId="0" fillId="0" borderId="28" xfId="0" applyBorder="1" applyAlignment="1">
      <alignment horizontal="center" vertical="center"/>
    </xf>
    <xf numFmtId="0" fontId="40" fillId="0" borderId="14" xfId="0" applyFont="1" applyBorder="1" applyAlignment="1">
      <alignment horizontal="left" vertical="center" wrapText="1" indent="2"/>
    </xf>
    <xf numFmtId="0" fontId="40" fillId="0" borderId="2" xfId="0" applyFont="1" applyBorder="1" applyAlignment="1">
      <alignment horizontal="left" vertical="center" wrapText="1" indent="2"/>
    </xf>
    <xf numFmtId="0" fontId="40" fillId="0" borderId="3" xfId="0" applyFont="1" applyBorder="1" applyAlignment="1">
      <alignment horizontal="left" vertical="center" wrapText="1" indent="2"/>
    </xf>
    <xf numFmtId="0" fontId="40" fillId="0" borderId="12" xfId="0" applyFont="1" applyBorder="1" applyAlignment="1">
      <alignment horizontal="left" vertical="center" wrapText="1" indent="2"/>
    </xf>
    <xf numFmtId="0" fontId="40" fillId="0" borderId="0" xfId="0" applyFont="1" applyBorder="1" applyAlignment="1">
      <alignment horizontal="left" vertical="center" wrapText="1" indent="2"/>
    </xf>
    <xf numFmtId="0" fontId="40" fillId="0" borderId="10" xfId="0" applyFont="1" applyBorder="1" applyAlignment="1">
      <alignment horizontal="left" vertical="center" wrapText="1" indent="2"/>
    </xf>
    <xf numFmtId="0" fontId="40" fillId="0" borderId="15" xfId="0" applyFont="1" applyBorder="1" applyAlignment="1">
      <alignment horizontal="left" vertical="center" wrapText="1" indent="2"/>
    </xf>
    <xf numFmtId="0" fontId="40" fillId="0" borderId="4" xfId="0" applyFont="1" applyBorder="1" applyAlignment="1">
      <alignment horizontal="left" vertical="center" wrapText="1" indent="2"/>
    </xf>
    <xf numFmtId="0" fontId="40" fillId="0" borderId="16" xfId="0" applyFont="1" applyBorder="1" applyAlignment="1">
      <alignment horizontal="left" vertical="center" wrapText="1" indent="2"/>
    </xf>
    <xf numFmtId="0" fontId="12" fillId="11" borderId="34" xfId="0" applyFont="1" applyFill="1" applyBorder="1" applyAlignment="1">
      <alignment horizontal="center" vertical="center"/>
    </xf>
    <xf numFmtId="0" fontId="12" fillId="11" borderId="36" xfId="0" applyFont="1" applyFill="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0" fillId="0" borderId="0" xfId="0" applyAlignment="1">
      <alignment horizontal="center"/>
    </xf>
    <xf numFmtId="0" fontId="9" fillId="0" borderId="0" xfId="0" applyFont="1" applyAlignment="1">
      <alignment horizontal="right" vertical="center"/>
    </xf>
    <xf numFmtId="0" fontId="9" fillId="0" borderId="0" xfId="0" applyFont="1" applyAlignment="1">
      <alignment horizontal="left" vertical="center"/>
    </xf>
    <xf numFmtId="0" fontId="12" fillId="0" borderId="34" xfId="0" applyFont="1" applyBorder="1" applyAlignment="1">
      <alignment horizontal="left" vertical="center" indent="1"/>
    </xf>
    <xf numFmtId="0" fontId="12" fillId="0" borderId="35" xfId="0" applyFont="1" applyBorder="1" applyAlignment="1">
      <alignment horizontal="left" vertical="center" indent="1"/>
    </xf>
    <xf numFmtId="0" fontId="12" fillId="0" borderId="27" xfId="0" applyFont="1" applyBorder="1" applyAlignment="1">
      <alignment horizontal="left" vertical="center" indent="1"/>
    </xf>
    <xf numFmtId="0" fontId="12" fillId="0" borderId="11" xfId="0" applyFont="1" applyBorder="1" applyAlignment="1">
      <alignment horizontal="left" vertical="center" indent="1"/>
    </xf>
    <xf numFmtId="0" fontId="12" fillId="6" borderId="64" xfId="0" applyFont="1" applyFill="1" applyBorder="1" applyAlignment="1">
      <alignment horizontal="center" vertical="center"/>
    </xf>
    <xf numFmtId="0" fontId="12" fillId="6" borderId="2" xfId="0" applyFont="1" applyFill="1" applyBorder="1" applyAlignment="1">
      <alignment horizontal="center" vertical="center"/>
    </xf>
    <xf numFmtId="0" fontId="12" fillId="6" borderId="40" xfId="0" applyFont="1" applyFill="1" applyBorder="1" applyAlignment="1">
      <alignment horizontal="center" vertical="center"/>
    </xf>
    <xf numFmtId="0" fontId="12" fillId="6" borderId="42" xfId="0" applyFont="1" applyFill="1" applyBorder="1" applyAlignment="1">
      <alignment horizontal="center" vertical="center"/>
    </xf>
    <xf numFmtId="0" fontId="0" fillId="0" borderId="0" xfId="0" applyAlignment="1">
      <alignment horizontal="left" vertical="top"/>
    </xf>
    <xf numFmtId="0" fontId="8" fillId="0" borderId="0" xfId="0" applyFont="1" applyAlignment="1">
      <alignment horizontal="center" vertical="center"/>
    </xf>
    <xf numFmtId="0" fontId="12" fillId="0" borderId="0" xfId="0" applyFont="1" applyAlignment="1">
      <alignment horizontal="center" vertical="center"/>
    </xf>
    <xf numFmtId="0" fontId="11" fillId="21" borderId="12" xfId="0" applyFont="1" applyFill="1" applyBorder="1" applyAlignment="1">
      <alignment horizontal="center" vertical="center"/>
    </xf>
    <xf numFmtId="0" fontId="11" fillId="21" borderId="0" xfId="0" applyFont="1" applyFill="1" applyBorder="1" applyAlignment="1">
      <alignment horizontal="center" vertical="center"/>
    </xf>
    <xf numFmtId="0" fontId="11" fillId="21" borderId="2" xfId="0" applyFont="1" applyFill="1" applyBorder="1" applyAlignment="1">
      <alignment horizontal="center" vertical="center"/>
    </xf>
    <xf numFmtId="0" fontId="11" fillId="21" borderId="10" xfId="0" applyFont="1" applyFill="1" applyBorder="1" applyAlignment="1">
      <alignment horizontal="center" vertical="center"/>
    </xf>
    <xf numFmtId="0" fontId="11" fillId="21" borderId="15" xfId="0" applyFont="1" applyFill="1" applyBorder="1" applyAlignment="1">
      <alignment horizontal="center" vertical="center"/>
    </xf>
    <xf numFmtId="0" fontId="11" fillId="21" borderId="4" xfId="0" applyFont="1" applyFill="1" applyBorder="1" applyAlignment="1">
      <alignment horizontal="center" vertical="center"/>
    </xf>
    <xf numFmtId="0" fontId="11" fillId="21" borderId="16" xfId="0" applyFont="1" applyFill="1" applyBorder="1" applyAlignment="1">
      <alignment horizontal="center" vertical="center"/>
    </xf>
    <xf numFmtId="0" fontId="40" fillId="5" borderId="14" xfId="0" applyFont="1" applyFill="1" applyBorder="1" applyAlignment="1">
      <alignment horizontal="left" vertical="center" wrapText="1" indent="1"/>
    </xf>
    <xf numFmtId="0" fontId="40" fillId="5" borderId="2" xfId="0" applyFont="1" applyFill="1" applyBorder="1" applyAlignment="1">
      <alignment horizontal="left" vertical="center" wrapText="1" indent="1"/>
    </xf>
    <xf numFmtId="0" fontId="40" fillId="5" borderId="3" xfId="0" applyFont="1" applyFill="1" applyBorder="1" applyAlignment="1">
      <alignment horizontal="left" vertical="center" wrapText="1" indent="1"/>
    </xf>
    <xf numFmtId="0" fontId="40" fillId="5" borderId="12" xfId="0" applyFont="1" applyFill="1" applyBorder="1" applyAlignment="1">
      <alignment horizontal="left" vertical="center" wrapText="1" indent="1"/>
    </xf>
    <xf numFmtId="0" fontId="40" fillId="5" borderId="0" xfId="0" applyFont="1" applyFill="1" applyBorder="1" applyAlignment="1">
      <alignment horizontal="left" vertical="center" wrapText="1" indent="1"/>
    </xf>
    <xf numFmtId="0" fontId="40" fillId="5" borderId="10" xfId="0" applyFont="1" applyFill="1" applyBorder="1" applyAlignment="1">
      <alignment horizontal="left" vertical="center" wrapText="1" indent="1"/>
    </xf>
    <xf numFmtId="0" fontId="40" fillId="5" borderId="15" xfId="0" applyFont="1" applyFill="1" applyBorder="1" applyAlignment="1">
      <alignment horizontal="left" vertical="center" wrapText="1" indent="1"/>
    </xf>
    <xf numFmtId="0" fontId="40" fillId="5" borderId="4" xfId="0" applyFont="1" applyFill="1" applyBorder="1" applyAlignment="1">
      <alignment horizontal="left" vertical="center" wrapText="1" indent="1"/>
    </xf>
    <xf numFmtId="0" fontId="40" fillId="5" borderId="16" xfId="0" applyFont="1" applyFill="1" applyBorder="1" applyAlignment="1">
      <alignment horizontal="left" vertical="center" wrapText="1" indent="1"/>
    </xf>
    <xf numFmtId="0" fontId="12" fillId="6" borderId="38" xfId="0" applyFont="1" applyFill="1" applyBorder="1" applyAlignment="1">
      <alignment horizontal="center" vertical="center"/>
    </xf>
    <xf numFmtId="0" fontId="12" fillId="6" borderId="37" xfId="0" applyFont="1" applyFill="1" applyBorder="1" applyAlignment="1">
      <alignment horizontal="center" vertical="center"/>
    </xf>
    <xf numFmtId="0" fontId="12" fillId="6" borderId="47" xfId="0" applyFont="1" applyFill="1" applyBorder="1" applyAlignment="1">
      <alignment horizontal="center" vertical="center"/>
    </xf>
    <xf numFmtId="0" fontId="12" fillId="6" borderId="0" xfId="0" applyFont="1" applyFill="1" applyBorder="1" applyAlignment="1">
      <alignment horizontal="center" vertical="center"/>
    </xf>
    <xf numFmtId="0" fontId="12" fillId="6" borderId="63" xfId="0" applyFont="1" applyFill="1" applyBorder="1" applyAlignment="1">
      <alignment horizontal="center" vertical="center"/>
    </xf>
    <xf numFmtId="0" fontId="12" fillId="6" borderId="4" xfId="0" applyFont="1" applyFill="1" applyBorder="1" applyAlignment="1">
      <alignment horizontal="center" vertical="center"/>
    </xf>
    <xf numFmtId="0" fontId="10" fillId="0" borderId="0" xfId="0" applyFont="1" applyAlignment="1">
      <alignment horizontal="left" vertical="center" indent="3"/>
    </xf>
    <xf numFmtId="0" fontId="0" fillId="0" borderId="0" xfId="0" applyAlignment="1">
      <alignment horizontal="left" indent="3"/>
    </xf>
    <xf numFmtId="0" fontId="2" fillId="0" borderId="0" xfId="0" applyFont="1" applyAlignment="1">
      <alignment horizontal="center" vertical="center"/>
    </xf>
    <xf numFmtId="1" fontId="9" fillId="0" borderId="0" xfId="0" applyNumberFormat="1" applyFont="1" applyAlignment="1">
      <alignment horizontal="center" vertical="center" textRotation="1"/>
    </xf>
    <xf numFmtId="1" fontId="9" fillId="0" borderId="0" xfId="0" applyNumberFormat="1" applyFont="1" applyAlignment="1">
      <alignment horizontal="center" vertical="top"/>
    </xf>
    <xf numFmtId="0" fontId="9" fillId="0" borderId="0" xfId="0" applyFont="1" applyAlignment="1">
      <alignment horizontal="center" vertical="top"/>
    </xf>
    <xf numFmtId="1" fontId="5" fillId="0" borderId="0" xfId="0" applyNumberFormat="1" applyFont="1" applyAlignment="1">
      <alignment horizontal="center" vertical="center"/>
    </xf>
    <xf numFmtId="0" fontId="0" fillId="0" borderId="0" xfId="0" applyAlignment="1">
      <alignment horizontal="left" vertical="center" indent="4"/>
    </xf>
    <xf numFmtId="1" fontId="8" fillId="3" borderId="0" xfId="0" applyNumberFormat="1" applyFont="1" applyFill="1" applyAlignment="1">
      <alignment horizontal="center" vertical="center"/>
    </xf>
    <xf numFmtId="0" fontId="8" fillId="3" borderId="0" xfId="0" applyFont="1" applyFill="1" applyAlignment="1">
      <alignment horizontal="center" vertical="center"/>
    </xf>
    <xf numFmtId="0" fontId="11" fillId="0" borderId="0" xfId="0" applyFont="1" applyAlignment="1">
      <alignment horizontal="left" vertical="center" indent="4"/>
    </xf>
    <xf numFmtId="0" fontId="12" fillId="0" borderId="38" xfId="0" applyFont="1" applyBorder="1" applyAlignment="1">
      <alignment horizontal="center" vertical="center"/>
    </xf>
    <xf numFmtId="0" fontId="12" fillId="0" borderId="37" xfId="0" applyFont="1" applyBorder="1" applyAlignment="1">
      <alignment horizontal="center" vertical="center"/>
    </xf>
    <xf numFmtId="0" fontId="12" fillId="0" borderId="39" xfId="0" applyFont="1" applyBorder="1" applyAlignment="1">
      <alignment horizontal="center" vertical="center"/>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18" fillId="11" borderId="38" xfId="0" applyFont="1" applyFill="1" applyBorder="1" applyAlignment="1">
      <alignment horizontal="center" vertical="center"/>
    </xf>
    <xf numFmtId="0" fontId="18" fillId="11" borderId="37" xfId="0" applyFont="1" applyFill="1" applyBorder="1" applyAlignment="1">
      <alignment horizontal="center" vertical="center"/>
    </xf>
    <xf numFmtId="0" fontId="18" fillId="11" borderId="39" xfId="0" applyFont="1" applyFill="1" applyBorder="1" applyAlignment="1">
      <alignment horizontal="center" vertical="center"/>
    </xf>
    <xf numFmtId="0" fontId="18" fillId="11" borderId="40" xfId="0" applyFont="1" applyFill="1" applyBorder="1" applyAlignment="1">
      <alignment horizontal="center" vertical="center"/>
    </xf>
    <xf numFmtId="0" fontId="18" fillId="11" borderId="42" xfId="0" applyFont="1" applyFill="1" applyBorder="1" applyAlignment="1">
      <alignment horizontal="center" vertical="center"/>
    </xf>
    <xf numFmtId="0" fontId="18" fillId="11" borderId="41" xfId="0" applyFont="1" applyFill="1" applyBorder="1" applyAlignment="1">
      <alignment horizontal="center" vertical="center"/>
    </xf>
    <xf numFmtId="0" fontId="12" fillId="0" borderId="10" xfId="0" applyFont="1" applyBorder="1" applyAlignment="1">
      <alignment horizontal="center" vertical="center"/>
    </xf>
    <xf numFmtId="0" fontId="0" fillId="0" borderId="0" xfId="0" applyAlignment="1">
      <alignment horizontal="left" indent="4"/>
    </xf>
    <xf numFmtId="0" fontId="10" fillId="0" borderId="0" xfId="0" applyFont="1" applyAlignment="1">
      <alignment horizontal="left" vertical="center" indent="4"/>
    </xf>
    <xf numFmtId="0" fontId="2" fillId="0" borderId="0" xfId="0" applyFont="1" applyAlignment="1">
      <alignment horizontal="center"/>
    </xf>
    <xf numFmtId="0" fontId="3" fillId="0" borderId="0" xfId="0" applyFont="1" applyAlignment="1">
      <alignment horizontal="center" vertical="center"/>
    </xf>
    <xf numFmtId="0" fontId="9" fillId="0" borderId="0" xfId="0" applyFont="1" applyAlignment="1">
      <alignment horizontal="left" vertical="center" indent="3"/>
    </xf>
    <xf numFmtId="0" fontId="9" fillId="0" borderId="0" xfId="0" applyFont="1" applyAlignment="1">
      <alignment horizontal="left" vertical="center" indent="2"/>
    </xf>
    <xf numFmtId="0" fontId="16" fillId="3" borderId="12"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4" fillId="7" borderId="34" xfId="0" applyFont="1" applyFill="1" applyBorder="1" applyAlignment="1">
      <alignment horizontal="left" vertical="center"/>
    </xf>
    <xf numFmtId="0" fontId="4" fillId="7" borderId="35" xfId="0" applyFont="1" applyFill="1" applyBorder="1" applyAlignment="1">
      <alignment horizontal="left" vertical="center"/>
    </xf>
    <xf numFmtId="0" fontId="4" fillId="7" borderId="36" xfId="0" applyFont="1" applyFill="1" applyBorder="1" applyAlignment="1">
      <alignment horizontal="left" vertical="center"/>
    </xf>
    <xf numFmtId="0" fontId="0" fillId="0" borderId="0" xfId="0" applyAlignment="1">
      <alignment horizontal="center" vertical="center"/>
    </xf>
    <xf numFmtId="0" fontId="9" fillId="0" borderId="1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34" xfId="0" applyBorder="1" applyAlignment="1">
      <alignment horizontal="center" vertical="center" wrapText="1"/>
    </xf>
    <xf numFmtId="0" fontId="0" fillId="0" borderId="27" xfId="0" applyBorder="1" applyAlignment="1">
      <alignment horizontal="center" vertical="center" wrapText="1"/>
    </xf>
    <xf numFmtId="1" fontId="4" fillId="0" borderId="59" xfId="0" applyNumberFormat="1"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4" fillId="0" borderId="66" xfId="0" applyFont="1" applyBorder="1" applyAlignment="1">
      <alignment horizontal="center" vertical="center"/>
    </xf>
    <xf numFmtId="0" fontId="4" fillId="0" borderId="37" xfId="0" applyFont="1" applyBorder="1" applyAlignment="1">
      <alignment horizontal="center" vertical="center"/>
    </xf>
    <xf numFmtId="0" fontId="4" fillId="0" borderId="65" xfId="0" applyFont="1" applyBorder="1" applyAlignment="1">
      <alignment horizontal="center" vertical="center"/>
    </xf>
    <xf numFmtId="0" fontId="7" fillId="0" borderId="0" xfId="0" applyFont="1" applyFill="1" applyBorder="1" applyAlignment="1">
      <alignment horizontal="left" vertical="center" indent="6"/>
    </xf>
    <xf numFmtId="0" fontId="7" fillId="0" borderId="0" xfId="0" applyFont="1" applyFill="1" applyBorder="1" applyAlignment="1">
      <alignment horizontal="left" vertical="center" wrapText="1" indent="2"/>
    </xf>
    <xf numFmtId="0" fontId="8" fillId="0" borderId="0" xfId="0" applyFont="1" applyFill="1" applyBorder="1" applyAlignment="1">
      <alignment horizontal="center" vertical="center"/>
    </xf>
    <xf numFmtId="1" fontId="9" fillId="0" borderId="0" xfId="0" applyNumberFormat="1" applyFont="1" applyAlignment="1">
      <alignment horizontal="center"/>
    </xf>
    <xf numFmtId="0" fontId="20" fillId="7" borderId="14" xfId="0" applyFont="1" applyFill="1" applyBorder="1" applyAlignment="1">
      <alignment horizontal="center" vertical="center"/>
    </xf>
    <xf numFmtId="0" fontId="20" fillId="7" borderId="2" xfId="0" applyFont="1" applyFill="1" applyBorder="1" applyAlignment="1">
      <alignment horizontal="center" vertical="center"/>
    </xf>
    <xf numFmtId="0" fontId="20" fillId="7" borderId="3" xfId="0" applyFont="1" applyFill="1" applyBorder="1" applyAlignment="1">
      <alignment horizontal="center" vertical="center"/>
    </xf>
    <xf numFmtId="0" fontId="20" fillId="7" borderId="15" xfId="0" applyFont="1" applyFill="1" applyBorder="1" applyAlignment="1">
      <alignment horizontal="center" vertical="center"/>
    </xf>
    <xf numFmtId="0" fontId="20" fillId="7" borderId="4" xfId="0" applyFont="1" applyFill="1" applyBorder="1" applyAlignment="1">
      <alignment horizontal="center" vertical="center"/>
    </xf>
    <xf numFmtId="0" fontId="20" fillId="7" borderId="16" xfId="0" applyFont="1" applyFill="1" applyBorder="1" applyAlignment="1">
      <alignment horizontal="center" vertical="center"/>
    </xf>
    <xf numFmtId="0" fontId="46" fillId="3" borderId="2" xfId="0" applyFont="1" applyFill="1" applyBorder="1" applyAlignment="1">
      <alignment horizontal="left"/>
    </xf>
    <xf numFmtId="0" fontId="0" fillId="2" borderId="52" xfId="0" applyFill="1" applyBorder="1" applyAlignment="1">
      <alignment horizontal="center" vertical="center" wrapText="1"/>
    </xf>
    <xf numFmtId="0" fontId="0" fillId="2" borderId="53" xfId="0" applyFill="1" applyBorder="1" applyAlignment="1">
      <alignment horizontal="center" vertical="center" wrapText="1"/>
    </xf>
    <xf numFmtId="1" fontId="4" fillId="0" borderId="56" xfId="1" applyNumberFormat="1" applyFont="1" applyBorder="1" applyAlignment="1" applyProtection="1">
      <alignment horizontal="center" vertical="center" wrapText="1"/>
    </xf>
    <xf numFmtId="0" fontId="4" fillId="0" borderId="57" xfId="1" applyFont="1" applyBorder="1" applyAlignment="1" applyProtection="1">
      <alignment horizontal="center" vertical="center" wrapText="1"/>
    </xf>
    <xf numFmtId="1" fontId="7" fillId="9" borderId="61" xfId="1" applyNumberFormat="1" applyFont="1" applyFill="1" applyBorder="1" applyAlignment="1" applyProtection="1">
      <alignment horizontal="center" vertical="center" wrapText="1"/>
    </xf>
    <xf numFmtId="0" fontId="7" fillId="9" borderId="62" xfId="1" applyFont="1" applyFill="1" applyBorder="1" applyAlignment="1" applyProtection="1">
      <alignment horizontal="center" vertical="center" wrapText="1"/>
    </xf>
    <xf numFmtId="0" fontId="7" fillId="9" borderId="51" xfId="1" applyFont="1" applyFill="1" applyBorder="1" applyAlignment="1" applyProtection="1">
      <alignment horizontal="center" vertical="center" wrapText="1"/>
    </xf>
    <xf numFmtId="0" fontId="2" fillId="3" borderId="34" xfId="0" applyFont="1" applyFill="1" applyBorder="1" applyAlignment="1">
      <alignment horizontal="center" vertical="center"/>
    </xf>
    <xf numFmtId="0" fontId="2" fillId="3" borderId="35" xfId="0" applyFont="1" applyFill="1" applyBorder="1" applyAlignment="1">
      <alignment horizontal="center" vertical="center"/>
    </xf>
    <xf numFmtId="0" fontId="0" fillId="0" borderId="0" xfId="0" applyAlignment="1">
      <alignment horizontal="left" vertical="center" indent="2"/>
    </xf>
    <xf numFmtId="0" fontId="7" fillId="3" borderId="1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6" xfId="0" applyFont="1" applyFill="1" applyBorder="1" applyAlignment="1">
      <alignment horizontal="center" vertical="center" wrapText="1"/>
    </xf>
    <xf numFmtId="1" fontId="0" fillId="11" borderId="30" xfId="0" applyNumberFormat="1" applyFill="1" applyBorder="1" applyAlignment="1" applyProtection="1">
      <alignment horizontal="center" vertical="center"/>
      <protection locked="0"/>
    </xf>
    <xf numFmtId="1" fontId="0" fillId="11" borderId="31" xfId="0" applyNumberFormat="1" applyFill="1" applyBorder="1" applyAlignment="1" applyProtection="1">
      <alignment horizontal="center" vertical="center"/>
      <protection locked="0"/>
    </xf>
    <xf numFmtId="1" fontId="7" fillId="9" borderId="56" xfId="1" applyNumberFormat="1" applyFont="1" applyFill="1" applyBorder="1" applyAlignment="1" applyProtection="1">
      <alignment horizontal="center" vertical="center" wrapText="1"/>
    </xf>
    <xf numFmtId="0" fontId="7" fillId="9" borderId="57" xfId="1" applyFont="1" applyFill="1" applyBorder="1" applyAlignment="1" applyProtection="1">
      <alignment horizontal="center" vertical="center" wrapText="1"/>
    </xf>
    <xf numFmtId="0" fontId="7" fillId="3" borderId="59"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5" xfId="0" applyFont="1" applyFill="1" applyBorder="1" applyAlignment="1">
      <alignment horizontal="center" vertical="center"/>
    </xf>
    <xf numFmtId="0" fontId="38" fillId="0" borderId="0" xfId="1" applyFont="1" applyAlignment="1" applyProtection="1">
      <alignment horizontal="center" vertical="center"/>
    </xf>
    <xf numFmtId="0" fontId="0" fillId="2" borderId="60" xfId="0" applyFill="1" applyBorder="1" applyAlignment="1">
      <alignment horizontal="center" vertical="center" wrapText="1"/>
    </xf>
    <xf numFmtId="0" fontId="0" fillId="2" borderId="58" xfId="0" applyFill="1" applyBorder="1" applyAlignment="1">
      <alignment horizontal="center" vertical="center" wrapText="1"/>
    </xf>
    <xf numFmtId="0" fontId="0" fillId="2" borderId="13" xfId="0" applyFill="1" applyBorder="1" applyAlignment="1">
      <alignment horizontal="center" vertical="center" wrapText="1"/>
    </xf>
    <xf numFmtId="165" fontId="12" fillId="0" borderId="15" xfId="0" applyNumberFormat="1" applyFont="1" applyBorder="1" applyAlignment="1">
      <alignment horizontal="center" vertical="center"/>
    </xf>
    <xf numFmtId="165" fontId="12" fillId="0" borderId="4" xfId="0" applyNumberFormat="1" applyFont="1" applyBorder="1" applyAlignment="1">
      <alignment horizontal="center" vertical="center"/>
    </xf>
    <xf numFmtId="165" fontId="12" fillId="0" borderId="16" xfId="0" applyNumberFormat="1" applyFont="1" applyBorder="1" applyAlignment="1">
      <alignment horizontal="center" vertical="center"/>
    </xf>
    <xf numFmtId="0" fontId="7" fillId="3" borderId="14"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10" fillId="0" borderId="0" xfId="0" applyFont="1" applyAlignment="1">
      <alignment horizontal="center" vertical="center"/>
    </xf>
    <xf numFmtId="0" fontId="21" fillId="16" borderId="14" xfId="0" applyFont="1" applyFill="1" applyBorder="1" applyAlignment="1">
      <alignment horizontal="center" vertical="center"/>
    </xf>
    <xf numFmtId="0" fontId="21" fillId="16" borderId="2" xfId="0" applyFont="1" applyFill="1" applyBorder="1" applyAlignment="1">
      <alignment horizontal="center" vertical="center"/>
    </xf>
    <xf numFmtId="0" fontId="21" fillId="16" borderId="3" xfId="0" applyFont="1" applyFill="1" applyBorder="1" applyAlignment="1">
      <alignment horizontal="center" vertical="center"/>
    </xf>
    <xf numFmtId="0" fontId="21" fillId="16" borderId="15" xfId="0" applyFont="1" applyFill="1" applyBorder="1" applyAlignment="1">
      <alignment horizontal="center" vertical="center"/>
    </xf>
    <xf numFmtId="0" fontId="21" fillId="16" borderId="4" xfId="0" applyFont="1" applyFill="1" applyBorder="1" applyAlignment="1">
      <alignment horizontal="center" vertical="center"/>
    </xf>
    <xf numFmtId="0" fontId="21" fillId="16" borderId="16" xfId="0" applyFont="1" applyFill="1" applyBorder="1" applyAlignment="1">
      <alignment horizontal="center" vertical="center"/>
    </xf>
    <xf numFmtId="0" fontId="12" fillId="7" borderId="14"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4" fillId="0" borderId="0" xfId="0" applyFont="1" applyFill="1" applyBorder="1" applyAlignment="1">
      <alignment horizontal="left" vertical="center"/>
    </xf>
    <xf numFmtId="1"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30" fillId="0" borderId="0" xfId="0" applyFont="1" applyAlignment="1">
      <alignment horizontal="center" vertical="center"/>
    </xf>
    <xf numFmtId="1" fontId="4" fillId="0" borderId="61" xfId="1" applyNumberFormat="1" applyFont="1" applyBorder="1" applyAlignment="1" applyProtection="1">
      <alignment horizontal="center" vertical="center" wrapText="1"/>
    </xf>
    <xf numFmtId="0" fontId="4" fillId="0" borderId="62" xfId="1" applyFont="1" applyBorder="1" applyAlignment="1" applyProtection="1">
      <alignment horizontal="center" vertical="center" wrapText="1"/>
    </xf>
    <xf numFmtId="0" fontId="4" fillId="0" borderId="51" xfId="1" applyFont="1" applyBorder="1" applyAlignment="1" applyProtection="1">
      <alignment horizontal="center" vertical="center" wrapText="1"/>
    </xf>
    <xf numFmtId="1" fontId="2" fillId="0" borderId="0" xfId="0" applyNumberFormat="1" applyFont="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0" fillId="7" borderId="44" xfId="0" applyFill="1" applyBorder="1" applyAlignment="1">
      <alignment horizontal="left" vertical="center"/>
    </xf>
    <xf numFmtId="0" fontId="0" fillId="7" borderId="46" xfId="0" applyFill="1" applyBorder="1" applyAlignment="1">
      <alignment horizontal="left" vertical="center"/>
    </xf>
    <xf numFmtId="0" fontId="7" fillId="0" borderId="0" xfId="0" applyFont="1" applyFill="1" applyBorder="1" applyAlignment="1">
      <alignment horizontal="left" vertical="center"/>
    </xf>
    <xf numFmtId="0" fontId="22" fillId="0" borderId="0" xfId="0" applyFont="1" applyFill="1" applyBorder="1" applyAlignment="1">
      <alignment horizontal="left" vertical="center"/>
    </xf>
    <xf numFmtId="1" fontId="8" fillId="0" borderId="0" xfId="0" applyNumberFormat="1" applyFont="1" applyFill="1" applyBorder="1" applyAlignment="1">
      <alignment horizontal="center" vertical="center"/>
    </xf>
    <xf numFmtId="0" fontId="4" fillId="21" borderId="14" xfId="0" applyFont="1" applyFill="1" applyBorder="1" applyAlignment="1">
      <alignment horizontal="left" vertical="center" wrapText="1"/>
    </xf>
    <xf numFmtId="0" fontId="4" fillId="21" borderId="2" xfId="0" applyFont="1" applyFill="1" applyBorder="1" applyAlignment="1">
      <alignment horizontal="left" vertical="center" wrapText="1"/>
    </xf>
    <xf numFmtId="0" fontId="4" fillId="21" borderId="3" xfId="0" applyFont="1" applyFill="1" applyBorder="1" applyAlignment="1">
      <alignment horizontal="left" vertical="center" wrapText="1"/>
    </xf>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7" borderId="44" xfId="0" applyFont="1" applyFill="1" applyBorder="1" applyAlignment="1">
      <alignment horizontal="left" vertical="center"/>
    </xf>
    <xf numFmtId="0" fontId="4" fillId="7" borderId="46" xfId="0" applyFont="1" applyFill="1" applyBorder="1" applyAlignment="1">
      <alignment horizontal="left" vertical="center"/>
    </xf>
    <xf numFmtId="0" fontId="4" fillId="7" borderId="45" xfId="0" applyFont="1" applyFill="1" applyBorder="1" applyAlignment="1">
      <alignment horizontal="left" vertical="center"/>
    </xf>
    <xf numFmtId="1"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1" fontId="7" fillId="0" borderId="0" xfId="0" applyNumberFormat="1" applyFont="1" applyFill="1" applyBorder="1" applyAlignment="1">
      <alignment horizontal="center"/>
    </xf>
    <xf numFmtId="0" fontId="0" fillId="0" borderId="30" xfId="0" applyBorder="1" applyAlignment="1">
      <alignment horizontal="center" vertical="center"/>
    </xf>
    <xf numFmtId="0" fontId="0" fillId="0" borderId="31" xfId="0" applyBorder="1" applyAlignment="1">
      <alignment horizontal="center" vertical="center"/>
    </xf>
    <xf numFmtId="1" fontId="10" fillId="0" borderId="0" xfId="0" applyNumberFormat="1" applyFont="1" applyAlignment="1">
      <alignment horizontal="left" vertical="center" indent="4"/>
    </xf>
    <xf numFmtId="0" fontId="11" fillId="0" borderId="0" xfId="0" applyFont="1" applyAlignment="1">
      <alignment horizontal="center" vertical="center"/>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0" fillId="0" borderId="0" xfId="0" applyAlignment="1">
      <alignment horizontal="left" vertical="center"/>
    </xf>
    <xf numFmtId="0" fontId="43" fillId="3" borderId="14"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43" fillId="3" borderId="12" xfId="0" applyFont="1" applyFill="1" applyBorder="1" applyAlignment="1">
      <alignment horizontal="center" vertical="center" wrapText="1"/>
    </xf>
    <xf numFmtId="0" fontId="43" fillId="3" borderId="0" xfId="0" applyFont="1" applyFill="1" applyBorder="1" applyAlignment="1">
      <alignment horizontal="center" vertical="center" wrapText="1"/>
    </xf>
    <xf numFmtId="0" fontId="43" fillId="3"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0" xfId="0" applyFont="1" applyBorder="1" applyAlignment="1">
      <alignment horizontal="center" vertical="center"/>
    </xf>
    <xf numFmtId="0" fontId="44" fillId="3" borderId="14" xfId="0" applyFont="1" applyFill="1" applyBorder="1" applyAlignment="1">
      <alignment horizontal="center" vertical="center"/>
    </xf>
    <xf numFmtId="0" fontId="44" fillId="3" borderId="2" xfId="0" applyFont="1" applyFill="1" applyBorder="1" applyAlignment="1">
      <alignment horizontal="center" vertical="center"/>
    </xf>
    <xf numFmtId="0" fontId="44" fillId="3" borderId="3" xfId="0" applyFont="1" applyFill="1" applyBorder="1" applyAlignment="1">
      <alignment horizontal="center" vertical="center"/>
    </xf>
    <xf numFmtId="0" fontId="44" fillId="3" borderId="15" xfId="0" applyFont="1" applyFill="1" applyBorder="1" applyAlignment="1">
      <alignment horizontal="center" vertical="center"/>
    </xf>
    <xf numFmtId="0" fontId="44" fillId="3" borderId="4" xfId="0" applyFont="1" applyFill="1" applyBorder="1" applyAlignment="1">
      <alignment horizontal="center" vertical="center"/>
    </xf>
    <xf numFmtId="0" fontId="44" fillId="3" borderId="16" xfId="0" applyFont="1" applyFill="1" applyBorder="1" applyAlignment="1">
      <alignment horizontal="center" vertical="center"/>
    </xf>
    <xf numFmtId="0" fontId="12" fillId="21" borderId="14" xfId="0" applyFont="1" applyFill="1" applyBorder="1" applyAlignment="1">
      <alignment horizontal="left" vertical="center" wrapText="1" indent="1"/>
    </xf>
    <xf numFmtId="0" fontId="12" fillId="21" borderId="2" xfId="0" applyFont="1" applyFill="1" applyBorder="1" applyAlignment="1">
      <alignment horizontal="left" vertical="center" wrapText="1" indent="1"/>
    </xf>
    <xf numFmtId="0" fontId="12" fillId="21" borderId="0" xfId="0" applyFont="1" applyFill="1" applyBorder="1" applyAlignment="1">
      <alignment horizontal="left" vertical="center" wrapText="1" indent="1"/>
    </xf>
    <xf numFmtId="0" fontId="12" fillId="21" borderId="12" xfId="0" applyFont="1" applyFill="1" applyBorder="1" applyAlignment="1">
      <alignment horizontal="left" vertical="center" wrapText="1" indent="1"/>
    </xf>
    <xf numFmtId="0" fontId="12" fillId="21" borderId="15" xfId="0" applyFont="1" applyFill="1" applyBorder="1" applyAlignment="1">
      <alignment horizontal="left" vertical="center" wrapText="1" indent="1"/>
    </xf>
    <xf numFmtId="0" fontId="12" fillId="21" borderId="4" xfId="0" applyFont="1" applyFill="1" applyBorder="1" applyAlignment="1">
      <alignment horizontal="left" vertical="center" wrapText="1" indent="1"/>
    </xf>
    <xf numFmtId="0" fontId="12" fillId="22" borderId="12" xfId="0" applyFont="1" applyFill="1" applyBorder="1" applyAlignment="1">
      <alignment horizontal="center" vertical="center" wrapText="1"/>
    </xf>
    <xf numFmtId="0" fontId="12" fillId="22" borderId="0" xfId="0" applyFont="1" applyFill="1" applyBorder="1" applyAlignment="1">
      <alignment horizontal="center" vertical="center" wrapText="1"/>
    </xf>
    <xf numFmtId="0" fontId="12" fillId="22" borderId="10" xfId="0" applyFont="1" applyFill="1" applyBorder="1" applyAlignment="1">
      <alignment horizontal="center" vertical="center" wrapText="1"/>
    </xf>
    <xf numFmtId="0" fontId="12" fillId="22" borderId="15" xfId="0" applyFont="1" applyFill="1" applyBorder="1" applyAlignment="1">
      <alignment horizontal="center" vertical="center" wrapText="1"/>
    </xf>
    <xf numFmtId="0" fontId="12" fillId="22" borderId="4" xfId="0" applyFont="1" applyFill="1" applyBorder="1" applyAlignment="1">
      <alignment horizontal="center" vertical="center" wrapText="1"/>
    </xf>
    <xf numFmtId="0" fontId="12" fillId="22" borderId="16" xfId="0" applyFont="1" applyFill="1" applyBorder="1" applyAlignment="1">
      <alignment horizontal="center" vertical="center" wrapText="1"/>
    </xf>
    <xf numFmtId="0" fontId="11" fillId="6" borderId="12" xfId="0" applyFont="1" applyFill="1" applyBorder="1" applyAlignment="1">
      <alignment horizontal="center" vertical="center"/>
    </xf>
    <xf numFmtId="0" fontId="11" fillId="6" borderId="0" xfId="0" applyFont="1" applyFill="1" applyBorder="1" applyAlignment="1">
      <alignment horizontal="center" vertical="center"/>
    </xf>
    <xf numFmtId="0" fontId="11" fillId="6" borderId="10"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4" xfId="0" applyFont="1" applyFill="1" applyBorder="1" applyAlignment="1">
      <alignment horizontal="center" vertical="center"/>
    </xf>
    <xf numFmtId="0" fontId="11" fillId="6" borderId="16" xfId="0" applyFont="1" applyFill="1" applyBorder="1" applyAlignment="1">
      <alignment horizontal="center" vertical="center"/>
    </xf>
    <xf numFmtId="0" fontId="12" fillId="21" borderId="3" xfId="0" applyFont="1" applyFill="1" applyBorder="1" applyAlignment="1">
      <alignment horizontal="left" vertical="center" wrapText="1" indent="1"/>
    </xf>
    <xf numFmtId="0" fontId="12" fillId="21" borderId="10" xfId="0" applyFont="1" applyFill="1" applyBorder="1" applyAlignment="1">
      <alignment horizontal="left" vertical="center" wrapText="1" indent="1"/>
    </xf>
    <xf numFmtId="0" fontId="12" fillId="21" borderId="16" xfId="0" applyFont="1" applyFill="1" applyBorder="1" applyAlignment="1">
      <alignment horizontal="left" vertical="center" wrapText="1" indent="1"/>
    </xf>
    <xf numFmtId="0" fontId="11" fillId="11" borderId="12" xfId="0" applyFont="1" applyFill="1" applyBorder="1" applyAlignment="1">
      <alignment horizontal="center" vertical="center"/>
    </xf>
    <xf numFmtId="0" fontId="11" fillId="11" borderId="0" xfId="0" applyFont="1" applyFill="1" applyBorder="1" applyAlignment="1">
      <alignment horizontal="center" vertical="center"/>
    </xf>
    <xf numFmtId="0" fontId="11" fillId="11" borderId="10" xfId="0" applyFont="1" applyFill="1" applyBorder="1" applyAlignment="1">
      <alignment horizontal="center" vertical="center"/>
    </xf>
    <xf numFmtId="0" fontId="11" fillId="11" borderId="15" xfId="0" applyFont="1" applyFill="1" applyBorder="1" applyAlignment="1">
      <alignment horizontal="center" vertical="center"/>
    </xf>
    <xf numFmtId="0" fontId="11" fillId="11" borderId="4" xfId="0" applyFont="1" applyFill="1" applyBorder="1" applyAlignment="1">
      <alignment horizontal="center" vertical="center"/>
    </xf>
    <xf numFmtId="0" fontId="11" fillId="11" borderId="16" xfId="0" applyFont="1" applyFill="1" applyBorder="1" applyAlignment="1">
      <alignment horizontal="center" vertical="center"/>
    </xf>
    <xf numFmtId="1" fontId="11" fillId="22" borderId="14" xfId="0" applyNumberFormat="1" applyFont="1" applyFill="1" applyBorder="1" applyAlignment="1">
      <alignment horizontal="center" vertical="center"/>
    </xf>
    <xf numFmtId="0" fontId="11" fillId="22" borderId="2" xfId="0" applyFont="1" applyFill="1" applyBorder="1" applyAlignment="1">
      <alignment horizontal="center" vertical="center"/>
    </xf>
    <xf numFmtId="0" fontId="11" fillId="22" borderId="3" xfId="0" applyFont="1" applyFill="1" applyBorder="1" applyAlignment="1">
      <alignment horizontal="center" vertical="center"/>
    </xf>
    <xf numFmtId="0" fontId="11" fillId="22" borderId="15" xfId="0" applyFont="1" applyFill="1" applyBorder="1" applyAlignment="1">
      <alignment horizontal="center" vertical="center"/>
    </xf>
    <xf numFmtId="0" fontId="11" fillId="22" borderId="4" xfId="0" applyFont="1" applyFill="1" applyBorder="1" applyAlignment="1">
      <alignment horizontal="center" vertical="center"/>
    </xf>
    <xf numFmtId="0" fontId="11" fillId="22" borderId="16" xfId="0" applyFont="1" applyFill="1" applyBorder="1" applyAlignment="1">
      <alignment horizontal="center" vertical="center"/>
    </xf>
    <xf numFmtId="0" fontId="11" fillId="11" borderId="14" xfId="0" applyFont="1" applyFill="1" applyBorder="1" applyAlignment="1">
      <alignment horizontal="center" vertical="center"/>
    </xf>
    <xf numFmtId="0" fontId="11" fillId="11" borderId="2" xfId="0" applyFont="1" applyFill="1" applyBorder="1" applyAlignment="1">
      <alignment horizontal="center" vertical="center"/>
    </xf>
    <xf numFmtId="0" fontId="11" fillId="11" borderId="3" xfId="0" applyFont="1" applyFill="1" applyBorder="1" applyAlignment="1">
      <alignment horizontal="center" vertical="center"/>
    </xf>
    <xf numFmtId="0" fontId="12" fillId="21" borderId="14" xfId="0" applyFont="1" applyFill="1" applyBorder="1" applyAlignment="1">
      <alignment horizontal="center" vertical="center"/>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15" xfId="0" applyFont="1" applyFill="1" applyBorder="1" applyAlignment="1">
      <alignment horizontal="center" vertical="center"/>
    </xf>
    <xf numFmtId="0" fontId="12" fillId="21" borderId="4" xfId="0" applyFont="1" applyFill="1" applyBorder="1" applyAlignment="1">
      <alignment horizontal="center" vertical="center"/>
    </xf>
    <xf numFmtId="0" fontId="12" fillId="21" borderId="16" xfId="0" applyFont="1" applyFill="1" applyBorder="1" applyAlignment="1">
      <alignment horizontal="center" vertical="center"/>
    </xf>
    <xf numFmtId="0" fontId="10" fillId="0" borderId="12" xfId="0" applyFont="1" applyFill="1" applyBorder="1" applyAlignment="1">
      <alignment horizontal="left" vertical="center" indent="4"/>
    </xf>
    <xf numFmtId="0" fontId="10" fillId="0" borderId="0" xfId="0" applyFont="1" applyFill="1" applyBorder="1" applyAlignment="1">
      <alignment horizontal="left" vertical="center" indent="4"/>
    </xf>
    <xf numFmtId="0" fontId="10" fillId="0" borderId="10" xfId="0" applyFont="1" applyFill="1" applyBorder="1" applyAlignment="1">
      <alignment horizontal="left" vertical="center" indent="4"/>
    </xf>
    <xf numFmtId="1" fontId="10" fillId="0" borderId="12" xfId="0" applyNumberFormat="1" applyFont="1" applyFill="1" applyBorder="1" applyAlignment="1">
      <alignment horizontal="left" vertical="center" indent="4"/>
    </xf>
    <xf numFmtId="1" fontId="10" fillId="0" borderId="0" xfId="0" applyNumberFormat="1" applyFont="1" applyFill="1" applyBorder="1" applyAlignment="1">
      <alignment horizontal="left" vertical="center" indent="4"/>
    </xf>
    <xf numFmtId="1" fontId="10" fillId="0" borderId="10" xfId="0" applyNumberFormat="1" applyFont="1" applyFill="1" applyBorder="1" applyAlignment="1">
      <alignment horizontal="left" vertical="center" indent="4"/>
    </xf>
    <xf numFmtId="0" fontId="0" fillId="0" borderId="12" xfId="0" applyFill="1" applyBorder="1" applyAlignment="1">
      <alignment horizontal="left" indent="4"/>
    </xf>
    <xf numFmtId="0" fontId="0" fillId="0" borderId="0" xfId="0" applyFill="1" applyBorder="1" applyAlignment="1">
      <alignment horizontal="left" indent="4"/>
    </xf>
    <xf numFmtId="0" fontId="0" fillId="0" borderId="10" xfId="0" applyFill="1" applyBorder="1" applyAlignment="1">
      <alignment horizontal="left" indent="4"/>
    </xf>
    <xf numFmtId="0" fontId="0" fillId="0" borderId="29" xfId="0" applyBorder="1" applyAlignment="1">
      <alignment horizontal="center" vertical="center"/>
    </xf>
    <xf numFmtId="1" fontId="10" fillId="0" borderId="0" xfId="0" applyNumberFormat="1" applyFont="1" applyAlignment="1">
      <alignment horizontal="left" vertical="center" indent="3"/>
    </xf>
    <xf numFmtId="0" fontId="11" fillId="0" borderId="0" xfId="0" applyFont="1" applyAlignment="1">
      <alignment horizontal="left" indent="3"/>
    </xf>
    <xf numFmtId="0" fontId="12" fillId="0" borderId="27" xfId="0" applyFont="1" applyBorder="1" applyAlignment="1">
      <alignment horizontal="left" vertical="center" wrapText="1" indent="1"/>
    </xf>
    <xf numFmtId="0" fontId="12" fillId="0" borderId="11" xfId="0" applyFont="1" applyBorder="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applyAlignment="1">
      <alignment horizontal="left" vertical="center" wrapText="1" indent="1"/>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11" fillId="0" borderId="12" xfId="0" applyFont="1" applyFill="1" applyBorder="1" applyAlignment="1">
      <alignment horizontal="left" vertical="center" indent="4"/>
    </xf>
    <xf numFmtId="0" fontId="11" fillId="0" borderId="0" xfId="0" applyFont="1" applyFill="1" applyBorder="1" applyAlignment="1">
      <alignment horizontal="left" vertical="center" indent="4"/>
    </xf>
    <xf numFmtId="0" fontId="11" fillId="0" borderId="10" xfId="0" applyFont="1" applyFill="1" applyBorder="1" applyAlignment="1">
      <alignment horizontal="left" vertical="center" indent="4"/>
    </xf>
    <xf numFmtId="0" fontId="1" fillId="0" borderId="0" xfId="0" applyFont="1" applyAlignment="1">
      <alignment horizontal="left"/>
    </xf>
    <xf numFmtId="0" fontId="8" fillId="3" borderId="0" xfId="0" applyFont="1" applyFill="1" applyAlignment="1">
      <alignment horizontal="center" vertical="center" wrapText="1"/>
    </xf>
    <xf numFmtId="0" fontId="35" fillId="0" borderId="0" xfId="0" applyFont="1" applyAlignment="1">
      <alignment horizontal="center"/>
    </xf>
    <xf numFmtId="0" fontId="5" fillId="10" borderId="17" xfId="0" applyFont="1" applyFill="1" applyBorder="1" applyAlignment="1">
      <alignment horizontal="center" vertical="center"/>
    </xf>
    <xf numFmtId="0" fontId="5" fillId="10" borderId="5" xfId="0" applyFont="1" applyFill="1" applyBorder="1" applyAlignment="1">
      <alignment horizontal="center" vertical="center"/>
    </xf>
    <xf numFmtId="0" fontId="5" fillId="10" borderId="6" xfId="0" applyFont="1" applyFill="1" applyBorder="1" applyAlignment="1">
      <alignment horizontal="center" vertical="center"/>
    </xf>
    <xf numFmtId="0" fontId="2" fillId="3" borderId="17" xfId="0" applyFon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14" fillId="3" borderId="17"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7" fillId="9" borderId="12" xfId="0" applyFont="1" applyFill="1" applyBorder="1" applyAlignment="1">
      <alignment horizontal="right" vertical="center"/>
    </xf>
    <xf numFmtId="0" fontId="7" fillId="9" borderId="0" xfId="0" applyFont="1" applyFill="1" applyAlignment="1">
      <alignment horizontal="right" vertical="center"/>
    </xf>
    <xf numFmtId="0" fontId="7" fillId="9" borderId="14" xfId="0" applyFont="1" applyFill="1" applyBorder="1" applyAlignment="1">
      <alignment horizontal="right"/>
    </xf>
    <xf numFmtId="0" fontId="7" fillId="9" borderId="2" xfId="0" applyFont="1" applyFill="1" applyBorder="1" applyAlignment="1">
      <alignment horizontal="right"/>
    </xf>
    <xf numFmtId="0" fontId="7" fillId="3" borderId="12" xfId="0" applyFont="1" applyFill="1" applyBorder="1" applyAlignment="1">
      <alignment horizontal="center" vertical="center"/>
    </xf>
    <xf numFmtId="0" fontId="7" fillId="3" borderId="0" xfId="0" applyFont="1" applyFill="1" applyAlignment="1">
      <alignment horizontal="center" vertical="center"/>
    </xf>
    <xf numFmtId="0" fontId="0" fillId="0" borderId="0" xfId="0" applyAlignment="1">
      <alignment horizontal="left"/>
    </xf>
    <xf numFmtId="0" fontId="41" fillId="0" borderId="0" xfId="0" applyFont="1" applyAlignment="1">
      <alignment horizontal="left" vertical="top" wrapText="1"/>
    </xf>
    <xf numFmtId="0" fontId="36" fillId="0" borderId="0" xfId="0" applyFont="1" applyAlignment="1">
      <alignment horizontal="left"/>
    </xf>
    <xf numFmtId="0" fontId="1" fillId="11" borderId="0" xfId="0" applyFont="1" applyFill="1" applyAlignment="1">
      <alignment horizontal="center"/>
    </xf>
    <xf numFmtId="0" fontId="41" fillId="0" borderId="0" xfId="0" applyFont="1" applyAlignment="1">
      <alignment horizontal="left"/>
    </xf>
    <xf numFmtId="0" fontId="42" fillId="0" borderId="0" xfId="0" applyFont="1" applyAlignment="1">
      <alignment horizontal="left"/>
    </xf>
    <xf numFmtId="0" fontId="42" fillId="0" borderId="0" xfId="0" applyFont="1" applyAlignment="1">
      <alignment horizontal="left" vertical="top" wrapText="1"/>
    </xf>
    <xf numFmtId="0" fontId="45" fillId="0" borderId="0" xfId="0" applyFont="1" applyAlignment="1">
      <alignment horizontal="center"/>
    </xf>
    <xf numFmtId="0" fontId="45" fillId="11" borderId="0" xfId="0" applyFont="1" applyFill="1" applyAlignment="1">
      <alignment horizontal="center"/>
    </xf>
    <xf numFmtId="0" fontId="42" fillId="0" borderId="0" xfId="0" applyFont="1" applyAlignment="1">
      <alignment vertical="top" wrapText="1"/>
    </xf>
    <xf numFmtId="0" fontId="0" fillId="11" borderId="0" xfId="0" applyFill="1" applyAlignment="1">
      <alignment horizontal="center"/>
    </xf>
  </cellXfs>
  <cellStyles count="2">
    <cellStyle name="Lien hypertexte" xfId="1" builtinId="8"/>
    <cellStyle name="Normal" xfId="0" builtinId="0"/>
  </cellStyles>
  <dxfs count="3">
    <dxf>
      <font>
        <b/>
        <i val="0"/>
        <color theme="0"/>
      </font>
      <fill>
        <patternFill>
          <bgColor theme="1" tint="0.24994659260841701"/>
        </patternFill>
      </fill>
    </dxf>
    <dxf>
      <font>
        <b/>
        <i val="0"/>
        <color theme="0"/>
      </font>
      <fill>
        <patternFill>
          <bgColor theme="1" tint="0.24994659260841701"/>
        </patternFill>
      </fill>
    </dxf>
    <dxf>
      <font>
        <b/>
        <i val="0"/>
        <color theme="0"/>
      </font>
      <fill>
        <patternFill>
          <bgColor theme="1" tint="0.24994659260841701"/>
        </patternFill>
      </fill>
    </dxf>
  </dxfs>
  <tableStyles count="0" defaultTableStyle="TableStyleMedium2" defaultPivotStyle="PivotStyleLight16"/>
  <colors>
    <mruColors>
      <color rgb="FFF8D7D0"/>
      <color rgb="FFFC74BE"/>
      <color rgb="FFFB259A"/>
      <color rgb="FFF1A899"/>
      <color rgb="FFE6644A"/>
      <color rgb="FFD5C5E5"/>
      <color rgb="FFEAE2F2"/>
      <color rgb="FFFF0000"/>
      <color rgb="FFA568D2"/>
      <color rgb="FFC198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3.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2.png"/><Relationship Id="rId2" Type="http://schemas.openxmlformats.org/officeDocument/2006/relationships/image" Target="../media/image1.png"/><Relationship Id="rId1" Type="http://schemas.openxmlformats.org/officeDocument/2006/relationships/image" Target="../media/image11.png"/><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1</xdr:col>
      <xdr:colOff>491069</xdr:colOff>
      <xdr:row>35</xdr:row>
      <xdr:rowOff>110067</xdr:rowOff>
    </xdr:from>
    <xdr:to>
      <xdr:col>2</xdr:col>
      <xdr:colOff>361953</xdr:colOff>
      <xdr:row>37</xdr:row>
      <xdr:rowOff>70909</xdr:rowOff>
    </xdr:to>
    <xdr:pic>
      <xdr:nvPicPr>
        <xdr:cNvPr id="3" name="Image 2">
          <a:extLst>
            <a:ext uri="{FF2B5EF4-FFF2-40B4-BE49-F238E27FC236}">
              <a16:creationId xmlns:a16="http://schemas.microsoft.com/office/drawing/2014/main" id="{9EE27067-4FF3-4879-97A4-1A8785E9F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6936" y="11142134"/>
          <a:ext cx="666750" cy="333375"/>
        </a:xfrm>
        <a:prstGeom prst="rect">
          <a:avLst/>
        </a:prstGeom>
        <a:solidFill>
          <a:schemeClr val="tx1"/>
        </a:solidFill>
      </xdr:spPr>
    </xdr:pic>
    <xdr:clientData/>
  </xdr:twoCellAnchor>
  <xdr:twoCellAnchor editAs="oneCell">
    <xdr:from>
      <xdr:col>1</xdr:col>
      <xdr:colOff>482600</xdr:colOff>
      <xdr:row>40</xdr:row>
      <xdr:rowOff>110066</xdr:rowOff>
    </xdr:from>
    <xdr:to>
      <xdr:col>2</xdr:col>
      <xdr:colOff>353484</xdr:colOff>
      <xdr:row>42</xdr:row>
      <xdr:rowOff>70908</xdr:rowOff>
    </xdr:to>
    <xdr:pic>
      <xdr:nvPicPr>
        <xdr:cNvPr id="4" name="Image 3">
          <a:extLst>
            <a:ext uri="{FF2B5EF4-FFF2-40B4-BE49-F238E27FC236}">
              <a16:creationId xmlns:a16="http://schemas.microsoft.com/office/drawing/2014/main" id="{9D9DD7E1-8B0E-425B-9DEF-E31771E311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8467" y="12073466"/>
          <a:ext cx="666750" cy="333375"/>
        </a:xfrm>
        <a:prstGeom prst="rect">
          <a:avLst/>
        </a:prstGeom>
        <a:solidFill>
          <a:schemeClr val="tx1"/>
        </a:solidFill>
      </xdr:spPr>
    </xdr:pic>
    <xdr:clientData/>
  </xdr:twoCellAnchor>
  <xdr:twoCellAnchor editAs="oneCell">
    <xdr:from>
      <xdr:col>1</xdr:col>
      <xdr:colOff>474134</xdr:colOff>
      <xdr:row>45</xdr:row>
      <xdr:rowOff>110067</xdr:rowOff>
    </xdr:from>
    <xdr:to>
      <xdr:col>2</xdr:col>
      <xdr:colOff>345018</xdr:colOff>
      <xdr:row>47</xdr:row>
      <xdr:rowOff>70908</xdr:rowOff>
    </xdr:to>
    <xdr:pic>
      <xdr:nvPicPr>
        <xdr:cNvPr id="5" name="Image 4">
          <a:extLst>
            <a:ext uri="{FF2B5EF4-FFF2-40B4-BE49-F238E27FC236}">
              <a16:creationId xmlns:a16="http://schemas.microsoft.com/office/drawing/2014/main" id="{A4F28387-BD25-4233-BE22-622728A6C8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70001" y="13004800"/>
          <a:ext cx="666750" cy="333375"/>
        </a:xfrm>
        <a:prstGeom prst="rect">
          <a:avLst/>
        </a:prstGeom>
        <a:solidFill>
          <a:schemeClr val="tx1"/>
        </a:solidFill>
      </xdr:spPr>
    </xdr:pic>
    <xdr:clientData/>
  </xdr:twoCellAnchor>
  <xdr:twoCellAnchor editAs="oneCell">
    <xdr:from>
      <xdr:col>1</xdr:col>
      <xdr:colOff>474132</xdr:colOff>
      <xdr:row>52</xdr:row>
      <xdr:rowOff>126999</xdr:rowOff>
    </xdr:from>
    <xdr:to>
      <xdr:col>2</xdr:col>
      <xdr:colOff>345016</xdr:colOff>
      <xdr:row>54</xdr:row>
      <xdr:rowOff>87841</xdr:rowOff>
    </xdr:to>
    <xdr:pic>
      <xdr:nvPicPr>
        <xdr:cNvPr id="6" name="Image 5">
          <a:extLst>
            <a:ext uri="{FF2B5EF4-FFF2-40B4-BE49-F238E27FC236}">
              <a16:creationId xmlns:a16="http://schemas.microsoft.com/office/drawing/2014/main" id="{CC990BD1-0E55-4682-BEEF-CF182AE501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69999" y="13953066"/>
          <a:ext cx="666750" cy="333375"/>
        </a:xfrm>
        <a:prstGeom prst="rect">
          <a:avLst/>
        </a:prstGeom>
        <a:solidFill>
          <a:schemeClr val="tx1"/>
        </a:solidFill>
      </xdr:spPr>
    </xdr:pic>
    <xdr:clientData/>
  </xdr:twoCellAnchor>
  <xdr:twoCellAnchor editAs="oneCell">
    <xdr:from>
      <xdr:col>1</xdr:col>
      <xdr:colOff>482600</xdr:colOff>
      <xdr:row>57</xdr:row>
      <xdr:rowOff>143933</xdr:rowOff>
    </xdr:from>
    <xdr:to>
      <xdr:col>2</xdr:col>
      <xdr:colOff>353484</xdr:colOff>
      <xdr:row>59</xdr:row>
      <xdr:rowOff>104775</xdr:rowOff>
    </xdr:to>
    <xdr:pic>
      <xdr:nvPicPr>
        <xdr:cNvPr id="7" name="Image 6">
          <a:extLst>
            <a:ext uri="{FF2B5EF4-FFF2-40B4-BE49-F238E27FC236}">
              <a16:creationId xmlns:a16="http://schemas.microsoft.com/office/drawing/2014/main" id="{BFA38050-FBFF-4A27-8CE6-A54951EF5F8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8467" y="14901333"/>
          <a:ext cx="666750" cy="333375"/>
        </a:xfrm>
        <a:prstGeom prst="rect">
          <a:avLst/>
        </a:prstGeom>
        <a:solidFill>
          <a:schemeClr val="tx1"/>
        </a:solidFill>
      </xdr:spPr>
    </xdr:pic>
    <xdr:clientData/>
  </xdr:twoCellAnchor>
  <xdr:twoCellAnchor editAs="oneCell">
    <xdr:from>
      <xdr:col>1</xdr:col>
      <xdr:colOff>465666</xdr:colOff>
      <xdr:row>62</xdr:row>
      <xdr:rowOff>143934</xdr:rowOff>
    </xdr:from>
    <xdr:to>
      <xdr:col>2</xdr:col>
      <xdr:colOff>336550</xdr:colOff>
      <xdr:row>64</xdr:row>
      <xdr:rowOff>104775</xdr:rowOff>
    </xdr:to>
    <xdr:pic>
      <xdr:nvPicPr>
        <xdr:cNvPr id="8" name="Image 7">
          <a:extLst>
            <a:ext uri="{FF2B5EF4-FFF2-40B4-BE49-F238E27FC236}">
              <a16:creationId xmlns:a16="http://schemas.microsoft.com/office/drawing/2014/main" id="{92A2E2F5-57D6-4E39-BE6D-3C0FC9708E0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61533" y="15832667"/>
          <a:ext cx="666750" cy="333375"/>
        </a:xfrm>
        <a:prstGeom prst="rect">
          <a:avLst/>
        </a:prstGeom>
        <a:solidFill>
          <a:schemeClr val="tx1"/>
        </a:solidFill>
      </xdr:spPr>
    </xdr:pic>
    <xdr:clientData/>
  </xdr:twoCellAnchor>
  <xdr:oneCellAnchor>
    <xdr:from>
      <xdr:col>1</xdr:col>
      <xdr:colOff>465666</xdr:colOff>
      <xdr:row>69</xdr:row>
      <xdr:rowOff>143934</xdr:rowOff>
    </xdr:from>
    <xdr:ext cx="666750" cy="333375"/>
    <xdr:pic>
      <xdr:nvPicPr>
        <xdr:cNvPr id="9" name="Image 8">
          <a:extLst>
            <a:ext uri="{FF2B5EF4-FFF2-40B4-BE49-F238E27FC236}">
              <a16:creationId xmlns:a16="http://schemas.microsoft.com/office/drawing/2014/main" id="{A4DCD6BA-C93E-4CF9-B0E2-B9074520AA1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61533" y="16764001"/>
          <a:ext cx="666750" cy="333375"/>
        </a:xfrm>
        <a:prstGeom prst="rect">
          <a:avLst/>
        </a:prstGeom>
        <a:solidFill>
          <a:schemeClr val="tx1"/>
        </a:solidFill>
      </xdr:spPr>
    </xdr:pic>
    <xdr:clientData/>
  </xdr:oneCellAnchor>
  <xdr:oneCellAnchor>
    <xdr:from>
      <xdr:col>1</xdr:col>
      <xdr:colOff>465666</xdr:colOff>
      <xdr:row>74</xdr:row>
      <xdr:rowOff>143934</xdr:rowOff>
    </xdr:from>
    <xdr:ext cx="666750" cy="333375"/>
    <xdr:pic>
      <xdr:nvPicPr>
        <xdr:cNvPr id="10" name="Image 9">
          <a:extLst>
            <a:ext uri="{FF2B5EF4-FFF2-40B4-BE49-F238E27FC236}">
              <a16:creationId xmlns:a16="http://schemas.microsoft.com/office/drawing/2014/main" id="{25F7B282-7EB1-4C14-8A65-9A3D9BE44B3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61533" y="17695334"/>
          <a:ext cx="666750" cy="333375"/>
        </a:xfrm>
        <a:prstGeom prst="rect">
          <a:avLst/>
        </a:prstGeom>
        <a:solidFill>
          <a:schemeClr val="tx1"/>
        </a:solidFill>
      </xdr:spPr>
    </xdr:pic>
    <xdr:clientData/>
  </xdr:oneCellAnchor>
  <xdr:oneCellAnchor>
    <xdr:from>
      <xdr:col>1</xdr:col>
      <xdr:colOff>465666</xdr:colOff>
      <xdr:row>79</xdr:row>
      <xdr:rowOff>143934</xdr:rowOff>
    </xdr:from>
    <xdr:ext cx="666750" cy="333375"/>
    <xdr:pic>
      <xdr:nvPicPr>
        <xdr:cNvPr id="11" name="Image 10">
          <a:extLst>
            <a:ext uri="{FF2B5EF4-FFF2-40B4-BE49-F238E27FC236}">
              <a16:creationId xmlns:a16="http://schemas.microsoft.com/office/drawing/2014/main" id="{BCBC9A6B-E718-4B99-A510-E03E5ACABCE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261533" y="18626667"/>
          <a:ext cx="666750" cy="333375"/>
        </a:xfrm>
        <a:prstGeom prst="rect">
          <a:avLst/>
        </a:prstGeom>
        <a:solidFill>
          <a:schemeClr val="tx1"/>
        </a:solidFill>
      </xdr:spPr>
    </xdr:pic>
    <xdr:clientData/>
  </xdr:oneCellAnchor>
  <xdr:oneCellAnchor>
    <xdr:from>
      <xdr:col>1</xdr:col>
      <xdr:colOff>465666</xdr:colOff>
      <xdr:row>86</xdr:row>
      <xdr:rowOff>143934</xdr:rowOff>
    </xdr:from>
    <xdr:ext cx="666750" cy="333375"/>
    <xdr:pic>
      <xdr:nvPicPr>
        <xdr:cNvPr id="12" name="Image 11">
          <a:extLst>
            <a:ext uri="{FF2B5EF4-FFF2-40B4-BE49-F238E27FC236}">
              <a16:creationId xmlns:a16="http://schemas.microsoft.com/office/drawing/2014/main" id="{6EC4E381-BF81-4A20-86E7-157F08929DC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61533" y="19558001"/>
          <a:ext cx="666750" cy="333375"/>
        </a:xfrm>
        <a:prstGeom prst="rect">
          <a:avLst/>
        </a:prstGeom>
        <a:solidFill>
          <a:schemeClr val="tx1"/>
        </a:solidFill>
      </xdr:spPr>
    </xdr:pic>
    <xdr:clientData/>
  </xdr:oneCellAnchor>
  <xdr:twoCellAnchor>
    <xdr:from>
      <xdr:col>0</xdr:col>
      <xdr:colOff>508000</xdr:colOff>
      <xdr:row>35</xdr:row>
      <xdr:rowOff>177799</xdr:rowOff>
    </xdr:from>
    <xdr:to>
      <xdr:col>1</xdr:col>
      <xdr:colOff>381000</xdr:colOff>
      <xdr:row>47</xdr:row>
      <xdr:rowOff>0</xdr:rowOff>
    </xdr:to>
    <xdr:grpSp>
      <xdr:nvGrpSpPr>
        <xdr:cNvPr id="15" name="Groupe 14">
          <a:extLst>
            <a:ext uri="{FF2B5EF4-FFF2-40B4-BE49-F238E27FC236}">
              <a16:creationId xmlns:a16="http://schemas.microsoft.com/office/drawing/2014/main" id="{058AB400-270F-4A9C-8A1E-3401FED9FDEC}"/>
            </a:ext>
          </a:extLst>
        </xdr:cNvPr>
        <xdr:cNvGrpSpPr/>
      </xdr:nvGrpSpPr>
      <xdr:grpSpPr>
        <a:xfrm>
          <a:off x="508000" y="6597649"/>
          <a:ext cx="635000" cy="1993901"/>
          <a:chOff x="508000" y="11209866"/>
          <a:chExt cx="668867" cy="2057401"/>
        </a:xfrm>
      </xdr:grpSpPr>
      <xdr:sp macro="" textlink="">
        <xdr:nvSpPr>
          <xdr:cNvPr id="13" name="Accolade ouvrante 12">
            <a:extLst>
              <a:ext uri="{FF2B5EF4-FFF2-40B4-BE49-F238E27FC236}">
                <a16:creationId xmlns:a16="http://schemas.microsoft.com/office/drawing/2014/main" id="{604ABFCB-EC46-40BF-90CD-EA9C0B939AC0}"/>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14" name="ZoneTexte 13">
            <a:extLst>
              <a:ext uri="{FF2B5EF4-FFF2-40B4-BE49-F238E27FC236}">
                <a16:creationId xmlns:a16="http://schemas.microsoft.com/office/drawing/2014/main" id="{6A538DAB-527D-4287-A152-F7C3ECE42401}"/>
              </a:ext>
            </a:extLst>
          </xdr:cNvPr>
          <xdr:cNvSpPr txBox="1"/>
        </xdr:nvSpPr>
        <xdr:spPr>
          <a:xfrm>
            <a:off x="508000" y="11946466"/>
            <a:ext cx="237066" cy="651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ESPRIT</a:t>
            </a:r>
          </a:p>
        </xdr:txBody>
      </xdr:sp>
    </xdr:grpSp>
    <xdr:clientData/>
  </xdr:twoCellAnchor>
  <xdr:twoCellAnchor>
    <xdr:from>
      <xdr:col>0</xdr:col>
      <xdr:colOff>508000</xdr:colOff>
      <xdr:row>52</xdr:row>
      <xdr:rowOff>186265</xdr:rowOff>
    </xdr:from>
    <xdr:to>
      <xdr:col>1</xdr:col>
      <xdr:colOff>381000</xdr:colOff>
      <xdr:row>64</xdr:row>
      <xdr:rowOff>8466</xdr:rowOff>
    </xdr:to>
    <xdr:grpSp>
      <xdr:nvGrpSpPr>
        <xdr:cNvPr id="16" name="Groupe 15">
          <a:extLst>
            <a:ext uri="{FF2B5EF4-FFF2-40B4-BE49-F238E27FC236}">
              <a16:creationId xmlns:a16="http://schemas.microsoft.com/office/drawing/2014/main" id="{65B60F01-BC0F-4BE0-A64E-0C214C5F6E20}"/>
            </a:ext>
          </a:extLst>
        </xdr:cNvPr>
        <xdr:cNvGrpSpPr/>
      </xdr:nvGrpSpPr>
      <xdr:grpSpPr>
        <a:xfrm>
          <a:off x="508000" y="9677927"/>
          <a:ext cx="635000" cy="1998664"/>
          <a:chOff x="508000" y="11209866"/>
          <a:chExt cx="668867" cy="2057401"/>
        </a:xfrm>
      </xdr:grpSpPr>
      <xdr:sp macro="" textlink="">
        <xdr:nvSpPr>
          <xdr:cNvPr id="17" name="Accolade ouvrante 16">
            <a:extLst>
              <a:ext uri="{FF2B5EF4-FFF2-40B4-BE49-F238E27FC236}">
                <a16:creationId xmlns:a16="http://schemas.microsoft.com/office/drawing/2014/main" id="{7980ACA9-6814-4039-BC35-7EEF330F9BBB}"/>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18" name="ZoneTexte 17">
            <a:extLst>
              <a:ext uri="{FF2B5EF4-FFF2-40B4-BE49-F238E27FC236}">
                <a16:creationId xmlns:a16="http://schemas.microsoft.com/office/drawing/2014/main" id="{6DA76E1C-EFAF-4FBD-B3F1-1E86AC05DF3E}"/>
              </a:ext>
            </a:extLst>
          </xdr:cNvPr>
          <xdr:cNvSpPr txBox="1"/>
        </xdr:nvSpPr>
        <xdr:spPr>
          <a:xfrm>
            <a:off x="508000" y="12014201"/>
            <a:ext cx="220132" cy="4995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CORPS</a:t>
            </a:r>
          </a:p>
        </xdr:txBody>
      </xdr:sp>
    </xdr:grpSp>
    <xdr:clientData/>
  </xdr:twoCellAnchor>
  <xdr:twoCellAnchor>
    <xdr:from>
      <xdr:col>0</xdr:col>
      <xdr:colOff>499534</xdr:colOff>
      <xdr:row>70</xdr:row>
      <xdr:rowOff>8467</xdr:rowOff>
    </xdr:from>
    <xdr:to>
      <xdr:col>1</xdr:col>
      <xdr:colOff>372535</xdr:colOff>
      <xdr:row>81</xdr:row>
      <xdr:rowOff>16934</xdr:rowOff>
    </xdr:to>
    <xdr:grpSp>
      <xdr:nvGrpSpPr>
        <xdr:cNvPr id="19" name="Groupe 18">
          <a:extLst>
            <a:ext uri="{FF2B5EF4-FFF2-40B4-BE49-F238E27FC236}">
              <a16:creationId xmlns:a16="http://schemas.microsoft.com/office/drawing/2014/main" id="{9218EAA1-EDB9-4620-A072-70DA2D0FBEE3}"/>
            </a:ext>
          </a:extLst>
        </xdr:cNvPr>
        <xdr:cNvGrpSpPr/>
      </xdr:nvGrpSpPr>
      <xdr:grpSpPr>
        <a:xfrm>
          <a:off x="499534" y="12762442"/>
          <a:ext cx="635001" cy="1999192"/>
          <a:chOff x="507999" y="11209866"/>
          <a:chExt cx="668868" cy="2057401"/>
        </a:xfrm>
      </xdr:grpSpPr>
      <xdr:sp macro="" textlink="">
        <xdr:nvSpPr>
          <xdr:cNvPr id="20" name="Accolade ouvrante 19">
            <a:extLst>
              <a:ext uri="{FF2B5EF4-FFF2-40B4-BE49-F238E27FC236}">
                <a16:creationId xmlns:a16="http://schemas.microsoft.com/office/drawing/2014/main" id="{AE6C9F57-E4BE-4F4C-8D1C-E7A7B2A69B3F}"/>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21" name="ZoneTexte 20">
            <a:extLst>
              <a:ext uri="{FF2B5EF4-FFF2-40B4-BE49-F238E27FC236}">
                <a16:creationId xmlns:a16="http://schemas.microsoft.com/office/drawing/2014/main" id="{5D5B50FF-B3E4-486E-85AE-6D6D0EA9D105}"/>
              </a:ext>
            </a:extLst>
          </xdr:cNvPr>
          <xdr:cNvSpPr txBox="1"/>
        </xdr:nvSpPr>
        <xdr:spPr>
          <a:xfrm>
            <a:off x="507999" y="12031134"/>
            <a:ext cx="2540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ÂME</a:t>
            </a:r>
          </a:p>
        </xdr:txBody>
      </xdr:sp>
    </xdr:grpSp>
    <xdr:clientData/>
  </xdr:twoCellAnchor>
  <xdr:twoCellAnchor>
    <xdr:from>
      <xdr:col>0</xdr:col>
      <xdr:colOff>508005</xdr:colOff>
      <xdr:row>85</xdr:row>
      <xdr:rowOff>33868</xdr:rowOff>
    </xdr:from>
    <xdr:to>
      <xdr:col>1</xdr:col>
      <xdr:colOff>241301</xdr:colOff>
      <xdr:row>88</xdr:row>
      <xdr:rowOff>144946</xdr:rowOff>
    </xdr:to>
    <xdr:grpSp>
      <xdr:nvGrpSpPr>
        <xdr:cNvPr id="22" name="Groupe 21">
          <a:extLst>
            <a:ext uri="{FF2B5EF4-FFF2-40B4-BE49-F238E27FC236}">
              <a16:creationId xmlns:a16="http://schemas.microsoft.com/office/drawing/2014/main" id="{AA731D3D-D2D0-46F2-8232-4E69691E6E9A}"/>
            </a:ext>
          </a:extLst>
        </xdr:cNvPr>
        <xdr:cNvGrpSpPr/>
      </xdr:nvGrpSpPr>
      <xdr:grpSpPr>
        <a:xfrm>
          <a:off x="508005" y="15502468"/>
          <a:ext cx="495296" cy="654003"/>
          <a:chOff x="398187" y="11122934"/>
          <a:chExt cx="778680" cy="2292683"/>
        </a:xfrm>
      </xdr:grpSpPr>
      <xdr:sp macro="" textlink="">
        <xdr:nvSpPr>
          <xdr:cNvPr id="23" name="Accolade ouvrante 22">
            <a:extLst>
              <a:ext uri="{FF2B5EF4-FFF2-40B4-BE49-F238E27FC236}">
                <a16:creationId xmlns:a16="http://schemas.microsoft.com/office/drawing/2014/main" id="{F12D552B-0790-4967-8C00-C81469D9CB69}"/>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24" name="ZoneTexte 23">
            <a:extLst>
              <a:ext uri="{FF2B5EF4-FFF2-40B4-BE49-F238E27FC236}">
                <a16:creationId xmlns:a16="http://schemas.microsoft.com/office/drawing/2014/main" id="{0144C085-0E1C-4EF2-8728-5A947D4DF275}"/>
              </a:ext>
            </a:extLst>
          </xdr:cNvPr>
          <xdr:cNvSpPr txBox="1"/>
        </xdr:nvSpPr>
        <xdr:spPr>
          <a:xfrm>
            <a:off x="398187" y="11122934"/>
            <a:ext cx="333864" cy="22926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DIVIN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11571</xdr:colOff>
      <xdr:row>131</xdr:row>
      <xdr:rowOff>166638</xdr:rowOff>
    </xdr:from>
    <xdr:to>
      <xdr:col>26</xdr:col>
      <xdr:colOff>327414</xdr:colOff>
      <xdr:row>151</xdr:row>
      <xdr:rowOff>47861</xdr:rowOff>
    </xdr:to>
    <xdr:grpSp>
      <xdr:nvGrpSpPr>
        <xdr:cNvPr id="341" name="Groupe 340">
          <a:extLst>
            <a:ext uri="{FF2B5EF4-FFF2-40B4-BE49-F238E27FC236}">
              <a16:creationId xmlns:a16="http://schemas.microsoft.com/office/drawing/2014/main" id="{26404859-8A33-3B9C-DB13-4B7C4B28C3D0}"/>
            </a:ext>
          </a:extLst>
        </xdr:cNvPr>
        <xdr:cNvGrpSpPr/>
      </xdr:nvGrpSpPr>
      <xdr:grpSpPr>
        <a:xfrm>
          <a:off x="6363906" y="25008679"/>
          <a:ext cx="3677608" cy="3712233"/>
          <a:chOff x="6321884" y="24538732"/>
          <a:chExt cx="3649593" cy="3667410"/>
        </a:xfrm>
      </xdr:grpSpPr>
      <xdr:sp macro="" textlink="">
        <xdr:nvSpPr>
          <xdr:cNvPr id="333" name="Losange 332">
            <a:extLst>
              <a:ext uri="{FF2B5EF4-FFF2-40B4-BE49-F238E27FC236}">
                <a16:creationId xmlns:a16="http://schemas.microsoft.com/office/drawing/2014/main" id="{B5993487-5E15-E83C-21FF-A93D833E8F9D}"/>
              </a:ext>
            </a:extLst>
          </xdr:cNvPr>
          <xdr:cNvSpPr/>
        </xdr:nvSpPr>
        <xdr:spPr>
          <a:xfrm rot="-1080000">
            <a:off x="6321884" y="25777437"/>
            <a:ext cx="3622167" cy="1109360"/>
          </a:xfrm>
          <a:prstGeom prst="diamond">
            <a:avLst/>
          </a:prstGeom>
          <a:solidFill>
            <a:schemeClr val="accent4">
              <a:alpha val="4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37" name="Losange 336">
            <a:extLst>
              <a:ext uri="{FF2B5EF4-FFF2-40B4-BE49-F238E27FC236}">
                <a16:creationId xmlns:a16="http://schemas.microsoft.com/office/drawing/2014/main" id="{4E4BC799-CEE4-7B4E-8789-A241FAE8ABD0}"/>
              </a:ext>
            </a:extLst>
          </xdr:cNvPr>
          <xdr:cNvSpPr/>
        </xdr:nvSpPr>
        <xdr:spPr>
          <a:xfrm>
            <a:off x="7518796" y="24568545"/>
            <a:ext cx="1262063" cy="3625454"/>
          </a:xfrm>
          <a:prstGeom prst="diamond">
            <a:avLst/>
          </a:prstGeom>
          <a:solidFill>
            <a:schemeClr val="accent5">
              <a:alpha val="34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38" name="Losange 337">
            <a:extLst>
              <a:ext uri="{FF2B5EF4-FFF2-40B4-BE49-F238E27FC236}">
                <a16:creationId xmlns:a16="http://schemas.microsoft.com/office/drawing/2014/main" id="{120F2670-0CC0-4846-B426-7235737C5673}"/>
              </a:ext>
            </a:extLst>
          </xdr:cNvPr>
          <xdr:cNvSpPr/>
        </xdr:nvSpPr>
        <xdr:spPr>
          <a:xfrm rot="3180000">
            <a:off x="6334747" y="25770279"/>
            <a:ext cx="3622167" cy="1159073"/>
          </a:xfrm>
          <a:prstGeom prst="diamond">
            <a:avLst/>
          </a:prstGeom>
          <a:solidFill>
            <a:schemeClr val="accent6">
              <a:alpha val="3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39" name="Losange 338">
            <a:extLst>
              <a:ext uri="{FF2B5EF4-FFF2-40B4-BE49-F238E27FC236}">
                <a16:creationId xmlns:a16="http://schemas.microsoft.com/office/drawing/2014/main" id="{F96E7AD6-19AA-4E37-A326-5C32B262354D}"/>
              </a:ext>
            </a:extLst>
          </xdr:cNvPr>
          <xdr:cNvSpPr/>
        </xdr:nvSpPr>
        <xdr:spPr>
          <a:xfrm rot="7560000">
            <a:off x="6278786" y="25815522"/>
            <a:ext cx="3622167" cy="1159073"/>
          </a:xfrm>
          <a:prstGeom prst="diamond">
            <a:avLst/>
          </a:prstGeom>
          <a:solidFill>
            <a:schemeClr val="accent6">
              <a:alpha val="3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40" name="Losange 339">
            <a:extLst>
              <a:ext uri="{FF2B5EF4-FFF2-40B4-BE49-F238E27FC236}">
                <a16:creationId xmlns:a16="http://schemas.microsoft.com/office/drawing/2014/main" id="{5D3E62DD-5311-4ED6-ACDD-B4B7C61A8E98}"/>
              </a:ext>
            </a:extLst>
          </xdr:cNvPr>
          <xdr:cNvSpPr/>
        </xdr:nvSpPr>
        <xdr:spPr>
          <a:xfrm rot="1080000">
            <a:off x="6349310" y="25774800"/>
            <a:ext cx="3622167" cy="1109622"/>
          </a:xfrm>
          <a:prstGeom prst="diamond">
            <a:avLst/>
          </a:prstGeom>
          <a:solidFill>
            <a:srgbClr val="FF0000">
              <a:alpha val="22000"/>
            </a:srgb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grpSp>
    <xdr:clientData/>
  </xdr:twoCellAnchor>
  <xdr:twoCellAnchor editAs="oneCell">
    <xdr:from>
      <xdr:col>20</xdr:col>
      <xdr:colOff>254769</xdr:colOff>
      <xdr:row>82</xdr:row>
      <xdr:rowOff>9588</xdr:rowOff>
    </xdr:from>
    <xdr:to>
      <xdr:col>22</xdr:col>
      <xdr:colOff>130943</xdr:colOff>
      <xdr:row>84</xdr:row>
      <xdr:rowOff>33454</xdr:rowOff>
    </xdr:to>
    <xdr:pic>
      <xdr:nvPicPr>
        <xdr:cNvPr id="451" name="Image 450">
          <a:extLst>
            <a:ext uri="{FF2B5EF4-FFF2-40B4-BE49-F238E27FC236}">
              <a16:creationId xmlns:a16="http://schemas.microsoft.com/office/drawing/2014/main" id="{97C6115E-9FA1-41C7-A143-85732E4342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3210" y="15361647"/>
          <a:ext cx="548527" cy="500116"/>
        </a:xfrm>
        <a:prstGeom prst="rect">
          <a:avLst/>
        </a:prstGeom>
        <a:solidFill>
          <a:schemeClr val="tx1"/>
        </a:solidFill>
      </xdr:spPr>
    </xdr:pic>
    <xdr:clientData/>
  </xdr:twoCellAnchor>
  <xdr:twoCellAnchor>
    <xdr:from>
      <xdr:col>11</xdr:col>
      <xdr:colOff>293010</xdr:colOff>
      <xdr:row>66</xdr:row>
      <xdr:rowOff>134266</xdr:rowOff>
    </xdr:from>
    <xdr:to>
      <xdr:col>31</xdr:col>
      <xdr:colOff>115153</xdr:colOff>
      <xdr:row>100</xdr:row>
      <xdr:rowOff>171396</xdr:rowOff>
    </xdr:to>
    <xdr:grpSp>
      <xdr:nvGrpSpPr>
        <xdr:cNvPr id="5" name="Groupe 4">
          <a:extLst>
            <a:ext uri="{FF2B5EF4-FFF2-40B4-BE49-F238E27FC236}">
              <a16:creationId xmlns:a16="http://schemas.microsoft.com/office/drawing/2014/main" id="{57175670-615A-431C-9C97-1A6E32FC3EC0}"/>
            </a:ext>
          </a:extLst>
        </xdr:cNvPr>
        <xdr:cNvGrpSpPr>
          <a:grpSpLocks noChangeAspect="1"/>
        </xdr:cNvGrpSpPr>
      </xdr:nvGrpSpPr>
      <xdr:grpSpPr>
        <a:xfrm>
          <a:off x="4964463" y="12565792"/>
          <a:ext cx="6461628" cy="6543545"/>
          <a:chOff x="1580043" y="3778321"/>
          <a:chExt cx="6120023" cy="6297480"/>
        </a:xfrm>
        <a:effectLst>
          <a:outerShdw blurRad="50800" dist="38100" dir="2700000" algn="tl" rotWithShape="0">
            <a:prstClr val="black">
              <a:alpha val="40000"/>
            </a:prstClr>
          </a:outerShdw>
        </a:effectLst>
      </xdr:grpSpPr>
      <xdr:grpSp>
        <xdr:nvGrpSpPr>
          <xdr:cNvPr id="16" name="Groupe 15">
            <a:extLst>
              <a:ext uri="{FF2B5EF4-FFF2-40B4-BE49-F238E27FC236}">
                <a16:creationId xmlns:a16="http://schemas.microsoft.com/office/drawing/2014/main" id="{8EAEF891-F3D1-7AA2-2832-D6A671F3E68B}"/>
              </a:ext>
            </a:extLst>
          </xdr:cNvPr>
          <xdr:cNvGrpSpPr>
            <a:grpSpLocks noChangeAspect="1"/>
          </xdr:cNvGrpSpPr>
        </xdr:nvGrpSpPr>
        <xdr:grpSpPr>
          <a:xfrm>
            <a:off x="1580043" y="3778321"/>
            <a:ext cx="6120023" cy="6297480"/>
            <a:chOff x="1577336" y="3065320"/>
            <a:chExt cx="6160294" cy="6263457"/>
          </a:xfrm>
        </xdr:grpSpPr>
        <xdr:sp macro="" textlink="">
          <xdr:nvSpPr>
            <xdr:cNvPr id="24" name="Triangle isocèle 23">
              <a:extLst>
                <a:ext uri="{FF2B5EF4-FFF2-40B4-BE49-F238E27FC236}">
                  <a16:creationId xmlns:a16="http://schemas.microsoft.com/office/drawing/2014/main" id="{BED4DB5C-1A59-F91E-3165-AB5936CA5589}"/>
                </a:ext>
              </a:extLst>
            </xdr:cNvPr>
            <xdr:cNvSpPr/>
          </xdr:nvSpPr>
          <xdr:spPr>
            <a:xfrm rot="8612445">
              <a:off x="5241685" y="6878309"/>
              <a:ext cx="486037" cy="751330"/>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27" name="Triangle isocèle 26">
              <a:extLst>
                <a:ext uri="{FF2B5EF4-FFF2-40B4-BE49-F238E27FC236}">
                  <a16:creationId xmlns:a16="http://schemas.microsoft.com/office/drawing/2014/main" id="{97ADF940-0505-3773-29D7-5231A0CC2721}"/>
                </a:ext>
              </a:extLst>
            </xdr:cNvPr>
            <xdr:cNvSpPr/>
          </xdr:nvSpPr>
          <xdr:spPr>
            <a:xfrm rot="4363256">
              <a:off x="5733822" y="5315262"/>
              <a:ext cx="490172" cy="744702"/>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29" name="Triangle isocèle 28">
              <a:extLst>
                <a:ext uri="{FF2B5EF4-FFF2-40B4-BE49-F238E27FC236}">
                  <a16:creationId xmlns:a16="http://schemas.microsoft.com/office/drawing/2014/main" id="{1021AD85-0A67-B69A-E8F9-8773204E48DD}"/>
                </a:ext>
              </a:extLst>
            </xdr:cNvPr>
            <xdr:cNvSpPr/>
          </xdr:nvSpPr>
          <xdr:spPr>
            <a:xfrm>
              <a:off x="4432091" y="4351495"/>
              <a:ext cx="481419" cy="793116"/>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0" name="Triangle isocèle 29">
              <a:extLst>
                <a:ext uri="{FF2B5EF4-FFF2-40B4-BE49-F238E27FC236}">
                  <a16:creationId xmlns:a16="http://schemas.microsoft.com/office/drawing/2014/main" id="{E99A6807-9826-9A37-D8D1-98B3E6A18744}"/>
                </a:ext>
              </a:extLst>
            </xdr:cNvPr>
            <xdr:cNvSpPr/>
          </xdr:nvSpPr>
          <xdr:spPr>
            <a:xfrm rot="17337581">
              <a:off x="3086165" y="5331210"/>
              <a:ext cx="492108" cy="696309"/>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1" name="Triangle isocèle 30">
              <a:extLst>
                <a:ext uri="{FF2B5EF4-FFF2-40B4-BE49-F238E27FC236}">
                  <a16:creationId xmlns:a16="http://schemas.microsoft.com/office/drawing/2014/main" id="{B0D5C40C-771B-CCCC-1ED5-DBE8F61E1700}"/>
                </a:ext>
              </a:extLst>
            </xdr:cNvPr>
            <xdr:cNvSpPr/>
          </xdr:nvSpPr>
          <xdr:spPr>
            <a:xfrm rot="13011736">
              <a:off x="3625475" y="6899331"/>
              <a:ext cx="482917" cy="749825"/>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7" name="Étoile : 5 branches 36">
              <a:extLst>
                <a:ext uri="{FF2B5EF4-FFF2-40B4-BE49-F238E27FC236}">
                  <a16:creationId xmlns:a16="http://schemas.microsoft.com/office/drawing/2014/main" id="{61FC2225-8D8D-C75D-9FF3-CE15CBCFA11B}"/>
                </a:ext>
              </a:extLst>
            </xdr:cNvPr>
            <xdr:cNvSpPr>
              <a:spLocks noChangeAspect="1"/>
            </xdr:cNvSpPr>
          </xdr:nvSpPr>
          <xdr:spPr>
            <a:xfrm>
              <a:off x="2994109" y="4330040"/>
              <a:ext cx="3351670" cy="3245210"/>
            </a:xfrm>
            <a:prstGeom prst="star5">
              <a:avLst/>
            </a:prstGeom>
            <a:noFill/>
            <a:ln w="28575">
              <a:solidFill>
                <a:schemeClr val="tx1"/>
              </a:solidFill>
            </a:ln>
            <a:effectLst>
              <a:outerShdw blurRad="50800" dist="25400" dir="5400000" algn="t" rotWithShape="0">
                <a:prstClr val="black">
                  <a:alpha val="76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1" name="Étoile : 5 branches 40">
              <a:extLst>
                <a:ext uri="{FF2B5EF4-FFF2-40B4-BE49-F238E27FC236}">
                  <a16:creationId xmlns:a16="http://schemas.microsoft.com/office/drawing/2014/main" id="{3A997B02-3D0C-E73D-5C4E-92F095641793}"/>
                </a:ext>
              </a:extLst>
            </xdr:cNvPr>
            <xdr:cNvSpPr>
              <a:spLocks noChangeAspect="1"/>
            </xdr:cNvSpPr>
          </xdr:nvSpPr>
          <xdr:spPr>
            <a:xfrm rot="2155911">
              <a:off x="3085287" y="4380175"/>
              <a:ext cx="3339801" cy="3207095"/>
            </a:xfrm>
            <a:prstGeom prst="star5">
              <a:avLst/>
            </a:prstGeom>
            <a:noFill/>
            <a:ln w="53975" cap="flat">
              <a:solidFill>
                <a:schemeClr val="bg1"/>
              </a:solidFill>
              <a:miter lim="800000"/>
            </a:ln>
            <a:effectLst>
              <a:outerShdw blurRad="50800" dist="38100" dir="5400000" algn="t" rotWithShape="0">
                <a:prstClr val="black">
                  <a:alpha val="50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2" name="Cercle : creux 41">
              <a:extLst>
                <a:ext uri="{FF2B5EF4-FFF2-40B4-BE49-F238E27FC236}">
                  <a16:creationId xmlns:a16="http://schemas.microsoft.com/office/drawing/2014/main" id="{D5993230-EDC5-D490-9E0E-CF44C31E8E99}"/>
                </a:ext>
              </a:extLst>
            </xdr:cNvPr>
            <xdr:cNvSpPr/>
          </xdr:nvSpPr>
          <xdr:spPr>
            <a:xfrm>
              <a:off x="1577336" y="3071242"/>
              <a:ext cx="6160294" cy="6148568"/>
            </a:xfrm>
            <a:prstGeom prst="donut">
              <a:avLst>
                <a:gd name="adj" fmla="val 10847"/>
              </a:avLst>
            </a:prstGeom>
            <a:noFill/>
            <a:ln w="38100">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76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3" name="Cercle : creux 42">
              <a:extLst>
                <a:ext uri="{FF2B5EF4-FFF2-40B4-BE49-F238E27FC236}">
                  <a16:creationId xmlns:a16="http://schemas.microsoft.com/office/drawing/2014/main" id="{45B8A3A7-99B9-FC8D-AC32-444BACD4013F}"/>
                </a:ext>
              </a:extLst>
            </xdr:cNvPr>
            <xdr:cNvSpPr/>
          </xdr:nvSpPr>
          <xdr:spPr>
            <a:xfrm>
              <a:off x="2470732" y="3927578"/>
              <a:ext cx="4378912" cy="4477090"/>
            </a:xfrm>
            <a:prstGeom prst="donut">
              <a:avLst>
                <a:gd name="adj" fmla="val 9392"/>
              </a:avLst>
            </a:prstGeom>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5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4" name="Cercle : creux 43">
              <a:extLst>
                <a:ext uri="{FF2B5EF4-FFF2-40B4-BE49-F238E27FC236}">
                  <a16:creationId xmlns:a16="http://schemas.microsoft.com/office/drawing/2014/main" id="{B5820900-81F2-CEF2-DE1A-2CF51F08BEC8}"/>
                </a:ext>
              </a:extLst>
            </xdr:cNvPr>
            <xdr:cNvSpPr/>
          </xdr:nvSpPr>
          <xdr:spPr>
            <a:xfrm>
              <a:off x="2018365" y="3464467"/>
              <a:ext cx="5283646" cy="5402109"/>
            </a:xfrm>
            <a:prstGeom prst="donut">
              <a:avLst>
                <a:gd name="adj" fmla="val 8811"/>
              </a:avLst>
            </a:prstGeom>
            <a:solidFill>
              <a:schemeClr val="dk1"/>
            </a:solidFill>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4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5" name="Pentagone 44">
              <a:extLst>
                <a:ext uri="{FF2B5EF4-FFF2-40B4-BE49-F238E27FC236}">
                  <a16:creationId xmlns:a16="http://schemas.microsoft.com/office/drawing/2014/main" id="{E8251E8E-EF23-5357-FB12-9BC60F2EC124}"/>
                </a:ext>
              </a:extLst>
            </xdr:cNvPr>
            <xdr:cNvSpPr/>
          </xdr:nvSpPr>
          <xdr:spPr>
            <a:xfrm>
              <a:off x="4048816" y="5471680"/>
              <a:ext cx="1218033" cy="1184128"/>
            </a:xfrm>
            <a:prstGeom prst="pentagon">
              <a:avLst/>
            </a:prstGeom>
            <a:noFill/>
            <a:ln w="28575">
              <a:solidFill>
                <a:schemeClr val="tx1"/>
              </a:solidFill>
            </a:ln>
            <a:effectLst>
              <a:outerShdw blurRad="50800" dist="25400" dir="5400000" algn="t" rotWithShape="0">
                <a:prstClr val="black">
                  <a:alpha val="68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6" name="Pentagone 45">
              <a:extLst>
                <a:ext uri="{FF2B5EF4-FFF2-40B4-BE49-F238E27FC236}">
                  <a16:creationId xmlns:a16="http://schemas.microsoft.com/office/drawing/2014/main" id="{C7DEBCF3-CD0D-57C8-73B3-C05E5DF19525}"/>
                </a:ext>
              </a:extLst>
            </xdr:cNvPr>
            <xdr:cNvSpPr/>
          </xdr:nvSpPr>
          <xdr:spPr>
            <a:xfrm rot="6457253">
              <a:off x="4099145" y="5542683"/>
              <a:ext cx="1271225" cy="1203034"/>
            </a:xfrm>
            <a:prstGeom prst="pentagon">
              <a:avLst/>
            </a:prstGeom>
            <a:noFill/>
            <a:ln w="28575">
              <a:solidFill>
                <a:schemeClr val="bg1"/>
              </a:solidFill>
            </a:ln>
            <a:effectLst>
              <a:outerShdw blurRad="50800" dist="38100" dir="5400000" algn="t" rotWithShape="0">
                <a:prstClr val="black">
                  <a:alpha val="60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7" name="Triangle isocèle 46">
              <a:extLst>
                <a:ext uri="{FF2B5EF4-FFF2-40B4-BE49-F238E27FC236}">
                  <a16:creationId xmlns:a16="http://schemas.microsoft.com/office/drawing/2014/main" id="{261B4DA6-5E94-1119-5D0E-4D7CC6C06C20}"/>
                </a:ext>
              </a:extLst>
            </xdr:cNvPr>
            <xdr:cNvSpPr/>
          </xdr:nvSpPr>
          <xdr:spPr>
            <a:xfrm rot="5400000">
              <a:off x="6854836" y="5995303"/>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8" name="Triangle isocèle 47">
              <a:extLst>
                <a:ext uri="{FF2B5EF4-FFF2-40B4-BE49-F238E27FC236}">
                  <a16:creationId xmlns:a16="http://schemas.microsoft.com/office/drawing/2014/main" id="{8EE592B2-D654-DAD4-E8FF-7923CB739359}"/>
                </a:ext>
              </a:extLst>
            </xdr:cNvPr>
            <xdr:cNvSpPr/>
          </xdr:nvSpPr>
          <xdr:spPr>
            <a:xfrm rot="16200000">
              <a:off x="2293842" y="6009179"/>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27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9" name="Organigramme : Procédé 48">
              <a:extLst>
                <a:ext uri="{FF2B5EF4-FFF2-40B4-BE49-F238E27FC236}">
                  <a16:creationId xmlns:a16="http://schemas.microsoft.com/office/drawing/2014/main" id="{62FF982E-F4BF-56B4-C051-6A24FAF587FC}"/>
                </a:ext>
              </a:extLst>
            </xdr:cNvPr>
            <xdr:cNvSpPr/>
          </xdr:nvSpPr>
          <xdr:spPr>
            <a:xfrm rot="20664650">
              <a:off x="3967995" y="3172748"/>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0" name="Organigramme : Procédé 49">
              <a:extLst>
                <a:ext uri="{FF2B5EF4-FFF2-40B4-BE49-F238E27FC236}">
                  <a16:creationId xmlns:a16="http://schemas.microsoft.com/office/drawing/2014/main" id="{9A45B395-CF9B-0139-3D15-4C57F19ACFAC}"/>
                </a:ext>
              </a:extLst>
            </xdr:cNvPr>
            <xdr:cNvSpPr/>
          </xdr:nvSpPr>
          <xdr:spPr>
            <a:xfrm rot="1009572">
              <a:off x="5345201" y="3182046"/>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b="100000"/>
              </a:path>
              <a:tileRect t="-100000" r="-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1" name="Organigramme : Procédé 50">
              <a:extLst>
                <a:ext uri="{FF2B5EF4-FFF2-40B4-BE49-F238E27FC236}">
                  <a16:creationId xmlns:a16="http://schemas.microsoft.com/office/drawing/2014/main" id="{85EA49F4-E969-EE2E-3ACF-3E823128BD03}"/>
                </a:ext>
              </a:extLst>
            </xdr:cNvPr>
            <xdr:cNvSpPr/>
          </xdr:nvSpPr>
          <xdr:spPr>
            <a:xfrm rot="18559881">
              <a:off x="6581261" y="6950250"/>
              <a:ext cx="47555" cy="1258896"/>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t="100000"/>
              </a:path>
              <a:tileRect r="-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2" name="Organigramme : Procédé 51">
              <a:extLst>
                <a:ext uri="{FF2B5EF4-FFF2-40B4-BE49-F238E27FC236}">
                  <a16:creationId xmlns:a16="http://schemas.microsoft.com/office/drawing/2014/main" id="{281BF111-3E02-D5AD-E744-76822DC53574}"/>
                </a:ext>
              </a:extLst>
            </xdr:cNvPr>
            <xdr:cNvSpPr/>
          </xdr:nvSpPr>
          <xdr:spPr>
            <a:xfrm rot="3140150">
              <a:off x="2688754" y="6942606"/>
              <a:ext cx="47555" cy="1258895"/>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t="100000" r="100000"/>
              </a:path>
              <a:tileRect l="-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53" name="Groupe 52">
              <a:extLst>
                <a:ext uri="{FF2B5EF4-FFF2-40B4-BE49-F238E27FC236}">
                  <a16:creationId xmlns:a16="http://schemas.microsoft.com/office/drawing/2014/main" id="{86FE947D-F779-8DCA-6722-8118E9107935}"/>
                </a:ext>
              </a:extLst>
            </xdr:cNvPr>
            <xdr:cNvGrpSpPr/>
          </xdr:nvGrpSpPr>
          <xdr:grpSpPr>
            <a:xfrm>
              <a:off x="1657933" y="3065320"/>
              <a:ext cx="6024102" cy="6263457"/>
              <a:chOff x="1658848" y="2987673"/>
              <a:chExt cx="6097655" cy="6312572"/>
            </a:xfrm>
          </xdr:grpSpPr>
          <xdr:sp macro="" textlink="">
            <xdr:nvSpPr>
              <xdr:cNvPr id="469" name="ZoneTexte 468">
                <a:extLst>
                  <a:ext uri="{FF2B5EF4-FFF2-40B4-BE49-F238E27FC236}">
                    <a16:creationId xmlns:a16="http://schemas.microsoft.com/office/drawing/2014/main" id="{8A8FEF3F-035B-2378-C33A-CF185436D086}"/>
                  </a:ext>
                </a:extLst>
              </xdr:cNvPr>
              <xdr:cNvSpPr txBox="1"/>
            </xdr:nvSpPr>
            <xdr:spPr>
              <a:xfrm rot="18751181">
                <a:off x="2146971" y="3860568"/>
                <a:ext cx="1050287" cy="445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ÂME</a:t>
                </a:r>
              </a:p>
            </xdr:txBody>
          </xdr:sp>
          <xdr:sp macro="" textlink="">
            <xdr:nvSpPr>
              <xdr:cNvPr id="472" name="ZoneTexte 471">
                <a:extLst>
                  <a:ext uri="{FF2B5EF4-FFF2-40B4-BE49-F238E27FC236}">
                    <a16:creationId xmlns:a16="http://schemas.microsoft.com/office/drawing/2014/main" id="{E3E50EF5-DB3D-1388-92DB-E8FBA4A2C341}"/>
                  </a:ext>
                </a:extLst>
              </xdr:cNvPr>
              <xdr:cNvSpPr txBox="1"/>
            </xdr:nvSpPr>
            <xdr:spPr>
              <a:xfrm rot="2983531">
                <a:off x="6236812" y="3900721"/>
                <a:ext cx="1050287" cy="441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ESPRIT</a:t>
                </a:r>
              </a:p>
            </xdr:txBody>
          </xdr:sp>
          <xdr:sp macro="" textlink="">
            <xdr:nvSpPr>
              <xdr:cNvPr id="473" name="ZoneTexte 472">
                <a:extLst>
                  <a:ext uri="{FF2B5EF4-FFF2-40B4-BE49-F238E27FC236}">
                    <a16:creationId xmlns:a16="http://schemas.microsoft.com/office/drawing/2014/main" id="{C1D4A821-57A4-013C-F600-A9D7FBDD7F95}"/>
                  </a:ext>
                </a:extLst>
              </xdr:cNvPr>
              <xdr:cNvSpPr txBox="1"/>
            </xdr:nvSpPr>
            <xdr:spPr>
              <a:xfrm rot="1389126">
                <a:off x="2966722" y="8502259"/>
                <a:ext cx="1050528"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474" name="ZoneTexte 473">
                <a:extLst>
                  <a:ext uri="{FF2B5EF4-FFF2-40B4-BE49-F238E27FC236}">
                    <a16:creationId xmlns:a16="http://schemas.microsoft.com/office/drawing/2014/main" id="{D25DE2EB-44E8-7D51-3897-9EE5ED032EA0}"/>
                  </a:ext>
                </a:extLst>
              </xdr:cNvPr>
              <xdr:cNvSpPr txBox="1"/>
            </xdr:nvSpPr>
            <xdr:spPr>
              <a:xfrm rot="20192234">
                <a:off x="5376668" y="8511783"/>
                <a:ext cx="1050529"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500" name="ZoneTexte 499">
                <a:extLst>
                  <a:ext uri="{FF2B5EF4-FFF2-40B4-BE49-F238E27FC236}">
                    <a16:creationId xmlns:a16="http://schemas.microsoft.com/office/drawing/2014/main" id="{8B0B9EE5-2713-5925-DA77-3E6F334A575D}"/>
                  </a:ext>
                </a:extLst>
              </xdr:cNvPr>
              <xdr:cNvSpPr txBox="1"/>
            </xdr:nvSpPr>
            <xdr:spPr>
              <a:xfrm>
                <a:off x="4181451" y="2987673"/>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DIVIN</a:t>
                </a:r>
              </a:p>
            </xdr:txBody>
          </xdr:sp>
          <xdr:sp macro="" textlink="">
            <xdr:nvSpPr>
              <xdr:cNvPr id="505" name="ZoneTexte 504">
                <a:extLst>
                  <a:ext uri="{FF2B5EF4-FFF2-40B4-BE49-F238E27FC236}">
                    <a16:creationId xmlns:a16="http://schemas.microsoft.com/office/drawing/2014/main" id="{E88AC6AF-6D06-8FB3-CDF9-F6FDCE3A7250}"/>
                  </a:ext>
                </a:extLst>
              </xdr:cNvPr>
              <xdr:cNvSpPr txBox="1"/>
            </xdr:nvSpPr>
            <xdr:spPr>
              <a:xfrm>
                <a:off x="1658848" y="5811478"/>
                <a:ext cx="1050529"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O</a:t>
                </a:r>
              </a:p>
            </xdr:txBody>
          </xdr:sp>
          <xdr:sp macro="" textlink="">
            <xdr:nvSpPr>
              <xdr:cNvPr id="507" name="ZoneTexte 506">
                <a:extLst>
                  <a:ext uri="{FF2B5EF4-FFF2-40B4-BE49-F238E27FC236}">
                    <a16:creationId xmlns:a16="http://schemas.microsoft.com/office/drawing/2014/main" id="{3FD0C3BB-DF86-64FC-9396-25DFA38F234F}"/>
                  </a:ext>
                </a:extLst>
              </xdr:cNvPr>
              <xdr:cNvSpPr txBox="1"/>
            </xdr:nvSpPr>
            <xdr:spPr>
              <a:xfrm>
                <a:off x="6705975" y="5803789"/>
                <a:ext cx="1050528"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E</a:t>
                </a:r>
              </a:p>
            </xdr:txBody>
          </xdr:sp>
          <xdr:sp macro="" textlink="">
            <xdr:nvSpPr>
              <xdr:cNvPr id="509" name="ZoneTexte 508">
                <a:extLst>
                  <a:ext uri="{FF2B5EF4-FFF2-40B4-BE49-F238E27FC236}">
                    <a16:creationId xmlns:a16="http://schemas.microsoft.com/office/drawing/2014/main" id="{5E883FA0-A1AF-BFFC-1C6B-CC5FC50C7663}"/>
                  </a:ext>
                </a:extLst>
              </xdr:cNvPr>
              <xdr:cNvSpPr txBox="1"/>
            </xdr:nvSpPr>
            <xdr:spPr>
              <a:xfrm>
                <a:off x="4179532" y="3313268"/>
                <a:ext cx="1054627" cy="444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N</a:t>
                </a:r>
              </a:p>
            </xdr:txBody>
          </xdr:sp>
          <xdr:sp macro="" textlink="">
            <xdr:nvSpPr>
              <xdr:cNvPr id="511" name="ZoneTexte 510">
                <a:extLst>
                  <a:ext uri="{FF2B5EF4-FFF2-40B4-BE49-F238E27FC236}">
                    <a16:creationId xmlns:a16="http://schemas.microsoft.com/office/drawing/2014/main" id="{B1C89CF0-7C34-AAAC-F49D-6549C721A936}"/>
                  </a:ext>
                </a:extLst>
              </xdr:cNvPr>
              <xdr:cNvSpPr txBox="1"/>
            </xdr:nvSpPr>
            <xdr:spPr>
              <a:xfrm>
                <a:off x="4192073" y="8447006"/>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S</a:t>
                </a:r>
              </a:p>
            </xdr:txBody>
          </xdr:sp>
          <xdr:sp macro="" textlink="">
            <xdr:nvSpPr>
              <xdr:cNvPr id="64" name="ZoneTexte 63">
                <a:extLst>
                  <a:ext uri="{FF2B5EF4-FFF2-40B4-BE49-F238E27FC236}">
                    <a16:creationId xmlns:a16="http://schemas.microsoft.com/office/drawing/2014/main" id="{FCC57102-8312-BE55-A3DA-E1C6E81E5451}"/>
                  </a:ext>
                </a:extLst>
              </xdr:cNvPr>
              <xdr:cNvSpPr txBox="1"/>
            </xdr:nvSpPr>
            <xdr:spPr>
              <a:xfrm rot="17376410">
                <a:off x="6539727" y="6521564"/>
                <a:ext cx="1250533"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TERRE</a:t>
                </a:r>
              </a:p>
              <a:p>
                <a:pPr algn="ctr"/>
                <a:r>
                  <a:rPr lang="fr-FR" sz="900" b="0">
                    <a:solidFill>
                      <a:schemeClr val="bg1"/>
                    </a:solidFill>
                    <a:latin typeface="+mn-lt"/>
                  </a:rPr>
                  <a:t>Travail - Moi</a:t>
                </a:r>
              </a:p>
            </xdr:txBody>
          </xdr:sp>
          <xdr:sp macro="" textlink="">
            <xdr:nvSpPr>
              <xdr:cNvPr id="65" name="ZoneTexte 64">
                <a:extLst>
                  <a:ext uri="{FF2B5EF4-FFF2-40B4-BE49-F238E27FC236}">
                    <a16:creationId xmlns:a16="http://schemas.microsoft.com/office/drawing/2014/main" id="{545B195D-A2D2-99C7-FD27-06B1647BCC0C}"/>
                  </a:ext>
                </a:extLst>
              </xdr:cNvPr>
              <xdr:cNvSpPr txBox="1"/>
            </xdr:nvSpPr>
            <xdr:spPr>
              <a:xfrm>
                <a:off x="4070075" y="8323008"/>
                <a:ext cx="1246000" cy="851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VENUS</a:t>
                </a:r>
              </a:p>
            </xdr:txBody>
          </xdr:sp>
          <xdr:sp macro="" textlink="">
            <xdr:nvSpPr>
              <xdr:cNvPr id="66" name="ZoneTexte 65">
                <a:extLst>
                  <a:ext uri="{FF2B5EF4-FFF2-40B4-BE49-F238E27FC236}">
                    <a16:creationId xmlns:a16="http://schemas.microsoft.com/office/drawing/2014/main" id="{09D05271-18B7-6AA8-6A47-BB42933CB8E0}"/>
                  </a:ext>
                </a:extLst>
              </xdr:cNvPr>
              <xdr:cNvSpPr txBox="1"/>
            </xdr:nvSpPr>
            <xdr:spPr>
              <a:xfrm rot="781744">
                <a:off x="3522049" y="8436470"/>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Incarnation</a:t>
                </a:r>
              </a:p>
            </xdr:txBody>
          </xdr:sp>
          <xdr:sp macro="" textlink="">
            <xdr:nvSpPr>
              <xdr:cNvPr id="67" name="ZoneTexte 66">
                <a:extLst>
                  <a:ext uri="{FF2B5EF4-FFF2-40B4-BE49-F238E27FC236}">
                    <a16:creationId xmlns:a16="http://schemas.microsoft.com/office/drawing/2014/main" id="{04D3475D-BDC6-0829-2686-3CFCBAE3CC58}"/>
                  </a:ext>
                </a:extLst>
              </xdr:cNvPr>
              <xdr:cNvSpPr txBox="1"/>
            </xdr:nvSpPr>
            <xdr:spPr>
              <a:xfrm rot="20986613">
                <a:off x="4570827" y="8455769"/>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Equilibre</a:t>
                </a:r>
              </a:p>
            </xdr:txBody>
          </xdr:sp>
          <xdr:sp macro="" textlink="">
            <xdr:nvSpPr>
              <xdr:cNvPr id="68" name="ZoneTexte 67">
                <a:extLst>
                  <a:ext uri="{FF2B5EF4-FFF2-40B4-BE49-F238E27FC236}">
                    <a16:creationId xmlns:a16="http://schemas.microsoft.com/office/drawing/2014/main" id="{731CCF70-3C0A-AF1A-33B1-D2165DF7B0E3}"/>
                  </a:ext>
                </a:extLst>
              </xdr:cNvPr>
              <xdr:cNvSpPr txBox="1"/>
            </xdr:nvSpPr>
            <xdr:spPr>
              <a:xfrm rot="19341518">
                <a:off x="5654736" y="7783223"/>
                <a:ext cx="1246000"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MERCURE</a:t>
                </a:r>
              </a:p>
              <a:p>
                <a:pPr algn="ctr"/>
                <a:r>
                  <a:rPr lang="fr-FR" sz="900" b="0">
                    <a:solidFill>
                      <a:schemeClr val="bg1"/>
                    </a:solidFill>
                    <a:latin typeface="+mn-lt"/>
                  </a:rPr>
                  <a:t>Vibration</a:t>
                </a:r>
              </a:p>
            </xdr:txBody>
          </xdr:sp>
          <xdr:sp macro="" textlink="">
            <xdr:nvSpPr>
              <xdr:cNvPr id="79" name="ZoneTexte 78">
                <a:extLst>
                  <a:ext uri="{FF2B5EF4-FFF2-40B4-BE49-F238E27FC236}">
                    <a16:creationId xmlns:a16="http://schemas.microsoft.com/office/drawing/2014/main" id="{D994B25E-5C29-DA3C-B84B-544E922A3648}"/>
                  </a:ext>
                </a:extLst>
              </xdr:cNvPr>
              <xdr:cNvSpPr txBox="1"/>
            </xdr:nvSpPr>
            <xdr:spPr>
              <a:xfrm rot="2248153">
                <a:off x="2491652" y="7769871"/>
                <a:ext cx="1246001"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MARS</a:t>
                </a:r>
              </a:p>
              <a:p>
                <a:pPr algn="ctr"/>
                <a:r>
                  <a:rPr lang="fr-FR" sz="900" b="0">
                    <a:solidFill>
                      <a:schemeClr val="bg1"/>
                    </a:solidFill>
                    <a:latin typeface="+mn-lt"/>
                  </a:rPr>
                  <a:t>Action</a:t>
                </a:r>
                <a:r>
                  <a:rPr lang="fr-FR" sz="900" b="0" baseline="0">
                    <a:solidFill>
                      <a:schemeClr val="bg1"/>
                    </a:solidFill>
                    <a:latin typeface="+mn-lt"/>
                  </a:rPr>
                  <a:t> - Vie</a:t>
                </a:r>
                <a:endParaRPr lang="fr-FR" sz="900" b="0">
                  <a:solidFill>
                    <a:schemeClr val="bg1"/>
                  </a:solidFill>
                  <a:latin typeface="+mn-lt"/>
                </a:endParaRPr>
              </a:p>
            </xdr:txBody>
          </xdr:sp>
          <xdr:sp macro="" textlink="">
            <xdr:nvSpPr>
              <xdr:cNvPr id="80" name="ZoneTexte 79">
                <a:extLst>
                  <a:ext uri="{FF2B5EF4-FFF2-40B4-BE49-F238E27FC236}">
                    <a16:creationId xmlns:a16="http://schemas.microsoft.com/office/drawing/2014/main" id="{8F21F481-C33B-BE61-19D3-1B4C41D72059}"/>
                  </a:ext>
                </a:extLst>
              </xdr:cNvPr>
              <xdr:cNvSpPr txBox="1"/>
            </xdr:nvSpPr>
            <xdr:spPr>
              <a:xfrm rot="4178402">
                <a:off x="1415885" y="6516587"/>
                <a:ext cx="1612474" cy="84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SATURNE</a:t>
                </a:r>
              </a:p>
              <a:p>
                <a:pPr algn="ctr"/>
                <a:r>
                  <a:rPr lang="fr-FR" sz="900" b="0">
                    <a:solidFill>
                      <a:schemeClr val="bg1"/>
                    </a:solidFill>
                    <a:latin typeface="+mn-lt"/>
                  </a:rPr>
                  <a:t>Mémoire</a:t>
                </a:r>
                <a:r>
                  <a:rPr lang="fr-FR" sz="900" b="0" baseline="0">
                    <a:solidFill>
                      <a:schemeClr val="bg1"/>
                    </a:solidFill>
                    <a:latin typeface="+mn-lt"/>
                  </a:rPr>
                  <a:t> - Structure</a:t>
                </a:r>
                <a:endParaRPr lang="fr-FR" sz="900" b="0">
                  <a:solidFill>
                    <a:schemeClr val="bg1"/>
                  </a:solidFill>
                  <a:latin typeface="+mn-lt"/>
                </a:endParaRPr>
              </a:p>
            </xdr:txBody>
          </xdr:sp>
          <xdr:sp macro="" textlink="">
            <xdr:nvSpPr>
              <xdr:cNvPr id="81" name="ZoneTexte 80">
                <a:extLst>
                  <a:ext uri="{FF2B5EF4-FFF2-40B4-BE49-F238E27FC236}">
                    <a16:creationId xmlns:a16="http://schemas.microsoft.com/office/drawing/2014/main" id="{1784C577-154C-2C65-DF1E-E56139EE0096}"/>
                  </a:ext>
                </a:extLst>
              </xdr:cNvPr>
              <xdr:cNvSpPr txBox="1"/>
            </xdr:nvSpPr>
            <xdr:spPr>
              <a:xfrm rot="17445423">
                <a:off x="1993762" y="4892486"/>
                <a:ext cx="1252857"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URANUS</a:t>
                </a:r>
              </a:p>
              <a:p>
                <a:pPr algn="ctr"/>
                <a:r>
                  <a:rPr lang="fr-FR" sz="900" b="0">
                    <a:solidFill>
                      <a:schemeClr val="bg1"/>
                    </a:solidFill>
                    <a:latin typeface="+mn-lt"/>
                  </a:rPr>
                  <a:t>Analogie Haut</a:t>
                </a:r>
                <a:r>
                  <a:rPr lang="fr-FR" sz="900" b="0" baseline="0">
                    <a:solidFill>
                      <a:schemeClr val="bg1"/>
                    </a:solidFill>
                    <a:latin typeface="+mn-lt"/>
                  </a:rPr>
                  <a:t> - Bas</a:t>
                </a:r>
                <a:endParaRPr lang="fr-FR" sz="900" b="0">
                  <a:solidFill>
                    <a:schemeClr val="bg1"/>
                  </a:solidFill>
                  <a:latin typeface="+mn-lt"/>
                </a:endParaRPr>
              </a:p>
            </xdr:txBody>
          </xdr:sp>
          <xdr:sp macro="" textlink="">
            <xdr:nvSpPr>
              <xdr:cNvPr id="82" name="ZoneTexte 81">
                <a:extLst>
                  <a:ext uri="{FF2B5EF4-FFF2-40B4-BE49-F238E27FC236}">
                    <a16:creationId xmlns:a16="http://schemas.microsoft.com/office/drawing/2014/main" id="{D6FD2373-F953-98BA-8ADB-A04C2DC389E1}"/>
                  </a:ext>
                </a:extLst>
              </xdr:cNvPr>
              <xdr:cNvSpPr txBox="1"/>
            </xdr:nvSpPr>
            <xdr:spPr>
              <a:xfrm>
                <a:off x="4040763" y="3589154"/>
                <a:ext cx="1339022" cy="407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"Je" JUPITER "Je"</a:t>
                </a:r>
              </a:p>
            </xdr:txBody>
          </xdr:sp>
          <xdr:sp macro="" textlink="">
            <xdr:nvSpPr>
              <xdr:cNvPr id="83" name="ZoneTexte 82">
                <a:extLst>
                  <a:ext uri="{FF2B5EF4-FFF2-40B4-BE49-F238E27FC236}">
                    <a16:creationId xmlns:a16="http://schemas.microsoft.com/office/drawing/2014/main" id="{23CACD73-C4FC-CEF6-C8B4-3E343BF08164}"/>
                  </a:ext>
                </a:extLst>
              </xdr:cNvPr>
              <xdr:cNvSpPr txBox="1"/>
            </xdr:nvSpPr>
            <xdr:spPr>
              <a:xfrm rot="19345750">
                <a:off x="2754665" y="3870223"/>
                <a:ext cx="1245999"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NEPTUNE</a:t>
                </a:r>
              </a:p>
              <a:p>
                <a:pPr algn="ctr"/>
                <a:r>
                  <a:rPr lang="fr-FR" sz="900" b="0">
                    <a:solidFill>
                      <a:schemeClr val="bg1"/>
                    </a:solidFill>
                    <a:latin typeface="+mn-lt"/>
                  </a:rPr>
                  <a:t>Volonté - Sagesse</a:t>
                </a:r>
              </a:p>
            </xdr:txBody>
          </xdr:sp>
          <xdr:sp macro="" textlink="">
            <xdr:nvSpPr>
              <xdr:cNvPr id="85" name="ZoneTexte 84">
                <a:extLst>
                  <a:ext uri="{FF2B5EF4-FFF2-40B4-BE49-F238E27FC236}">
                    <a16:creationId xmlns:a16="http://schemas.microsoft.com/office/drawing/2014/main" id="{31E5C3E6-9C3B-8D7C-332A-9F0F46954AC3}"/>
                  </a:ext>
                </a:extLst>
              </xdr:cNvPr>
              <xdr:cNvSpPr txBox="1"/>
            </xdr:nvSpPr>
            <xdr:spPr>
              <a:xfrm rot="2183975">
                <a:off x="5390019" y="3887126"/>
                <a:ext cx="1246001"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SOLEIL</a:t>
                </a:r>
              </a:p>
              <a:p>
                <a:pPr algn="ctr"/>
                <a:r>
                  <a:rPr lang="fr-FR" sz="900" b="0">
                    <a:solidFill>
                      <a:schemeClr val="bg1"/>
                    </a:solidFill>
                    <a:latin typeface="+mn-lt"/>
                  </a:rPr>
                  <a:t>Conscience - Espace</a:t>
                </a:r>
              </a:p>
            </xdr:txBody>
          </xdr:sp>
          <xdr:sp macro="" textlink="">
            <xdr:nvSpPr>
              <xdr:cNvPr id="205" name="ZoneTexte 204">
                <a:extLst>
                  <a:ext uri="{FF2B5EF4-FFF2-40B4-BE49-F238E27FC236}">
                    <a16:creationId xmlns:a16="http://schemas.microsoft.com/office/drawing/2014/main" id="{73483FA5-2777-0822-C9EA-54F61DDD16E4}"/>
                  </a:ext>
                </a:extLst>
              </xdr:cNvPr>
              <xdr:cNvSpPr txBox="1"/>
            </xdr:nvSpPr>
            <xdr:spPr>
              <a:xfrm rot="4286919">
                <a:off x="6132775" y="4950297"/>
                <a:ext cx="1299251"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LUNE</a:t>
                </a:r>
              </a:p>
              <a:p>
                <a:pPr algn="ctr"/>
                <a:r>
                  <a:rPr lang="fr-FR" sz="900" b="0">
                    <a:solidFill>
                      <a:schemeClr val="bg1"/>
                    </a:solidFill>
                    <a:latin typeface="+mn-lt"/>
                  </a:rPr>
                  <a:t>Binaire -</a:t>
                </a:r>
                <a:r>
                  <a:rPr lang="fr-FR" sz="900" b="0" baseline="0">
                    <a:solidFill>
                      <a:schemeClr val="bg1"/>
                    </a:solidFill>
                    <a:latin typeface="+mn-lt"/>
                  </a:rPr>
                  <a:t> Dualité</a:t>
                </a:r>
                <a:endParaRPr lang="fr-FR" sz="900" b="0">
                  <a:solidFill>
                    <a:schemeClr val="bg1"/>
                  </a:solidFill>
                  <a:latin typeface="+mn-lt"/>
                </a:endParaRPr>
              </a:p>
            </xdr:txBody>
          </xdr:sp>
        </xdr:grpSp>
        <xdr:grpSp>
          <xdr:nvGrpSpPr>
            <xdr:cNvPr id="55" name="Groupe 54">
              <a:extLst>
                <a:ext uri="{FF2B5EF4-FFF2-40B4-BE49-F238E27FC236}">
                  <a16:creationId xmlns:a16="http://schemas.microsoft.com/office/drawing/2014/main" id="{2ED2CCA9-E7C9-0EFF-A48F-2745DD87D731}"/>
                </a:ext>
              </a:extLst>
            </xdr:cNvPr>
            <xdr:cNvGrpSpPr/>
          </xdr:nvGrpSpPr>
          <xdr:grpSpPr>
            <a:xfrm>
              <a:off x="2610780" y="3985018"/>
              <a:ext cx="4086181" cy="4350734"/>
              <a:chOff x="2595540" y="4011664"/>
              <a:chExt cx="4040461" cy="4341184"/>
            </a:xfrm>
          </xdr:grpSpPr>
          <xdr:pic>
            <xdr:nvPicPr>
              <xdr:cNvPr id="56" name="Image 55">
                <a:extLst>
                  <a:ext uri="{FF2B5EF4-FFF2-40B4-BE49-F238E27FC236}">
                    <a16:creationId xmlns:a16="http://schemas.microsoft.com/office/drawing/2014/main" id="{F5DB8110-0E22-09C3-EB39-FA52E301D8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276303">
                <a:off x="5399380" y="4400284"/>
                <a:ext cx="720000" cy="360000"/>
              </a:xfrm>
              <a:prstGeom prst="rect">
                <a:avLst/>
              </a:prstGeom>
            </xdr:spPr>
          </xdr:pic>
          <xdr:pic>
            <xdr:nvPicPr>
              <xdr:cNvPr id="57" name="Image 56">
                <a:extLst>
                  <a:ext uri="{FF2B5EF4-FFF2-40B4-BE49-F238E27FC236}">
                    <a16:creationId xmlns:a16="http://schemas.microsoft.com/office/drawing/2014/main" id="{4701271E-7B0A-F057-214E-286A869949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4294360">
                <a:off x="6073139" y="5349240"/>
                <a:ext cx="720000" cy="360000"/>
              </a:xfrm>
              <a:prstGeom prst="rect">
                <a:avLst/>
              </a:prstGeom>
            </xdr:spPr>
          </xdr:pic>
          <xdr:pic>
            <xdr:nvPicPr>
              <xdr:cNvPr id="58" name="Image 57">
                <a:extLst>
                  <a:ext uri="{FF2B5EF4-FFF2-40B4-BE49-F238E27FC236}">
                    <a16:creationId xmlns:a16="http://schemas.microsoft.com/office/drawing/2014/main" id="{1D63B9AA-BCC5-A8C4-7E54-3D2A77BB529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6635508">
                <a:off x="6096001" y="6568441"/>
                <a:ext cx="720000" cy="360000"/>
              </a:xfrm>
              <a:prstGeom prst="rect">
                <a:avLst/>
              </a:prstGeom>
            </xdr:spPr>
          </xdr:pic>
          <xdr:pic>
            <xdr:nvPicPr>
              <xdr:cNvPr id="59" name="Image 58">
                <a:extLst>
                  <a:ext uri="{FF2B5EF4-FFF2-40B4-BE49-F238E27FC236}">
                    <a16:creationId xmlns:a16="http://schemas.microsoft.com/office/drawing/2014/main" id="{845DC9BC-4FF1-0B5B-1E62-13B15BE3D0A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9474207">
                <a:off x="5431841" y="7611849"/>
                <a:ext cx="720000" cy="360000"/>
              </a:xfrm>
              <a:prstGeom prst="rect">
                <a:avLst/>
              </a:prstGeom>
            </xdr:spPr>
          </xdr:pic>
          <xdr:pic>
            <xdr:nvPicPr>
              <xdr:cNvPr id="60" name="Image 59">
                <a:extLst>
                  <a:ext uri="{FF2B5EF4-FFF2-40B4-BE49-F238E27FC236}">
                    <a16:creationId xmlns:a16="http://schemas.microsoft.com/office/drawing/2014/main" id="{2E249235-BDB5-9B18-4213-313E0F1BF98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36720" y="7992848"/>
                <a:ext cx="720000" cy="360000"/>
              </a:xfrm>
              <a:prstGeom prst="rect">
                <a:avLst/>
              </a:prstGeom>
            </xdr:spPr>
          </xdr:pic>
          <xdr:pic>
            <xdr:nvPicPr>
              <xdr:cNvPr id="61" name="Image 60">
                <a:extLst>
                  <a:ext uri="{FF2B5EF4-FFF2-40B4-BE49-F238E27FC236}">
                    <a16:creationId xmlns:a16="http://schemas.microsoft.com/office/drawing/2014/main" id="{A8E96650-B922-C27D-23BB-7388E37F09C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2104467">
                <a:off x="3098139" y="7608304"/>
                <a:ext cx="720000" cy="360000"/>
              </a:xfrm>
              <a:prstGeom prst="rect">
                <a:avLst/>
              </a:prstGeom>
            </xdr:spPr>
          </xdr:pic>
          <xdr:pic>
            <xdr:nvPicPr>
              <xdr:cNvPr id="62" name="Image 61">
                <a:extLst>
                  <a:ext uri="{FF2B5EF4-FFF2-40B4-BE49-F238E27FC236}">
                    <a16:creationId xmlns:a16="http://schemas.microsoft.com/office/drawing/2014/main" id="{BCE35B0C-B736-C6C1-7EC6-E1F4C9FE26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5044501">
                <a:off x="2423160" y="6606540"/>
                <a:ext cx="720000" cy="360000"/>
              </a:xfrm>
              <a:prstGeom prst="rect">
                <a:avLst/>
              </a:prstGeom>
            </xdr:spPr>
          </xdr:pic>
          <xdr:pic>
            <xdr:nvPicPr>
              <xdr:cNvPr id="63" name="Image 62">
                <a:extLst>
                  <a:ext uri="{FF2B5EF4-FFF2-40B4-BE49-F238E27FC236}">
                    <a16:creationId xmlns:a16="http://schemas.microsoft.com/office/drawing/2014/main" id="{B1996DC7-60FA-F999-5F3B-D2E9D417042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7263696">
                <a:off x="2415540" y="5349240"/>
                <a:ext cx="720000" cy="360000"/>
              </a:xfrm>
              <a:prstGeom prst="rect">
                <a:avLst/>
              </a:prstGeom>
            </xdr:spPr>
          </xdr:pic>
          <xdr:pic>
            <xdr:nvPicPr>
              <xdr:cNvPr id="450" name="Image 449">
                <a:extLst>
                  <a:ext uri="{FF2B5EF4-FFF2-40B4-BE49-F238E27FC236}">
                    <a16:creationId xmlns:a16="http://schemas.microsoft.com/office/drawing/2014/main" id="{F4AA7468-BF4B-B163-C6B4-277438F205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9289983">
                <a:off x="3112160" y="4385045"/>
                <a:ext cx="720000" cy="360000"/>
              </a:xfrm>
              <a:prstGeom prst="rect">
                <a:avLst/>
              </a:prstGeom>
            </xdr:spPr>
          </xdr:pic>
          <xdr:pic>
            <xdr:nvPicPr>
              <xdr:cNvPr id="454" name="Image 453">
                <a:extLst>
                  <a:ext uri="{FF2B5EF4-FFF2-40B4-BE49-F238E27FC236}">
                    <a16:creationId xmlns:a16="http://schemas.microsoft.com/office/drawing/2014/main" id="{67D95C2D-2837-1EED-034A-D7CF186A2EA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74820" y="4011664"/>
                <a:ext cx="720000" cy="360000"/>
              </a:xfrm>
              <a:prstGeom prst="rect">
                <a:avLst/>
              </a:prstGeom>
            </xdr:spPr>
          </xdr:pic>
        </xdr:grpSp>
      </xdr:grpSp>
      <xdr:pic>
        <xdr:nvPicPr>
          <xdr:cNvPr id="19" name="Image 18">
            <a:extLst>
              <a:ext uri="{FF2B5EF4-FFF2-40B4-BE49-F238E27FC236}">
                <a16:creationId xmlns:a16="http://schemas.microsoft.com/office/drawing/2014/main" id="{FC4F0B6B-DD06-BA99-CF88-5E0A88EC78E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21441987">
            <a:off x="3540063" y="5709316"/>
            <a:ext cx="2269137" cy="2265109"/>
          </a:xfrm>
          <a:prstGeom prst="rect">
            <a:avLst/>
          </a:prstGeom>
          <a:noFill/>
          <a:effectLst>
            <a:innerShdw blurRad="114300">
              <a:prstClr val="black"/>
            </a:innerShdw>
          </a:effectLst>
        </xdr:spPr>
      </xdr:pic>
      <xdr:sp macro="" textlink="">
        <xdr:nvSpPr>
          <xdr:cNvPr id="20" name="Pentagone 19">
            <a:extLst>
              <a:ext uri="{FF2B5EF4-FFF2-40B4-BE49-F238E27FC236}">
                <a16:creationId xmlns:a16="http://schemas.microsoft.com/office/drawing/2014/main" id="{A4EF75CF-5D03-04C9-6628-504C26CC0747}"/>
              </a:ext>
            </a:extLst>
          </xdr:cNvPr>
          <xdr:cNvSpPr/>
        </xdr:nvSpPr>
        <xdr:spPr>
          <a:xfrm rot="6457253">
            <a:off x="4076148" y="6253057"/>
            <a:ext cx="1287697" cy="1195651"/>
          </a:xfrm>
          <a:prstGeom prst="pentagon">
            <a:avLst/>
          </a:prstGeom>
          <a:noFill/>
          <a:ln w="285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18900000" scaled="1"/>
              <a:tileRect/>
            </a:grad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grpSp>
    <xdr:clientData/>
  </xdr:twoCellAnchor>
  <xdr:twoCellAnchor editAs="oneCell">
    <xdr:from>
      <xdr:col>10</xdr:col>
      <xdr:colOff>254790</xdr:colOff>
      <xdr:row>34</xdr:row>
      <xdr:rowOff>90487</xdr:rowOff>
    </xdr:from>
    <xdr:to>
      <xdr:col>12</xdr:col>
      <xdr:colOff>130963</xdr:colOff>
      <xdr:row>37</xdr:row>
      <xdr:rowOff>14283</xdr:rowOff>
    </xdr:to>
    <xdr:pic>
      <xdr:nvPicPr>
        <xdr:cNvPr id="449" name="Image 448">
          <a:extLst>
            <a:ext uri="{FF2B5EF4-FFF2-40B4-BE49-F238E27FC236}">
              <a16:creationId xmlns:a16="http://schemas.microsoft.com/office/drawing/2014/main" id="{677F2BEF-9A37-526B-9BB5-C46C9DFD8F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91466" y="6365781"/>
          <a:ext cx="548526" cy="506502"/>
        </a:xfrm>
        <a:prstGeom prst="rect">
          <a:avLst/>
        </a:prstGeom>
        <a:solidFill>
          <a:schemeClr val="tx1"/>
        </a:solidFill>
      </xdr:spPr>
    </xdr:pic>
    <xdr:clientData/>
  </xdr:twoCellAnchor>
  <xdr:twoCellAnchor editAs="oneCell">
    <xdr:from>
      <xdr:col>0</xdr:col>
      <xdr:colOff>214303</xdr:colOff>
      <xdr:row>169</xdr:row>
      <xdr:rowOff>30480</xdr:rowOff>
    </xdr:from>
    <xdr:to>
      <xdr:col>2</xdr:col>
      <xdr:colOff>285751</xdr:colOff>
      <xdr:row>177</xdr:row>
      <xdr:rowOff>82181</xdr:rowOff>
    </xdr:to>
    <xdr:pic>
      <xdr:nvPicPr>
        <xdr:cNvPr id="70" name="Image 69">
          <a:extLst>
            <a:ext uri="{FF2B5EF4-FFF2-40B4-BE49-F238E27FC236}">
              <a16:creationId xmlns:a16="http://schemas.microsoft.com/office/drawing/2014/main" id="{36A63EAB-A92A-46B4-AB20-969E3DA429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14303" y="21343620"/>
          <a:ext cx="1648788" cy="1649286"/>
        </a:xfrm>
        <a:prstGeom prst="rect">
          <a:avLst/>
        </a:prstGeom>
      </xdr:spPr>
    </xdr:pic>
    <xdr:clientData/>
  </xdr:twoCellAnchor>
  <xdr:twoCellAnchor editAs="oneCell">
    <xdr:from>
      <xdr:col>35</xdr:col>
      <xdr:colOff>175198</xdr:colOff>
      <xdr:row>168</xdr:row>
      <xdr:rowOff>173168</xdr:rowOff>
    </xdr:from>
    <xdr:to>
      <xdr:col>45</xdr:col>
      <xdr:colOff>45448</xdr:colOff>
      <xdr:row>183</xdr:row>
      <xdr:rowOff>30802</xdr:rowOff>
    </xdr:to>
    <xdr:grpSp>
      <xdr:nvGrpSpPr>
        <xdr:cNvPr id="17" name="Groupe 16">
          <a:extLst>
            <a:ext uri="{FF2B5EF4-FFF2-40B4-BE49-F238E27FC236}">
              <a16:creationId xmlns:a16="http://schemas.microsoft.com/office/drawing/2014/main" id="{A8A70CAD-B6AD-4E2B-903A-AD6EAD4476C5}"/>
            </a:ext>
          </a:extLst>
        </xdr:cNvPr>
        <xdr:cNvGrpSpPr>
          <a:grpSpLocks/>
        </xdr:cNvGrpSpPr>
      </xdr:nvGrpSpPr>
      <xdr:grpSpPr>
        <a:xfrm>
          <a:off x="12830842" y="32032893"/>
          <a:ext cx="3232015" cy="2799178"/>
          <a:chOff x="11140252" y="32003402"/>
          <a:chExt cx="3032373" cy="2711513"/>
        </a:xfrm>
      </xdr:grpSpPr>
      <xdr:grpSp>
        <xdr:nvGrpSpPr>
          <xdr:cNvPr id="414" name="Groupe 413">
            <a:extLst>
              <a:ext uri="{FF2B5EF4-FFF2-40B4-BE49-F238E27FC236}">
                <a16:creationId xmlns:a16="http://schemas.microsoft.com/office/drawing/2014/main" id="{86CA0483-4578-4C65-AA93-631EFFAB5132}"/>
              </a:ext>
            </a:extLst>
          </xdr:cNvPr>
          <xdr:cNvGrpSpPr>
            <a:grpSpLocks noChangeAspect="1"/>
          </xdr:cNvGrpSpPr>
        </xdr:nvGrpSpPr>
        <xdr:grpSpPr>
          <a:xfrm>
            <a:off x="11483340" y="32184997"/>
            <a:ext cx="2512825" cy="2529918"/>
            <a:chOff x="12296775" y="12295978"/>
            <a:chExt cx="2880000" cy="2933098"/>
          </a:xfrm>
        </xdr:grpSpPr>
        <xdr:grpSp>
          <xdr:nvGrpSpPr>
            <xdr:cNvPr id="415" name="Groupe 414">
              <a:extLst>
                <a:ext uri="{FF2B5EF4-FFF2-40B4-BE49-F238E27FC236}">
                  <a16:creationId xmlns:a16="http://schemas.microsoft.com/office/drawing/2014/main" id="{CD421969-C93D-4114-8827-145FCA6F0A64}"/>
                </a:ext>
              </a:extLst>
            </xdr:cNvPr>
            <xdr:cNvGrpSpPr/>
          </xdr:nvGrpSpPr>
          <xdr:grpSpPr>
            <a:xfrm>
              <a:off x="12296775" y="12295978"/>
              <a:ext cx="2880000" cy="2933098"/>
              <a:chOff x="10982325" y="13250083"/>
              <a:chExt cx="2686048" cy="2696771"/>
            </a:xfrm>
          </xdr:grpSpPr>
          <xdr:sp macro="" textlink="">
            <xdr:nvSpPr>
              <xdr:cNvPr id="421" name="ZoneTexte 420">
                <a:extLst>
                  <a:ext uri="{FF2B5EF4-FFF2-40B4-BE49-F238E27FC236}">
                    <a16:creationId xmlns:a16="http://schemas.microsoft.com/office/drawing/2014/main" id="{2543FBD8-0814-4BFB-B42A-7B11F5A54EFE}"/>
                  </a:ext>
                </a:extLst>
              </xdr:cNvPr>
              <xdr:cNvSpPr txBox="1"/>
            </xdr:nvSpPr>
            <xdr:spPr>
              <a:xfrm>
                <a:off x="12087226" y="13250083"/>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10</a:t>
                </a:r>
              </a:p>
            </xdr:txBody>
          </xdr:sp>
          <xdr:sp macro="" textlink="">
            <xdr:nvSpPr>
              <xdr:cNvPr id="422" name="ZoneTexte 421">
                <a:extLst>
                  <a:ext uri="{FF2B5EF4-FFF2-40B4-BE49-F238E27FC236}">
                    <a16:creationId xmlns:a16="http://schemas.microsoft.com/office/drawing/2014/main" id="{5E8C8AB3-CDBE-426E-ACC3-15066FC67869}"/>
                  </a:ext>
                </a:extLst>
              </xdr:cNvPr>
              <xdr:cNvSpPr txBox="1"/>
            </xdr:nvSpPr>
            <xdr:spPr>
              <a:xfrm>
                <a:off x="12123735" y="1564205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5</a:t>
                </a:r>
              </a:p>
            </xdr:txBody>
          </xdr:sp>
          <xdr:sp macro="" textlink="">
            <xdr:nvSpPr>
              <xdr:cNvPr id="423" name="ZoneTexte 422">
                <a:extLst>
                  <a:ext uri="{FF2B5EF4-FFF2-40B4-BE49-F238E27FC236}">
                    <a16:creationId xmlns:a16="http://schemas.microsoft.com/office/drawing/2014/main" id="{D5AE5482-D413-493D-AF25-58788C916EB8}"/>
                  </a:ext>
                </a:extLst>
              </xdr:cNvPr>
              <xdr:cNvSpPr txBox="1"/>
            </xdr:nvSpPr>
            <xdr:spPr>
              <a:xfrm>
                <a:off x="12792075" y="1347787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1</a:t>
                </a:r>
              </a:p>
            </xdr:txBody>
          </xdr:sp>
          <xdr:sp macro="" textlink="">
            <xdr:nvSpPr>
              <xdr:cNvPr id="424" name="ZoneTexte 423">
                <a:extLst>
                  <a:ext uri="{FF2B5EF4-FFF2-40B4-BE49-F238E27FC236}">
                    <a16:creationId xmlns:a16="http://schemas.microsoft.com/office/drawing/2014/main" id="{BEB22189-5D37-4895-BBEF-D583587A63F8}"/>
                  </a:ext>
                </a:extLst>
              </xdr:cNvPr>
              <xdr:cNvSpPr txBox="1"/>
            </xdr:nvSpPr>
            <xdr:spPr>
              <a:xfrm>
                <a:off x="11391900" y="1349692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9</a:t>
                </a:r>
              </a:p>
            </xdr:txBody>
          </xdr:sp>
          <xdr:sp macro="" textlink="">
            <xdr:nvSpPr>
              <xdr:cNvPr id="425" name="ZoneTexte 424">
                <a:extLst>
                  <a:ext uri="{FF2B5EF4-FFF2-40B4-BE49-F238E27FC236}">
                    <a16:creationId xmlns:a16="http://schemas.microsoft.com/office/drawing/2014/main" id="{AFA45929-9DB5-49D6-96B4-D2FE17580C7F}"/>
                  </a:ext>
                </a:extLst>
              </xdr:cNvPr>
              <xdr:cNvSpPr txBox="1"/>
            </xdr:nvSpPr>
            <xdr:spPr>
              <a:xfrm>
                <a:off x="10982325" y="1406842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8</a:t>
                </a:r>
              </a:p>
            </xdr:txBody>
          </xdr:sp>
          <xdr:sp macro="" textlink="">
            <xdr:nvSpPr>
              <xdr:cNvPr id="426" name="ZoneTexte 425">
                <a:extLst>
                  <a:ext uri="{FF2B5EF4-FFF2-40B4-BE49-F238E27FC236}">
                    <a16:creationId xmlns:a16="http://schemas.microsoft.com/office/drawing/2014/main" id="{5717D52B-01AD-44D6-A643-4AC242EAB743}"/>
                  </a:ext>
                </a:extLst>
              </xdr:cNvPr>
              <xdr:cNvSpPr txBox="1"/>
            </xdr:nvSpPr>
            <xdr:spPr>
              <a:xfrm>
                <a:off x="10991850" y="1481137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7</a:t>
                </a:r>
              </a:p>
            </xdr:txBody>
          </xdr:sp>
          <xdr:sp macro="" textlink="">
            <xdr:nvSpPr>
              <xdr:cNvPr id="427" name="ZoneTexte 426">
                <a:extLst>
                  <a:ext uri="{FF2B5EF4-FFF2-40B4-BE49-F238E27FC236}">
                    <a16:creationId xmlns:a16="http://schemas.microsoft.com/office/drawing/2014/main" id="{87C6A642-5583-4433-8E09-827FA33CA931}"/>
                  </a:ext>
                </a:extLst>
              </xdr:cNvPr>
              <xdr:cNvSpPr txBox="1"/>
            </xdr:nvSpPr>
            <xdr:spPr>
              <a:xfrm>
                <a:off x="11381315" y="15383543"/>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6</a:t>
                </a:r>
              </a:p>
            </xdr:txBody>
          </xdr:sp>
          <xdr:sp macro="" textlink="">
            <xdr:nvSpPr>
              <xdr:cNvPr id="428" name="ZoneTexte 427">
                <a:extLst>
                  <a:ext uri="{FF2B5EF4-FFF2-40B4-BE49-F238E27FC236}">
                    <a16:creationId xmlns:a16="http://schemas.microsoft.com/office/drawing/2014/main" id="{B549532C-3D9C-4D11-9212-6C9331EBC8EA}"/>
                  </a:ext>
                </a:extLst>
              </xdr:cNvPr>
              <xdr:cNvSpPr txBox="1"/>
            </xdr:nvSpPr>
            <xdr:spPr>
              <a:xfrm>
                <a:off x="13239748" y="14087475"/>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2</a:t>
                </a:r>
              </a:p>
            </xdr:txBody>
          </xdr:sp>
          <xdr:sp macro="" textlink="">
            <xdr:nvSpPr>
              <xdr:cNvPr id="429" name="ZoneTexte 428">
                <a:extLst>
                  <a:ext uri="{FF2B5EF4-FFF2-40B4-BE49-F238E27FC236}">
                    <a16:creationId xmlns:a16="http://schemas.microsoft.com/office/drawing/2014/main" id="{3F6A8986-DC39-4016-966C-4A6BB6A07E5A}"/>
                  </a:ext>
                </a:extLst>
              </xdr:cNvPr>
              <xdr:cNvSpPr txBox="1"/>
            </xdr:nvSpPr>
            <xdr:spPr>
              <a:xfrm>
                <a:off x="13230223" y="14849475"/>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3</a:t>
                </a:r>
              </a:p>
            </xdr:txBody>
          </xdr:sp>
          <xdr:sp macro="" textlink="">
            <xdr:nvSpPr>
              <xdr:cNvPr id="430" name="ZoneTexte 429">
                <a:extLst>
                  <a:ext uri="{FF2B5EF4-FFF2-40B4-BE49-F238E27FC236}">
                    <a16:creationId xmlns:a16="http://schemas.microsoft.com/office/drawing/2014/main" id="{8E507C7A-A561-4390-B71F-348255F76EE9}"/>
                  </a:ext>
                </a:extLst>
              </xdr:cNvPr>
              <xdr:cNvSpPr txBox="1"/>
            </xdr:nvSpPr>
            <xdr:spPr>
              <a:xfrm>
                <a:off x="12820648" y="15392400"/>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4</a:t>
                </a:r>
              </a:p>
            </xdr:txBody>
          </xdr:sp>
          <xdr:sp macro="" textlink="">
            <xdr:nvSpPr>
              <xdr:cNvPr id="431" name="Étoile : 5 branches 430">
                <a:extLst>
                  <a:ext uri="{FF2B5EF4-FFF2-40B4-BE49-F238E27FC236}">
                    <a16:creationId xmlns:a16="http://schemas.microsoft.com/office/drawing/2014/main" id="{88AF2C46-45CD-424E-8D49-92AF3E0E503F}"/>
                  </a:ext>
                </a:extLst>
              </xdr:cNvPr>
              <xdr:cNvSpPr/>
            </xdr:nvSpPr>
            <xdr:spPr>
              <a:xfrm>
                <a:off x="11323650" y="13563183"/>
                <a:ext cx="2028162" cy="1885950"/>
              </a:xfrm>
              <a:prstGeom prst="star5">
                <a:avLst/>
              </a:prstGeom>
              <a:noFill/>
              <a:ln>
                <a:solidFill>
                  <a:schemeClr val="tx1"/>
                </a:solidFill>
              </a:ln>
              <a:effectLst>
                <a:outerShdw blurRad="25400" dist="38100" dir="5400000" sx="96000" sy="96000" algn="t" rotWithShape="0">
                  <a:prstClr val="black">
                    <a:alpha val="81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32" name="Étoile : 5 branches 431">
                <a:extLst>
                  <a:ext uri="{FF2B5EF4-FFF2-40B4-BE49-F238E27FC236}">
                    <a16:creationId xmlns:a16="http://schemas.microsoft.com/office/drawing/2014/main" id="{0304ADE6-173D-4434-91BF-D1F20FBB9093}"/>
                  </a:ext>
                </a:extLst>
              </xdr:cNvPr>
              <xdr:cNvSpPr/>
            </xdr:nvSpPr>
            <xdr:spPr>
              <a:xfrm rot="2154874">
                <a:off x="11345862" y="13581522"/>
                <a:ext cx="2066429" cy="1897530"/>
              </a:xfrm>
              <a:prstGeom prst="star5">
                <a:avLst>
                  <a:gd name="adj" fmla="val 19705"/>
                  <a:gd name="hf" fmla="val 105146"/>
                  <a:gd name="vf" fmla="val 110557"/>
                </a:avLst>
              </a:prstGeom>
              <a:noFill/>
              <a:ln>
                <a:solidFill>
                  <a:schemeClr val="bg1"/>
                </a:solidFill>
              </a:ln>
              <a:effectLst>
                <a:outerShdw blurRad="50800" dist="38100" dir="5400000" sx="96000" sy="96000" algn="t"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33" name="Ellipse 432">
                <a:extLst>
                  <a:ext uri="{FF2B5EF4-FFF2-40B4-BE49-F238E27FC236}">
                    <a16:creationId xmlns:a16="http://schemas.microsoft.com/office/drawing/2014/main" id="{1BBAC329-5F42-459A-9797-8558FEA9CA33}"/>
                  </a:ext>
                </a:extLst>
              </xdr:cNvPr>
              <xdr:cNvSpPr>
                <a:spLocks noChangeAspect="1"/>
              </xdr:cNvSpPr>
            </xdr:nvSpPr>
            <xdr:spPr>
              <a:xfrm>
                <a:off x="11241033" y="13502219"/>
                <a:ext cx="2166194" cy="2198413"/>
              </a:xfrm>
              <a:prstGeom prst="ellipse">
                <a:avLst/>
              </a:prstGeom>
              <a:noFill/>
              <a:ln w="12700">
                <a:solidFill>
                  <a:schemeClr val="tx1"/>
                </a:solidFill>
              </a:ln>
              <a:effectLst>
                <a:outerShdw blurRad="50800" dist="25400" dir="5400000" sx="99000" sy="99000" algn="t" rotWithShape="0">
                  <a:prstClr val="black">
                    <a:alpha val="8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nvGrpSpPr>
            <xdr:cNvPr id="416" name="Groupe 415">
              <a:extLst>
                <a:ext uri="{FF2B5EF4-FFF2-40B4-BE49-F238E27FC236}">
                  <a16:creationId xmlns:a16="http://schemas.microsoft.com/office/drawing/2014/main" id="{DC178913-CE40-4867-BE87-F22E94EA6F38}"/>
                </a:ext>
              </a:extLst>
            </xdr:cNvPr>
            <xdr:cNvGrpSpPr/>
          </xdr:nvGrpSpPr>
          <xdr:grpSpPr>
            <a:xfrm rot="208547">
              <a:off x="12728272" y="12737445"/>
              <a:ext cx="1981310" cy="1900356"/>
              <a:chOff x="12029620" y="13700304"/>
              <a:chExt cx="1485983" cy="1425267"/>
            </a:xfrm>
          </xdr:grpSpPr>
          <xdr:sp macro="" textlink="">
            <xdr:nvSpPr>
              <xdr:cNvPr id="417" name="Arc 416">
                <a:extLst>
                  <a:ext uri="{FF2B5EF4-FFF2-40B4-BE49-F238E27FC236}">
                    <a16:creationId xmlns:a16="http://schemas.microsoft.com/office/drawing/2014/main" id="{2378931C-8946-4A06-BB86-DD80D6CCEA7D}"/>
                  </a:ext>
                </a:extLst>
              </xdr:cNvPr>
              <xdr:cNvSpPr/>
            </xdr:nvSpPr>
            <xdr:spPr>
              <a:xfrm>
                <a:off x="12029620" y="13700304"/>
                <a:ext cx="1485983" cy="1390650"/>
              </a:xfrm>
              <a:prstGeom prst="arc">
                <a:avLst>
                  <a:gd name="adj1" fmla="val 16043715"/>
                  <a:gd name="adj2" fmla="val 21440332"/>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18" name="Arc 417">
                <a:extLst>
                  <a:ext uri="{FF2B5EF4-FFF2-40B4-BE49-F238E27FC236}">
                    <a16:creationId xmlns:a16="http://schemas.microsoft.com/office/drawing/2014/main" id="{50FB4095-6CB7-4461-9D70-BE63B38F9778}"/>
                  </a:ext>
                </a:extLst>
              </xdr:cNvPr>
              <xdr:cNvSpPr/>
            </xdr:nvSpPr>
            <xdr:spPr>
              <a:xfrm rot="21061455" flipH="1">
                <a:off x="12067143" y="13702661"/>
                <a:ext cx="1435625" cy="1278425"/>
              </a:xfrm>
              <a:prstGeom prst="arc">
                <a:avLst>
                  <a:gd name="adj1" fmla="val 15640663"/>
                  <a:gd name="adj2" fmla="val 36398"/>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19" name="ZoneTexte 418">
                <a:extLst>
                  <a:ext uri="{FF2B5EF4-FFF2-40B4-BE49-F238E27FC236}">
                    <a16:creationId xmlns:a16="http://schemas.microsoft.com/office/drawing/2014/main" id="{E854A952-E2A0-48F9-87E1-58EC4E9DF217}"/>
                  </a:ext>
                </a:extLst>
              </xdr:cNvPr>
              <xdr:cNvSpPr txBox="1"/>
            </xdr:nvSpPr>
            <xdr:spPr>
              <a:xfrm rot="3688324">
                <a:off x="12176401" y="13839036"/>
                <a:ext cx="1334820" cy="1238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Involution</a:t>
                </a:r>
              </a:p>
            </xdr:txBody>
          </xdr:sp>
          <xdr:sp macro="" textlink="">
            <xdr:nvSpPr>
              <xdr:cNvPr id="420" name="ZoneTexte 419">
                <a:extLst>
                  <a:ext uri="{FF2B5EF4-FFF2-40B4-BE49-F238E27FC236}">
                    <a16:creationId xmlns:a16="http://schemas.microsoft.com/office/drawing/2014/main" id="{F84B3D9F-ADDF-4EA7-9E92-28DA107DDA2A}"/>
                  </a:ext>
                </a:extLst>
              </xdr:cNvPr>
              <xdr:cNvSpPr txBox="1"/>
            </xdr:nvSpPr>
            <xdr:spPr>
              <a:xfrm rot="9686797">
                <a:off x="12081148" y="13829512"/>
                <a:ext cx="1334820" cy="1238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évolution</a:t>
                </a:r>
              </a:p>
            </xdr:txBody>
          </xdr:sp>
        </xdr:grpSp>
      </xdr:grpSp>
      <xdr:sp macro="" textlink="">
        <xdr:nvSpPr>
          <xdr:cNvPr id="435" name="Arc 434">
            <a:extLst>
              <a:ext uri="{FF2B5EF4-FFF2-40B4-BE49-F238E27FC236}">
                <a16:creationId xmlns:a16="http://schemas.microsoft.com/office/drawing/2014/main" id="{E096AFB0-8C05-4D0F-A334-4377966267C3}"/>
              </a:ext>
            </a:extLst>
          </xdr:cNvPr>
          <xdr:cNvSpPr/>
        </xdr:nvSpPr>
        <xdr:spPr>
          <a:xfrm rot="18597721" flipH="1">
            <a:off x="11296180" y="32213250"/>
            <a:ext cx="2394328" cy="2031058"/>
          </a:xfrm>
          <a:prstGeom prst="arc">
            <a:avLst>
              <a:gd name="adj1" fmla="val 15432375"/>
              <a:gd name="adj2" fmla="val 20239980"/>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36" name="Arc 435">
            <a:extLst>
              <a:ext uri="{FF2B5EF4-FFF2-40B4-BE49-F238E27FC236}">
                <a16:creationId xmlns:a16="http://schemas.microsoft.com/office/drawing/2014/main" id="{B3F477A4-0B8A-4B44-8049-C5D536D32D69}"/>
              </a:ext>
            </a:extLst>
          </xdr:cNvPr>
          <xdr:cNvSpPr/>
        </xdr:nvSpPr>
        <xdr:spPr>
          <a:xfrm rot="14204873" flipH="1" flipV="1">
            <a:off x="11825224" y="32238705"/>
            <a:ext cx="2421387" cy="1950782"/>
          </a:xfrm>
          <a:prstGeom prst="arc">
            <a:avLst>
              <a:gd name="adj1" fmla="val 14704809"/>
              <a:gd name="adj2" fmla="val 20162254"/>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37" name="ZoneTexte 436">
            <a:extLst>
              <a:ext uri="{FF2B5EF4-FFF2-40B4-BE49-F238E27FC236}">
                <a16:creationId xmlns:a16="http://schemas.microsoft.com/office/drawing/2014/main" id="{5E0704B1-127A-42F0-B299-E19C9A83E7DD}"/>
              </a:ext>
            </a:extLst>
          </xdr:cNvPr>
          <xdr:cNvSpPr txBox="1"/>
        </xdr:nvSpPr>
        <xdr:spPr>
          <a:xfrm rot="10535690">
            <a:off x="12570792" y="32214741"/>
            <a:ext cx="1601833" cy="2063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1 - 2 - 3 : Esprit	</a:t>
            </a:r>
          </a:p>
        </xdr:txBody>
      </xdr:sp>
      <xdr:sp macro="" textlink="">
        <xdr:nvSpPr>
          <xdr:cNvPr id="439" name="ZoneTexte 438">
            <a:extLst>
              <a:ext uri="{FF2B5EF4-FFF2-40B4-BE49-F238E27FC236}">
                <a16:creationId xmlns:a16="http://schemas.microsoft.com/office/drawing/2014/main" id="{B871680B-527B-4218-AFA2-5AE587676734}"/>
              </a:ext>
            </a:extLst>
          </xdr:cNvPr>
          <xdr:cNvSpPr txBox="1"/>
        </xdr:nvSpPr>
        <xdr:spPr>
          <a:xfrm rot="2718814">
            <a:off x="11377517" y="32052888"/>
            <a:ext cx="1601833" cy="2076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Âme</a:t>
            </a:r>
            <a:r>
              <a:rPr lang="fr-FR" sz="1100" baseline="0"/>
              <a:t> : 7 - 8 - 9</a:t>
            </a:r>
            <a:endParaRPr lang="fr-FR" sz="1100"/>
          </a:p>
        </xdr:txBody>
      </xdr:sp>
    </xdr:grpSp>
    <xdr:clientData/>
  </xdr:twoCellAnchor>
  <xdr:twoCellAnchor>
    <xdr:from>
      <xdr:col>40</xdr:col>
      <xdr:colOff>55881</xdr:colOff>
      <xdr:row>59</xdr:row>
      <xdr:rowOff>15240</xdr:rowOff>
    </xdr:from>
    <xdr:to>
      <xdr:col>43</xdr:col>
      <xdr:colOff>124461</xdr:colOff>
      <xdr:row>60</xdr:row>
      <xdr:rowOff>7621</xdr:rowOff>
    </xdr:to>
    <xdr:sp macro="" textlink="">
      <xdr:nvSpPr>
        <xdr:cNvPr id="14" name="Rectangle 13">
          <a:extLst>
            <a:ext uri="{FF2B5EF4-FFF2-40B4-BE49-F238E27FC236}">
              <a16:creationId xmlns:a16="http://schemas.microsoft.com/office/drawing/2014/main" id="{0B2AC653-ECB8-4FA2-8053-6D4E9E075641}"/>
            </a:ext>
          </a:extLst>
        </xdr:cNvPr>
        <xdr:cNvSpPr/>
      </xdr:nvSpPr>
      <xdr:spPr>
        <a:xfrm>
          <a:off x="13865014" y="11326707"/>
          <a:ext cx="1033780" cy="178647"/>
        </a:xfrm>
        <a:prstGeom prst="rect">
          <a:avLst/>
        </a:prstGeom>
        <a:solidFill>
          <a:schemeClr val="bg2"/>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55881</xdr:colOff>
      <xdr:row>60</xdr:row>
      <xdr:rowOff>134621</xdr:rowOff>
    </xdr:from>
    <xdr:to>
      <xdr:col>43</xdr:col>
      <xdr:colOff>139701</xdr:colOff>
      <xdr:row>61</xdr:row>
      <xdr:rowOff>127000</xdr:rowOff>
    </xdr:to>
    <xdr:sp macro="" textlink="">
      <xdr:nvSpPr>
        <xdr:cNvPr id="434" name="Rectangle 433">
          <a:extLst>
            <a:ext uri="{FF2B5EF4-FFF2-40B4-BE49-F238E27FC236}">
              <a16:creationId xmlns:a16="http://schemas.microsoft.com/office/drawing/2014/main" id="{5EDE758E-B5E6-4863-B392-56064E68FB3C}"/>
            </a:ext>
          </a:extLst>
        </xdr:cNvPr>
        <xdr:cNvSpPr/>
      </xdr:nvSpPr>
      <xdr:spPr>
        <a:xfrm>
          <a:off x="13865014" y="11632354"/>
          <a:ext cx="1049020" cy="178646"/>
        </a:xfrm>
        <a:prstGeom prst="rect">
          <a:avLst/>
        </a:prstGeom>
        <a:solidFill>
          <a:schemeClr val="bg2"/>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333373</xdr:colOff>
      <xdr:row>105</xdr:row>
      <xdr:rowOff>172640</xdr:rowOff>
    </xdr:from>
    <xdr:to>
      <xdr:col>29</xdr:col>
      <xdr:colOff>77389</xdr:colOff>
      <xdr:row>110</xdr:row>
      <xdr:rowOff>178592</xdr:rowOff>
    </xdr:to>
    <xdr:sp macro="" textlink="">
      <xdr:nvSpPr>
        <xdr:cNvPr id="22" name="ZoneTexte 21">
          <a:extLst>
            <a:ext uri="{FF2B5EF4-FFF2-40B4-BE49-F238E27FC236}">
              <a16:creationId xmlns:a16="http://schemas.microsoft.com/office/drawing/2014/main" id="{811F67A0-3419-48D3-8D85-F26A05564183}"/>
            </a:ext>
          </a:extLst>
        </xdr:cNvPr>
        <xdr:cNvSpPr txBox="1"/>
      </xdr:nvSpPr>
      <xdr:spPr>
        <a:xfrm>
          <a:off x="5976936" y="19847719"/>
          <a:ext cx="4661297" cy="958452"/>
        </a:xfrm>
        <a:prstGeom prst="rect">
          <a:avLst/>
        </a:prstGeom>
        <a:solidFill>
          <a:schemeClr val="bg2"/>
        </a:solidFill>
        <a:ln w="9525" cmpd="sng">
          <a:solidFill>
            <a:srgbClr val="92D050"/>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1" i="1"/>
            <a:t>Les valeurs</a:t>
          </a:r>
          <a:r>
            <a:rPr lang="fr-FR" sz="1100" b="1" i="1" baseline="0"/>
            <a:t> de l'Est et l'Ouest </a:t>
          </a:r>
          <a:endParaRPr lang="fr-FR" sz="1100" i="1" baseline="0"/>
        </a:p>
        <a:p>
          <a:pPr lvl="1" algn="l"/>
          <a:r>
            <a:rPr lang="fr-FR" sz="1100" i="1" baseline="0"/>
            <a:t>L'</a:t>
          </a:r>
          <a:r>
            <a:rPr lang="fr-FR" sz="1100" b="1" i="1" baseline="0"/>
            <a:t>Est</a:t>
          </a:r>
          <a:r>
            <a:rPr lang="fr-FR" sz="1100" i="1" baseline="0"/>
            <a:t> prend la Valeur de notre Nombre placé en "2" - La Lune, il représente l'évolution de l'Être ou Verbe de l'Être</a:t>
          </a:r>
        </a:p>
        <a:p>
          <a:pPr lvl="1" algn="l"/>
          <a:r>
            <a:rPr lang="fr-FR" sz="1100" i="1" baseline="0"/>
            <a:t>L'</a:t>
          </a:r>
          <a:r>
            <a:rPr lang="fr-FR" sz="1100" b="1" i="1" baseline="0"/>
            <a:t>Ouest</a:t>
          </a:r>
          <a:r>
            <a:rPr lang="fr-FR" sz="1100" i="1" baseline="0"/>
            <a:t> prend la Valeur de notre Nombre placé en "8" - Uranus, il représente la Manifestation de l'Âme dans la Conscience mentale</a:t>
          </a:r>
          <a:endParaRPr lang="fr-FR" sz="1100"/>
        </a:p>
      </xdr:txBody>
    </xdr:sp>
    <xdr:clientData/>
  </xdr:twoCellAnchor>
  <xdr:twoCellAnchor>
    <xdr:from>
      <xdr:col>16</xdr:col>
      <xdr:colOff>5952</xdr:colOff>
      <xdr:row>109</xdr:row>
      <xdr:rowOff>73819</xdr:rowOff>
    </xdr:from>
    <xdr:to>
      <xdr:col>16</xdr:col>
      <xdr:colOff>149952</xdr:colOff>
      <xdr:row>110</xdr:row>
      <xdr:rowOff>7559</xdr:rowOff>
    </xdr:to>
    <xdr:sp macro="" textlink="">
      <xdr:nvSpPr>
        <xdr:cNvPr id="26" name="Pentagone 25">
          <a:extLst>
            <a:ext uri="{FF2B5EF4-FFF2-40B4-BE49-F238E27FC236}">
              <a16:creationId xmlns:a16="http://schemas.microsoft.com/office/drawing/2014/main" id="{032DF12C-2356-4256-87BC-2ED43C13F2D3}"/>
            </a:ext>
          </a:extLst>
        </xdr:cNvPr>
        <xdr:cNvSpPr/>
      </xdr:nvSpPr>
      <xdr:spPr>
        <a:xfrm>
          <a:off x="6316265" y="20516850"/>
          <a:ext cx="144000" cy="136147"/>
        </a:xfrm>
        <a:prstGeom prst="pentagon">
          <a:avLst/>
        </a:prstGeom>
        <a:solidFill>
          <a:schemeClr val="accent6">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1190</xdr:colOff>
      <xdr:row>107</xdr:row>
      <xdr:rowOff>123814</xdr:rowOff>
    </xdr:from>
    <xdr:to>
      <xdr:col>16</xdr:col>
      <xdr:colOff>145190</xdr:colOff>
      <xdr:row>108</xdr:row>
      <xdr:rowOff>81367</xdr:rowOff>
    </xdr:to>
    <xdr:sp macro="" textlink="">
      <xdr:nvSpPr>
        <xdr:cNvPr id="365" name="Pentagone 364">
          <a:extLst>
            <a:ext uri="{FF2B5EF4-FFF2-40B4-BE49-F238E27FC236}">
              <a16:creationId xmlns:a16="http://schemas.microsoft.com/office/drawing/2014/main" id="{D806FFB1-16BF-493F-9977-29D9644835A8}"/>
            </a:ext>
          </a:extLst>
        </xdr:cNvPr>
        <xdr:cNvSpPr/>
      </xdr:nvSpPr>
      <xdr:spPr>
        <a:xfrm>
          <a:off x="6311503" y="20191799"/>
          <a:ext cx="144000" cy="136147"/>
        </a:xfrm>
        <a:prstGeom prst="pentagon">
          <a:avLst/>
        </a:prstGeom>
        <a:solidFill>
          <a:srgbClr val="C198E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100630</xdr:colOff>
      <xdr:row>81</xdr:row>
      <xdr:rowOff>138619</xdr:rowOff>
    </xdr:from>
    <xdr:to>
      <xdr:col>12</xdr:col>
      <xdr:colOff>243505</xdr:colOff>
      <xdr:row>82</xdr:row>
      <xdr:rowOff>89575</xdr:rowOff>
    </xdr:to>
    <xdr:sp macro="" textlink="">
      <xdr:nvSpPr>
        <xdr:cNvPr id="383" name="Pentagone 382">
          <a:extLst>
            <a:ext uri="{FF2B5EF4-FFF2-40B4-BE49-F238E27FC236}">
              <a16:creationId xmlns:a16="http://schemas.microsoft.com/office/drawing/2014/main" id="{E9DC0982-6F62-4B97-BBAE-0DE945E8CEF7}"/>
            </a:ext>
          </a:extLst>
        </xdr:cNvPr>
        <xdr:cNvSpPr/>
      </xdr:nvSpPr>
      <xdr:spPr>
        <a:xfrm>
          <a:off x="5080089" y="15341578"/>
          <a:ext cx="142875" cy="130873"/>
        </a:xfrm>
        <a:prstGeom prst="pentagon">
          <a:avLst/>
        </a:prstGeom>
        <a:solidFill>
          <a:schemeClr val="accent6">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30</xdr:col>
      <xdr:colOff>93091</xdr:colOff>
      <xdr:row>81</xdr:row>
      <xdr:rowOff>140849</xdr:rowOff>
    </xdr:from>
    <xdr:to>
      <xdr:col>30</xdr:col>
      <xdr:colOff>235966</xdr:colOff>
      <xdr:row>82</xdr:row>
      <xdr:rowOff>91805</xdr:rowOff>
    </xdr:to>
    <xdr:sp macro="" textlink="">
      <xdr:nvSpPr>
        <xdr:cNvPr id="384" name="Pentagone 383">
          <a:extLst>
            <a:ext uri="{FF2B5EF4-FFF2-40B4-BE49-F238E27FC236}">
              <a16:creationId xmlns:a16="http://schemas.microsoft.com/office/drawing/2014/main" id="{9343AD0A-E993-4460-96A3-B90F497EE136}"/>
            </a:ext>
          </a:extLst>
        </xdr:cNvPr>
        <xdr:cNvSpPr/>
      </xdr:nvSpPr>
      <xdr:spPr>
        <a:xfrm>
          <a:off x="11073300" y="15343808"/>
          <a:ext cx="142875" cy="130873"/>
        </a:xfrm>
        <a:prstGeom prst="pentagon">
          <a:avLst/>
        </a:prstGeom>
        <a:solidFill>
          <a:srgbClr val="C198E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27</xdr:col>
      <xdr:colOff>286807</xdr:colOff>
      <xdr:row>40</xdr:row>
      <xdr:rowOff>186796</xdr:rowOff>
    </xdr:from>
    <xdr:to>
      <xdr:col>29</xdr:col>
      <xdr:colOff>35107</xdr:colOff>
      <xdr:row>43</xdr:row>
      <xdr:rowOff>12355</xdr:rowOff>
    </xdr:to>
    <xdr:sp macro="" textlink="">
      <xdr:nvSpPr>
        <xdr:cNvPr id="487" name="Cadre 486">
          <a:extLst>
            <a:ext uri="{FF2B5EF4-FFF2-40B4-BE49-F238E27FC236}">
              <a16:creationId xmlns:a16="http://schemas.microsoft.com/office/drawing/2014/main" id="{66E11FEB-1291-49D2-AB0C-AB3E81C2E8CF}"/>
            </a:ext>
          </a:extLst>
        </xdr:cNvPr>
        <xdr:cNvSpPr/>
      </xdr:nvSpPr>
      <xdr:spPr>
        <a:xfrm>
          <a:off x="9913407" y="7705196"/>
          <a:ext cx="391767" cy="401292"/>
        </a:xfrm>
        <a:prstGeom prst="frame">
          <a:avLst/>
        </a:prstGeom>
        <a:solidFill>
          <a:schemeClr val="accent4">
            <a:lumMod val="60000"/>
            <a:lumOff val="4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editAs="oneCell">
    <xdr:from>
      <xdr:col>0</xdr:col>
      <xdr:colOff>0</xdr:colOff>
      <xdr:row>348</xdr:row>
      <xdr:rowOff>143941</xdr:rowOff>
    </xdr:from>
    <xdr:to>
      <xdr:col>2</xdr:col>
      <xdr:colOff>161911</xdr:colOff>
      <xdr:row>358</xdr:row>
      <xdr:rowOff>103959</xdr:rowOff>
    </xdr:to>
    <xdr:pic>
      <xdr:nvPicPr>
        <xdr:cNvPr id="476" name="Image 475">
          <a:extLst>
            <a:ext uri="{FF2B5EF4-FFF2-40B4-BE49-F238E27FC236}">
              <a16:creationId xmlns:a16="http://schemas.microsoft.com/office/drawing/2014/main" id="{5472A5F2-0644-CB26-5399-79D99B089A1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3292668" y="24968208"/>
          <a:ext cx="1756773" cy="1737377"/>
        </a:xfrm>
        <a:prstGeom prst="rect">
          <a:avLst/>
        </a:prstGeom>
      </xdr:spPr>
    </xdr:pic>
    <xdr:clientData/>
  </xdr:twoCellAnchor>
  <xdr:twoCellAnchor>
    <xdr:from>
      <xdr:col>32</xdr:col>
      <xdr:colOff>142876</xdr:colOff>
      <xdr:row>78</xdr:row>
      <xdr:rowOff>175260</xdr:rowOff>
    </xdr:from>
    <xdr:to>
      <xdr:col>44</xdr:col>
      <xdr:colOff>29765</xdr:colOff>
      <xdr:row>88</xdr:row>
      <xdr:rowOff>17858</xdr:rowOff>
    </xdr:to>
    <xdr:sp macro="" textlink="">
      <xdr:nvSpPr>
        <xdr:cNvPr id="347" name="Légende : encadrée 346">
          <a:extLst>
            <a:ext uri="{FF2B5EF4-FFF2-40B4-BE49-F238E27FC236}">
              <a16:creationId xmlns:a16="http://schemas.microsoft.com/office/drawing/2014/main" id="{EDF72062-D594-4047-8353-C8D6708115C0}"/>
            </a:ext>
          </a:extLst>
        </xdr:cNvPr>
        <xdr:cNvSpPr/>
      </xdr:nvSpPr>
      <xdr:spPr>
        <a:xfrm>
          <a:off x="11703845" y="14718745"/>
          <a:ext cx="3887389" cy="1842848"/>
        </a:xfrm>
        <a:prstGeom prst="borderCallout1">
          <a:avLst>
            <a:gd name="adj1" fmla="val 53503"/>
            <a:gd name="adj2" fmla="val -215"/>
            <a:gd name="adj3" fmla="val 72498"/>
            <a:gd name="adj4" fmla="val -31598"/>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a:solidFill>
                <a:sysClr val="windowText" lastClr="000000"/>
              </a:solidFill>
            </a:rPr>
            <a:t>Ici se crée le </a:t>
          </a:r>
          <a:r>
            <a:rPr lang="fr-FR" sz="1200" b="1" baseline="0">
              <a:solidFill>
                <a:sysClr val="windowText" lastClr="000000"/>
              </a:solidFill>
            </a:rPr>
            <a:t>Mouvement ou Amour </a:t>
          </a:r>
          <a:r>
            <a:rPr lang="fr-FR" sz="1200" baseline="0">
              <a:solidFill>
                <a:sysClr val="windowText" lastClr="000000"/>
              </a:solidFill>
            </a:rPr>
            <a:t>qui existe au sein de notre Dualité inconsciente de l'Âme, il est le "fruit" issu de de l'Amour entre l'Espace - 1 et le Temps - 2  précédents ou Inconscient de l'Âme que nous sommes. Cet </a:t>
          </a:r>
          <a:r>
            <a:rPr lang="fr-FR" sz="1200" b="1" baseline="0">
              <a:solidFill>
                <a:sysClr val="windowText" lastClr="000000"/>
              </a:solidFill>
            </a:rPr>
            <a:t>"Amour inconscient" </a:t>
          </a:r>
          <a:r>
            <a:rPr lang="fr-FR" sz="1200" baseline="0">
              <a:solidFill>
                <a:sysClr val="windowText" lastClr="000000"/>
              </a:solidFill>
            </a:rPr>
            <a:t>est manifesté de manière analogique par l'Âme unifiée dans "Uranus - 8".</a:t>
          </a:r>
          <a:endParaRPr lang="fr-FR" sz="1200">
            <a:solidFill>
              <a:sysClr val="windowText" lastClr="000000"/>
            </a:solidFill>
          </a:endParaRPr>
        </a:p>
      </xdr:txBody>
    </xdr:sp>
    <xdr:clientData/>
  </xdr:twoCellAnchor>
  <xdr:twoCellAnchor>
    <xdr:from>
      <xdr:col>31</xdr:col>
      <xdr:colOff>209550</xdr:colOff>
      <xdr:row>88</xdr:row>
      <xdr:rowOff>172640</xdr:rowOff>
    </xdr:from>
    <xdr:to>
      <xdr:col>44</xdr:col>
      <xdr:colOff>35718</xdr:colOff>
      <xdr:row>99</xdr:row>
      <xdr:rowOff>130970</xdr:rowOff>
    </xdr:to>
    <xdr:sp macro="" textlink="">
      <xdr:nvSpPr>
        <xdr:cNvPr id="354" name="Légende : encadrée 353">
          <a:extLst>
            <a:ext uri="{FF2B5EF4-FFF2-40B4-BE49-F238E27FC236}">
              <a16:creationId xmlns:a16="http://schemas.microsoft.com/office/drawing/2014/main" id="{02F8922F-4779-440C-A758-935316944742}"/>
            </a:ext>
          </a:extLst>
        </xdr:cNvPr>
        <xdr:cNvSpPr/>
      </xdr:nvSpPr>
      <xdr:spPr>
        <a:xfrm>
          <a:off x="11520488" y="16797167"/>
          <a:ext cx="4160043" cy="1975589"/>
        </a:xfrm>
        <a:prstGeom prst="borderCallout1">
          <a:avLst>
            <a:gd name="adj1" fmla="val 37031"/>
            <a:gd name="adj2" fmla="val 24"/>
            <a:gd name="adj3" fmla="val -57283"/>
            <a:gd name="adj4" fmla="val -77656"/>
          </a:avLst>
        </a:prstGeom>
        <a:solidFill>
          <a:schemeClr val="bg2"/>
        </a:solidFill>
        <a:ln>
          <a:solidFill>
            <a:srgbClr val="FC74BE"/>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0">
              <a:solidFill>
                <a:sysClr val="windowText" lastClr="000000"/>
              </a:solidFill>
              <a:latin typeface="+mn-lt"/>
            </a:rPr>
            <a:t>Nous sommes au</a:t>
          </a:r>
          <a:r>
            <a:rPr lang="fr-FR" sz="1200" b="0" baseline="0">
              <a:solidFill>
                <a:sysClr val="windowText" lastClr="000000"/>
              </a:solidFill>
              <a:latin typeface="+mn-lt"/>
            </a:rPr>
            <a:t> </a:t>
          </a:r>
          <a:r>
            <a:rPr lang="fr-FR" sz="1200" b="0">
              <a:solidFill>
                <a:sysClr val="windowText" lastClr="000000"/>
              </a:solidFill>
              <a:effectLst/>
              <a:latin typeface="+mn-lt"/>
              <a:ea typeface="+mn-ea"/>
              <a:cs typeface="+mn-cs"/>
            </a:rPr>
            <a:t>Cœur du Dodécaèdre, qui représente, au</a:t>
          </a:r>
          <a:r>
            <a:rPr lang="fr-FR" sz="1200" b="0" baseline="0">
              <a:solidFill>
                <a:sysClr val="windowText" lastClr="000000"/>
              </a:solidFill>
              <a:effectLst/>
              <a:latin typeface="+mn-lt"/>
              <a:ea typeface="+mn-ea"/>
              <a:cs typeface="+mn-cs"/>
            </a:rPr>
            <a:t> travers de dix de ses orifices, la Réalité que nous manifestons dans la </a:t>
          </a:r>
          <a:r>
            <a:rPr lang="fr-FR" sz="1200" b="1" baseline="0">
              <a:solidFill>
                <a:sysClr val="windowText" lastClr="000000"/>
              </a:solidFill>
              <a:effectLst/>
              <a:latin typeface="+mn-lt"/>
              <a:ea typeface="+mn-ea"/>
              <a:cs typeface="+mn-cs"/>
            </a:rPr>
            <a:t>"Conscience Collective"</a:t>
          </a:r>
          <a:r>
            <a:rPr lang="fr-FR" sz="1200" b="0" baseline="0">
              <a:solidFill>
                <a:sysClr val="windowText" lastClr="000000"/>
              </a:solidFill>
              <a:effectLst/>
              <a:latin typeface="+mn-lt"/>
              <a:ea typeface="+mn-ea"/>
              <a:cs typeface="+mn-cs"/>
            </a:rPr>
            <a:t>, et, au travers des deux plus gros (celui qui est au centre de l'image du dodécaèdre et le second derrière l'Homme de Vitruve)</a:t>
          </a:r>
          <a:r>
            <a:rPr lang="fr-FR" sz="1200" b="0" baseline="0">
              <a:solidFill>
                <a:sysClr val="windowText" lastClr="000000"/>
              </a:solidFill>
              <a:latin typeface="+mn-lt"/>
            </a:rPr>
            <a:t> la Dualité inconsciente de l'Âme que nous sommes, qui construit cette Réalité collective issue de cette </a:t>
          </a:r>
          <a:r>
            <a:rPr lang="fr-FR" sz="1200" b="1" baseline="0">
              <a:solidFill>
                <a:sysClr val="windowText" lastClr="000000"/>
              </a:solidFill>
              <a:latin typeface="+mn-lt"/>
            </a:rPr>
            <a:t>Conscience Collective </a:t>
          </a:r>
          <a:r>
            <a:rPr lang="fr-FR" sz="1200" b="0" baseline="0">
              <a:solidFill>
                <a:sysClr val="windowText" lastClr="000000"/>
              </a:solidFill>
              <a:latin typeface="+mn-lt"/>
            </a:rPr>
            <a:t>ou SOI. La Rose de l'Être se lit maintenant au travers de </a:t>
          </a:r>
          <a:r>
            <a:rPr lang="fr-FR" sz="1200" b="1" baseline="0">
              <a:solidFill>
                <a:sysClr val="windowText" lastClr="000000"/>
              </a:solidFill>
              <a:latin typeface="+mn-lt"/>
            </a:rPr>
            <a:t>3 dimensions</a:t>
          </a:r>
          <a:r>
            <a:rPr lang="fr-FR" sz="1200" b="0" baseline="0">
              <a:solidFill>
                <a:sysClr val="windowText" lastClr="000000"/>
              </a:solidFill>
              <a:latin typeface="+mn-lt"/>
            </a:rPr>
            <a:t>.</a:t>
          </a:r>
          <a:endParaRPr lang="fr-FR" sz="1200" b="0">
            <a:solidFill>
              <a:sysClr val="windowText" lastClr="000000"/>
            </a:solidFill>
            <a:latin typeface="+mn-lt"/>
          </a:endParaRPr>
        </a:p>
      </xdr:txBody>
    </xdr:sp>
    <xdr:clientData/>
  </xdr:twoCellAnchor>
  <xdr:twoCellAnchor editAs="absolute">
    <xdr:from>
      <xdr:col>32</xdr:col>
      <xdr:colOff>155491</xdr:colOff>
      <xdr:row>94</xdr:row>
      <xdr:rowOff>8235</xdr:rowOff>
    </xdr:from>
    <xdr:to>
      <xdr:col>32</xdr:col>
      <xdr:colOff>309016</xdr:colOff>
      <xdr:row>94</xdr:row>
      <xdr:rowOff>149703</xdr:rowOff>
    </xdr:to>
    <xdr:sp macro="" textlink="">
      <xdr:nvSpPr>
        <xdr:cNvPr id="448" name="Ellipse 447">
          <a:extLst>
            <a:ext uri="{FF2B5EF4-FFF2-40B4-BE49-F238E27FC236}">
              <a16:creationId xmlns:a16="http://schemas.microsoft.com/office/drawing/2014/main" id="{438F8087-F6F6-4D2E-9A69-CF272E2AC3AD}"/>
            </a:ext>
          </a:extLst>
        </xdr:cNvPr>
        <xdr:cNvSpPr>
          <a:spLocks noChangeAspect="1"/>
        </xdr:cNvSpPr>
      </xdr:nvSpPr>
      <xdr:spPr>
        <a:xfrm>
          <a:off x="11720429" y="17647345"/>
          <a:ext cx="153525" cy="141468"/>
        </a:xfrm>
        <a:prstGeom prst="ellipse">
          <a:avLst/>
        </a:prstGeom>
        <a:solidFill>
          <a:srgbClr val="FB259A"/>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33</xdr:col>
      <xdr:colOff>58675</xdr:colOff>
      <xdr:row>83</xdr:row>
      <xdr:rowOff>129497</xdr:rowOff>
    </xdr:from>
    <xdr:to>
      <xdr:col>33</xdr:col>
      <xdr:colOff>218550</xdr:colOff>
      <xdr:row>83</xdr:row>
      <xdr:rowOff>268206</xdr:rowOff>
    </xdr:to>
    <xdr:sp macro="" textlink="">
      <xdr:nvSpPr>
        <xdr:cNvPr id="459" name="Ellipse 458">
          <a:extLst>
            <a:ext uri="{FF2B5EF4-FFF2-40B4-BE49-F238E27FC236}">
              <a16:creationId xmlns:a16="http://schemas.microsoft.com/office/drawing/2014/main" id="{A52743A5-26DF-4F36-83B7-E37622F82E6F}"/>
            </a:ext>
          </a:extLst>
        </xdr:cNvPr>
        <xdr:cNvSpPr>
          <a:spLocks noChangeAspect="1"/>
        </xdr:cNvSpPr>
      </xdr:nvSpPr>
      <xdr:spPr>
        <a:xfrm>
          <a:off x="11956988" y="15613576"/>
          <a:ext cx="159875" cy="138709"/>
        </a:xfrm>
        <a:prstGeom prst="ellipse">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904876</xdr:colOff>
      <xdr:row>100</xdr:row>
      <xdr:rowOff>53578</xdr:rowOff>
    </xdr:from>
    <xdr:to>
      <xdr:col>14</xdr:col>
      <xdr:colOff>17859</xdr:colOff>
      <xdr:row>110</xdr:row>
      <xdr:rowOff>196454</xdr:rowOff>
    </xdr:to>
    <xdr:sp macro="" textlink="">
      <xdr:nvSpPr>
        <xdr:cNvPr id="351" name="Légende : encadrée 350">
          <a:extLst>
            <a:ext uri="{FF2B5EF4-FFF2-40B4-BE49-F238E27FC236}">
              <a16:creationId xmlns:a16="http://schemas.microsoft.com/office/drawing/2014/main" id="{37E3AC1D-69D7-45DC-B6F5-B5582AA405FC}"/>
            </a:ext>
          </a:extLst>
        </xdr:cNvPr>
        <xdr:cNvSpPr/>
      </xdr:nvSpPr>
      <xdr:spPr>
        <a:xfrm>
          <a:off x="904876" y="18782109"/>
          <a:ext cx="4756546" cy="2041924"/>
        </a:xfrm>
        <a:prstGeom prst="borderCallout1">
          <a:avLst>
            <a:gd name="adj1" fmla="val 284"/>
            <a:gd name="adj2" fmla="val 100021"/>
            <a:gd name="adj3" fmla="val -39695"/>
            <a:gd name="adj4" fmla="val 144518"/>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baseline="0">
              <a:solidFill>
                <a:sysClr val="windowText" lastClr="000000"/>
              </a:solidFill>
            </a:rPr>
            <a:t>Le Nombre d'Incarnation </a:t>
          </a:r>
          <a:r>
            <a:rPr lang="fr-FR" sz="1200" baseline="0">
              <a:solidFill>
                <a:sysClr val="windowText" lastClr="000000"/>
              </a:solidFill>
            </a:rPr>
            <a:t>: Ici se trouve dans "Vénus" le Nombre de la Dualité Inconsciente de l'Âme terrestre, dans un certain aspect, que nous avons souhaité incarner (dans la Conscience) par notre "Je" (ou ego) manifesté dans "Jupiter - 10". Ce Nombre appartient à l'Inconscient collectif de l'Âme terrestre et se décline en "31" aspects inconscients différents qui manifestent la Réalité matérielle (qu'est le SOI) au travers du Conscient collectif que nous construisons toutes et tous. Il est un point de Lumière choisi dans l'Inconscient de l'Âme terrestre pour manifester une couleur de l'Arc en Ciel qu'est la Réalité issue de la Conscience.</a:t>
          </a:r>
          <a:endParaRPr lang="fr-FR" sz="1200" b="1">
            <a:solidFill>
              <a:sysClr val="windowText" lastClr="000000"/>
            </a:solidFill>
          </a:endParaRPr>
        </a:p>
      </xdr:txBody>
    </xdr:sp>
    <xdr:clientData/>
  </xdr:twoCellAnchor>
  <xdr:twoCellAnchor>
    <xdr:from>
      <xdr:col>30</xdr:col>
      <xdr:colOff>76199</xdr:colOff>
      <xdr:row>63</xdr:row>
      <xdr:rowOff>167640</xdr:rowOff>
    </xdr:from>
    <xdr:to>
      <xdr:col>44</xdr:col>
      <xdr:colOff>5953</xdr:colOff>
      <xdr:row>69</xdr:row>
      <xdr:rowOff>125015</xdr:rowOff>
    </xdr:to>
    <xdr:sp macro="" textlink="">
      <xdr:nvSpPr>
        <xdr:cNvPr id="345" name="Légende : encadrée 344">
          <a:extLst>
            <a:ext uri="{FF2B5EF4-FFF2-40B4-BE49-F238E27FC236}">
              <a16:creationId xmlns:a16="http://schemas.microsoft.com/office/drawing/2014/main" id="{50520033-90BE-49EA-BCE5-0318D6AFFE10}"/>
            </a:ext>
          </a:extLst>
        </xdr:cNvPr>
        <xdr:cNvSpPr/>
      </xdr:nvSpPr>
      <xdr:spPr>
        <a:xfrm>
          <a:off x="11029950" y="12020229"/>
          <a:ext cx="4625176" cy="1044030"/>
        </a:xfrm>
        <a:prstGeom prst="borderCallout1">
          <a:avLst>
            <a:gd name="adj1" fmla="val 99807"/>
            <a:gd name="adj2" fmla="val 182"/>
            <a:gd name="adj3" fmla="val 178543"/>
            <a:gd name="adj4" fmla="val -24624"/>
          </a:avLst>
        </a:prstGeom>
        <a:solidFill>
          <a:schemeClr val="bg2"/>
        </a:solidFill>
        <a:ln w="12700" cmpd="sng">
          <a:solidFill>
            <a:schemeClr val="accent1">
              <a:lumMod val="60000"/>
              <a:lumOff val="40000"/>
            </a:schemeClr>
          </a:solidFill>
          <a:headEnd type="none"/>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lvl="1" algn="l"/>
          <a:endParaRPr lang="fr-FR" sz="1200">
            <a:solidFill>
              <a:sysClr val="windowText" lastClr="000000"/>
            </a:solidFill>
          </a:endParaRPr>
        </a:p>
        <a:p>
          <a:pPr lvl="1" algn="l"/>
          <a:r>
            <a:rPr lang="fr-FR" sz="1200">
              <a:solidFill>
                <a:sysClr val="windowText" lastClr="000000"/>
              </a:solidFill>
            </a:rPr>
            <a:t>Ici</a:t>
          </a:r>
          <a:r>
            <a:rPr lang="fr-FR" sz="1200" baseline="0">
              <a:solidFill>
                <a:sysClr val="windowText" lastClr="000000"/>
              </a:solidFill>
            </a:rPr>
            <a:t> réside l'Inconscient de la </a:t>
          </a:r>
          <a:r>
            <a:rPr lang="fr-FR" sz="1200" b="1" baseline="0">
              <a:solidFill>
                <a:sysClr val="windowText" lastClr="000000"/>
              </a:solidFill>
            </a:rPr>
            <a:t>"Mémoire d'Amour" de l'Âme </a:t>
          </a:r>
          <a:r>
            <a:rPr lang="fr-FR" sz="1200" baseline="0">
              <a:solidFill>
                <a:sysClr val="windowText" lastClr="000000"/>
              </a:solidFill>
            </a:rPr>
            <a:t>(issue d'incarnations précédentes) laquelle est écrite par l'Inconscient de l'Âme dans notre </a:t>
          </a:r>
          <a:r>
            <a:rPr lang="fr-FR" sz="1200" b="1" baseline="0">
              <a:solidFill>
                <a:sysClr val="windowText" lastClr="000000"/>
              </a:solidFill>
            </a:rPr>
            <a:t>Nom</a:t>
          </a:r>
          <a:r>
            <a:rPr lang="fr-FR" sz="1200" baseline="0">
              <a:solidFill>
                <a:sysClr val="windowText" lastClr="000000"/>
              </a:solidFill>
            </a:rPr>
            <a:t>".</a:t>
          </a:r>
          <a:endParaRPr lang="fr-FR" sz="1200">
            <a:solidFill>
              <a:sysClr val="windowText" lastClr="000000"/>
            </a:solidFill>
          </a:endParaRPr>
        </a:p>
      </xdr:txBody>
    </xdr:sp>
    <xdr:clientData/>
  </xdr:twoCellAnchor>
  <xdr:twoCellAnchor>
    <xdr:from>
      <xdr:col>30</xdr:col>
      <xdr:colOff>35719</xdr:colOff>
      <xdr:row>100</xdr:row>
      <xdr:rowOff>130968</xdr:rowOff>
    </xdr:from>
    <xdr:to>
      <xdr:col>44</xdr:col>
      <xdr:colOff>53579</xdr:colOff>
      <xdr:row>110</xdr:row>
      <xdr:rowOff>184546</xdr:rowOff>
    </xdr:to>
    <xdr:sp macro="" textlink="">
      <xdr:nvSpPr>
        <xdr:cNvPr id="349" name="Légende : encadrée 348">
          <a:extLst>
            <a:ext uri="{FF2B5EF4-FFF2-40B4-BE49-F238E27FC236}">
              <a16:creationId xmlns:a16="http://schemas.microsoft.com/office/drawing/2014/main" id="{CD6FFFE2-09E2-4575-96FE-D878C5CD9CAA}"/>
            </a:ext>
          </a:extLst>
        </xdr:cNvPr>
        <xdr:cNvSpPr/>
      </xdr:nvSpPr>
      <xdr:spPr>
        <a:xfrm>
          <a:off x="10929938" y="18859499"/>
          <a:ext cx="4685110" cy="1952626"/>
        </a:xfrm>
        <a:prstGeom prst="borderCallout1">
          <a:avLst>
            <a:gd name="adj1" fmla="val -426"/>
            <a:gd name="adj2" fmla="val -261"/>
            <a:gd name="adj3" fmla="val -72591"/>
            <a:gd name="adj4" fmla="val -22597"/>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a:solidFill>
                <a:sysClr val="windowText" lastClr="000000"/>
              </a:solidFill>
            </a:rPr>
            <a:t>Prénom(s)</a:t>
          </a:r>
          <a:r>
            <a:rPr lang="fr-FR" sz="1200" b="1" baseline="0">
              <a:solidFill>
                <a:sysClr val="windowText" lastClr="000000"/>
              </a:solidFill>
            </a:rPr>
            <a:t> de naissance </a:t>
          </a:r>
          <a:r>
            <a:rPr lang="fr-FR" sz="1200">
              <a:solidFill>
                <a:sysClr val="windowText" lastClr="000000"/>
              </a:solidFill>
            </a:rPr>
            <a:t>: Ici se crée la Vibration, c'est-à-dire le Verbe créateur incarné que nous sommes</a:t>
          </a:r>
          <a:r>
            <a:rPr lang="fr-FR" sz="1200" baseline="0">
              <a:solidFill>
                <a:sysClr val="windowText" lastClr="000000"/>
              </a:solidFill>
            </a:rPr>
            <a:t>. Il est </a:t>
          </a:r>
          <a:r>
            <a:rPr lang="fr-FR" sz="1200">
              <a:solidFill>
                <a:sysClr val="windowText" lastClr="000000"/>
              </a:solidFill>
            </a:rPr>
            <a:t>issu du Mouvement ou Amour au sein de</a:t>
          </a:r>
          <a:r>
            <a:rPr lang="fr-FR" sz="1200" baseline="0">
              <a:solidFill>
                <a:sysClr val="windowText" lastClr="000000"/>
              </a:solidFill>
            </a:rPr>
            <a:t> la Dualité inconsciente de l'Âme que nous sommes</a:t>
          </a:r>
          <a:r>
            <a:rPr lang="fr-FR" sz="1200">
              <a:solidFill>
                <a:sysClr val="windowText" lastClr="000000"/>
              </a:solidFill>
            </a:rPr>
            <a:t>. Le Prénom représente ce qui fait notre Evolution au travers du Verbe.</a:t>
          </a:r>
          <a:r>
            <a:rPr lang="fr-FR" sz="1200" baseline="0">
              <a:solidFill>
                <a:sysClr val="windowText" lastClr="000000"/>
              </a:solidFill>
            </a:rPr>
            <a:t> </a:t>
          </a:r>
          <a:r>
            <a:rPr lang="fr-FR" sz="1200" b="1" baseline="0">
              <a:solidFill>
                <a:sysClr val="windowText" lastClr="000000"/>
              </a:solidFill>
            </a:rPr>
            <a:t>Le Verbe est L</a:t>
          </a:r>
          <a:r>
            <a:rPr lang="fr-FR" sz="1200" b="1">
              <a:solidFill>
                <a:sysClr val="windowText" lastClr="000000"/>
              </a:solidFill>
            </a:rPr>
            <a:t>'Être en "Lettres" et il définit notre Caractère*</a:t>
          </a:r>
          <a:r>
            <a:rPr lang="fr-FR" sz="1200" baseline="0">
              <a:solidFill>
                <a:sysClr val="windowText" lastClr="000000"/>
              </a:solidFill>
            </a:rPr>
            <a:t> (autre nom pour définir la Lettre et le Nombre)</a:t>
          </a:r>
          <a:r>
            <a:rPr lang="fr-FR" sz="1200">
              <a:solidFill>
                <a:sysClr val="windowText" lastClr="000000"/>
              </a:solidFill>
            </a:rPr>
            <a:t>. </a:t>
          </a:r>
          <a:endParaRPr lang="fr-FR" sz="1200" b="1">
            <a:solidFill>
              <a:sysClr val="windowText" lastClr="000000"/>
            </a:solidFill>
          </a:endParaRPr>
        </a:p>
      </xdr:txBody>
    </xdr:sp>
    <xdr:clientData/>
  </xdr:twoCellAnchor>
  <xdr:twoCellAnchor>
    <xdr:from>
      <xdr:col>0</xdr:col>
      <xdr:colOff>898923</xdr:colOff>
      <xdr:row>88</xdr:row>
      <xdr:rowOff>172639</xdr:rowOff>
    </xdr:from>
    <xdr:to>
      <xdr:col>11</xdr:col>
      <xdr:colOff>321469</xdr:colOff>
      <xdr:row>99</xdr:row>
      <xdr:rowOff>59532</xdr:rowOff>
    </xdr:to>
    <xdr:sp macro="" textlink="">
      <xdr:nvSpPr>
        <xdr:cNvPr id="350" name="Légende : encadrée 349">
          <a:extLst>
            <a:ext uri="{FF2B5EF4-FFF2-40B4-BE49-F238E27FC236}">
              <a16:creationId xmlns:a16="http://schemas.microsoft.com/office/drawing/2014/main" id="{902EE385-D5CF-44B8-8D1A-1F3985BBC8F6}"/>
            </a:ext>
          </a:extLst>
        </xdr:cNvPr>
        <xdr:cNvSpPr/>
      </xdr:nvSpPr>
      <xdr:spPr>
        <a:xfrm>
          <a:off x="898923" y="16716374"/>
          <a:ext cx="4065984" cy="1893096"/>
        </a:xfrm>
        <a:prstGeom prst="borderCallout1">
          <a:avLst>
            <a:gd name="adj1" fmla="val 91792"/>
            <a:gd name="adj2" fmla="val 100115"/>
            <a:gd name="adj3" fmla="val 31600"/>
            <a:gd name="adj4" fmla="val 137237"/>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a:solidFill>
                <a:sysClr val="windowText" lastClr="000000"/>
              </a:solidFill>
            </a:rPr>
            <a:t>Nom(s) de naissance </a:t>
          </a:r>
          <a:r>
            <a:rPr lang="fr-FR" sz="1200">
              <a:solidFill>
                <a:sysClr val="windowText" lastClr="000000"/>
              </a:solidFill>
            </a:rPr>
            <a:t>: Ici se manifeste la </a:t>
          </a:r>
          <a:r>
            <a:rPr lang="fr-FR" sz="1200" b="1">
              <a:solidFill>
                <a:sysClr val="windowText" lastClr="000000"/>
              </a:solidFill>
            </a:rPr>
            <a:t>"Mémoire</a:t>
          </a:r>
          <a:r>
            <a:rPr lang="fr-FR" sz="1200" b="1" baseline="0">
              <a:solidFill>
                <a:sysClr val="windowText" lastClr="000000"/>
              </a:solidFill>
            </a:rPr>
            <a:t> </a:t>
          </a:r>
          <a:r>
            <a:rPr lang="fr-FR" sz="1200" b="1">
              <a:solidFill>
                <a:sysClr val="windowText" lastClr="000000"/>
              </a:solidFill>
            </a:rPr>
            <a:t>d'Amour", </a:t>
          </a:r>
          <a:r>
            <a:rPr lang="fr-FR" sz="1200" b="1" baseline="0">
              <a:solidFill>
                <a:sysClr val="windowText" lastClr="000000"/>
              </a:solidFill>
            </a:rPr>
            <a:t>issue de la Conscience</a:t>
          </a:r>
          <a:r>
            <a:rPr lang="fr-FR" sz="1200" b="0" baseline="0">
              <a:solidFill>
                <a:sysClr val="windowText" lastClr="000000"/>
              </a:solidFill>
            </a:rPr>
            <a:t> </a:t>
          </a:r>
          <a:r>
            <a:rPr lang="fr-FR" sz="1200" b="1" baseline="0">
              <a:solidFill>
                <a:sysClr val="windowText" lastClr="000000"/>
              </a:solidFill>
            </a:rPr>
            <a:t>et "cristallisée" dans le ou les Noms</a:t>
          </a:r>
          <a:r>
            <a:rPr lang="fr-FR" sz="1200" b="0" baseline="0">
              <a:solidFill>
                <a:sysClr val="windowText" lastClr="000000"/>
              </a:solidFill>
            </a:rPr>
            <a:t>,</a:t>
          </a:r>
          <a:r>
            <a:rPr lang="fr-FR" sz="1200" baseline="0">
              <a:solidFill>
                <a:sysClr val="windowText" lastClr="000000"/>
              </a:solidFill>
            </a:rPr>
            <a:t> réalisée dans d'autres incarnations qui ont été vécues. Cette Mémoire "d'Amour" est celle qu'il nous appartient de faire grandir et évoluer dans cette existence au travers de la rencontre avec notre Prénom.</a:t>
          </a:r>
          <a:endParaRPr lang="fr-FR" sz="1200" b="1">
            <a:solidFill>
              <a:sysClr val="windowText" lastClr="000000"/>
            </a:solidFill>
          </a:endParaRPr>
        </a:p>
      </xdr:txBody>
    </xdr:sp>
    <xdr:clientData/>
  </xdr:twoCellAnchor>
  <xdr:twoCellAnchor>
    <xdr:from>
      <xdr:col>0</xdr:col>
      <xdr:colOff>904876</xdr:colOff>
      <xdr:row>80</xdr:row>
      <xdr:rowOff>175259</xdr:rowOff>
    </xdr:from>
    <xdr:to>
      <xdr:col>10</xdr:col>
      <xdr:colOff>285751</xdr:colOff>
      <xdr:row>88</xdr:row>
      <xdr:rowOff>47624</xdr:rowOff>
    </xdr:to>
    <xdr:sp macro="" textlink="">
      <xdr:nvSpPr>
        <xdr:cNvPr id="348" name="Légende : encadrée 347">
          <a:extLst>
            <a:ext uri="{FF2B5EF4-FFF2-40B4-BE49-F238E27FC236}">
              <a16:creationId xmlns:a16="http://schemas.microsoft.com/office/drawing/2014/main" id="{B050D745-7CC6-4486-B952-E90B21A19A09}"/>
            </a:ext>
          </a:extLst>
        </xdr:cNvPr>
        <xdr:cNvSpPr/>
      </xdr:nvSpPr>
      <xdr:spPr>
        <a:xfrm>
          <a:off x="904876" y="15168730"/>
          <a:ext cx="3717551" cy="1469203"/>
        </a:xfrm>
        <a:prstGeom prst="borderCallout1">
          <a:avLst>
            <a:gd name="adj1" fmla="val 55520"/>
            <a:gd name="adj2" fmla="val 100005"/>
            <a:gd name="adj3" fmla="val 60196"/>
            <a:gd name="adj4" fmla="val 132144"/>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a:solidFill>
                <a:sysClr val="windowText" lastClr="000000"/>
              </a:solidFill>
            </a:rPr>
            <a:t>La Mémoire des sens </a:t>
          </a:r>
          <a:r>
            <a:rPr lang="fr-FR" sz="1200">
              <a:solidFill>
                <a:sysClr val="windowText" lastClr="000000"/>
              </a:solidFill>
            </a:rPr>
            <a:t>: Ici,</a:t>
          </a:r>
          <a:r>
            <a:rPr lang="fr-FR" sz="1200" baseline="0">
              <a:solidFill>
                <a:sysClr val="windowText" lastClr="000000"/>
              </a:solidFill>
            </a:rPr>
            <a:t> dans "Saturne" </a:t>
          </a:r>
          <a:r>
            <a:rPr lang="fr-FR" sz="1200">
              <a:solidFill>
                <a:sysClr val="windowText" lastClr="000000"/>
              </a:solidFill>
            </a:rPr>
            <a:t>prend place </a:t>
          </a:r>
          <a:r>
            <a:rPr lang="fr-FR" sz="1200" baseline="0">
              <a:solidFill>
                <a:sysClr val="windowText" lastClr="000000"/>
              </a:solidFill>
            </a:rPr>
            <a:t>la </a:t>
          </a:r>
          <a:r>
            <a:rPr lang="fr-FR" sz="1200">
              <a:solidFill>
                <a:sysClr val="windowText" lastClr="000000"/>
              </a:solidFill>
            </a:rPr>
            <a:t>Mémoire des sens qui est manifestée au travers du "Moi" (la Lune - 2").</a:t>
          </a:r>
          <a:r>
            <a:rPr lang="fr-FR" sz="1200" baseline="0">
              <a:solidFill>
                <a:sysClr val="windowText" lastClr="000000"/>
              </a:solidFill>
            </a:rPr>
            <a:t> Cette Mémoire des sens est inscrite dans "Saturne" par nos ressentis, sensations et expériences de la Matière dans l'existence actuelle ou précédentes. C'est le "Connu".</a:t>
          </a:r>
          <a:endParaRPr lang="fr-FR" sz="1200">
            <a:solidFill>
              <a:sysClr val="windowText" lastClr="000000"/>
            </a:solidFill>
          </a:endParaRPr>
        </a:p>
      </xdr:txBody>
    </xdr:sp>
    <xdr:clientData/>
  </xdr:twoCellAnchor>
  <xdr:twoCellAnchor>
    <xdr:from>
      <xdr:col>0</xdr:col>
      <xdr:colOff>910829</xdr:colOff>
      <xdr:row>63</xdr:row>
      <xdr:rowOff>152394</xdr:rowOff>
    </xdr:from>
    <xdr:to>
      <xdr:col>12</xdr:col>
      <xdr:colOff>186268</xdr:colOff>
      <xdr:row>70</xdr:row>
      <xdr:rowOff>178592</xdr:rowOff>
    </xdr:to>
    <xdr:sp macro="" textlink="">
      <xdr:nvSpPr>
        <xdr:cNvPr id="346" name="Légende : encadrée 345">
          <a:extLst>
            <a:ext uri="{FF2B5EF4-FFF2-40B4-BE49-F238E27FC236}">
              <a16:creationId xmlns:a16="http://schemas.microsoft.com/office/drawing/2014/main" id="{AAEE9009-0C69-4F81-9077-C37FEDFBC30F}"/>
            </a:ext>
          </a:extLst>
        </xdr:cNvPr>
        <xdr:cNvSpPr/>
      </xdr:nvSpPr>
      <xdr:spPr>
        <a:xfrm>
          <a:off x="910829" y="11921723"/>
          <a:ext cx="4252252" cy="1300167"/>
        </a:xfrm>
        <a:prstGeom prst="borderCallout1">
          <a:avLst>
            <a:gd name="adj1" fmla="val 87439"/>
            <a:gd name="adj2" fmla="val 99966"/>
            <a:gd name="adj3" fmla="val 147696"/>
            <a:gd name="adj4" fmla="val 127924"/>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a:solidFill>
                <a:sysClr val="windowText" lastClr="000000"/>
              </a:solidFill>
            </a:rPr>
            <a:t>Ici s'écrit, dans "Neptune", </a:t>
          </a:r>
          <a:r>
            <a:rPr lang="fr-FR" sz="1200" b="1">
              <a:solidFill>
                <a:sysClr val="windowText" lastClr="000000"/>
              </a:solidFill>
            </a:rPr>
            <a:t>la Volonté créatrice de</a:t>
          </a:r>
          <a:r>
            <a:rPr lang="fr-FR" sz="1200" b="1" baseline="0">
              <a:solidFill>
                <a:sysClr val="windowText" lastClr="000000"/>
              </a:solidFill>
            </a:rPr>
            <a:t> l'Âme</a:t>
          </a:r>
          <a:r>
            <a:rPr lang="fr-FR" sz="1200" b="1">
              <a:solidFill>
                <a:sysClr val="windowText" lastClr="000000"/>
              </a:solidFill>
            </a:rPr>
            <a:t> </a:t>
          </a:r>
          <a:r>
            <a:rPr lang="fr-FR" sz="1200">
              <a:solidFill>
                <a:sysClr val="windowText" lastClr="000000"/>
              </a:solidFill>
            </a:rPr>
            <a:t>engendrant la </a:t>
          </a:r>
          <a:r>
            <a:rPr lang="fr-FR" sz="1200" b="1">
              <a:solidFill>
                <a:sysClr val="windowText" lastClr="000000"/>
              </a:solidFill>
            </a:rPr>
            <a:t>Con-naissance</a:t>
          </a:r>
          <a:r>
            <a:rPr lang="fr-FR" sz="1200">
              <a:solidFill>
                <a:sysClr val="windowText" lastClr="000000"/>
              </a:solidFill>
            </a:rPr>
            <a:t> </a:t>
          </a:r>
          <a:r>
            <a:rPr lang="fr-FR" sz="1200" baseline="0">
              <a:solidFill>
                <a:sysClr val="windowText" lastClr="000000"/>
              </a:solidFill>
            </a:rPr>
            <a:t>(c'est notre Volonté inconsciente qui manifeste l'Amour au sein de l'Âme que nous sommes)</a:t>
          </a:r>
          <a:r>
            <a:rPr lang="fr-FR" sz="1200" b="1">
              <a:solidFill>
                <a:sysClr val="windowText" lastClr="000000"/>
              </a:solidFill>
            </a:rPr>
            <a:t>.</a:t>
          </a:r>
        </a:p>
      </xdr:txBody>
    </xdr:sp>
    <xdr:clientData/>
  </xdr:twoCellAnchor>
  <xdr:twoCellAnchor>
    <xdr:from>
      <xdr:col>31</xdr:col>
      <xdr:colOff>198121</xdr:colOff>
      <xdr:row>70</xdr:row>
      <xdr:rowOff>95250</xdr:rowOff>
    </xdr:from>
    <xdr:to>
      <xdr:col>44</xdr:col>
      <xdr:colOff>29766</xdr:colOff>
      <xdr:row>78</xdr:row>
      <xdr:rowOff>0</xdr:rowOff>
    </xdr:to>
    <xdr:sp macro="" textlink="">
      <xdr:nvSpPr>
        <xdr:cNvPr id="12" name="Légende : encadrée 11">
          <a:extLst>
            <a:ext uri="{FF2B5EF4-FFF2-40B4-BE49-F238E27FC236}">
              <a16:creationId xmlns:a16="http://schemas.microsoft.com/office/drawing/2014/main" id="{FE67DD0E-9696-41BB-A5B5-C247358CEDFF}"/>
            </a:ext>
          </a:extLst>
        </xdr:cNvPr>
        <xdr:cNvSpPr/>
      </xdr:nvSpPr>
      <xdr:spPr>
        <a:xfrm>
          <a:off x="11510460" y="13183721"/>
          <a:ext cx="4201939" cy="1406338"/>
        </a:xfrm>
        <a:prstGeom prst="borderCallout1">
          <a:avLst>
            <a:gd name="adj1" fmla="val 49567"/>
            <a:gd name="adj2" fmla="val 120"/>
            <a:gd name="adj3" fmla="val 100320"/>
            <a:gd name="adj4" fmla="val -24391"/>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457200" marR="0" lvl="1" indent="0" algn="l" defTabSz="914400" eaLnBrk="1" fontAlgn="auto" latinLnBrk="0" hangingPunct="1">
            <a:lnSpc>
              <a:spcPct val="100000"/>
            </a:lnSpc>
            <a:spcBef>
              <a:spcPts val="0"/>
            </a:spcBef>
            <a:spcAft>
              <a:spcPts val="0"/>
            </a:spcAft>
            <a:buClrTx/>
            <a:buSzTx/>
            <a:buFontTx/>
            <a:buNone/>
            <a:tabLst/>
            <a:defRPr/>
          </a:pPr>
          <a:r>
            <a:rPr lang="fr-FR" sz="1200" b="1">
              <a:solidFill>
                <a:sysClr val="windowText" lastClr="000000"/>
              </a:solidFill>
            </a:rPr>
            <a:t>Le Mois de naissance </a:t>
          </a:r>
          <a:r>
            <a:rPr lang="fr-FR" sz="1200">
              <a:solidFill>
                <a:sysClr val="windowText" lastClr="000000"/>
              </a:solidFill>
            </a:rPr>
            <a:t>: Ici s'écrit le rapport d'Amour qui existe entre l'Inconscient de l'Âme et notre Réalité manifestée dans la Matière de celle-ci. Ce rapport d'Amour représente notre "</a:t>
          </a:r>
          <a:r>
            <a:rPr lang="fr-FR" sz="1200" b="1">
              <a:solidFill>
                <a:sysClr val="windowText" lastClr="000000"/>
              </a:solidFill>
            </a:rPr>
            <a:t>Moi</a:t>
          </a:r>
          <a:r>
            <a:rPr lang="fr-FR" sz="1200">
              <a:solidFill>
                <a:sysClr val="windowText" lastClr="000000"/>
              </a:solidFill>
            </a:rPr>
            <a:t>" conscient qui en s'unifiant devient le Verbe créateur de la Réalité dans la Conscience mentale.</a:t>
          </a:r>
        </a:p>
        <a:p>
          <a:pPr marL="457200" marR="0" lvl="1" indent="0" algn="l" defTabSz="914400" eaLnBrk="1" fontAlgn="auto" latinLnBrk="0" hangingPunct="1">
            <a:lnSpc>
              <a:spcPct val="100000"/>
            </a:lnSpc>
            <a:spcBef>
              <a:spcPts val="0"/>
            </a:spcBef>
            <a:spcAft>
              <a:spcPts val="0"/>
            </a:spcAft>
            <a:buClrTx/>
            <a:buSzTx/>
            <a:buFontTx/>
            <a:buNone/>
            <a:tabLst/>
            <a:defRPr/>
          </a:pPr>
          <a:endParaRPr lang="fr-FR" sz="1200">
            <a:solidFill>
              <a:sysClr val="windowText" lastClr="000000"/>
            </a:solidFill>
          </a:endParaRPr>
        </a:p>
      </xdr:txBody>
    </xdr:sp>
    <xdr:clientData/>
  </xdr:twoCellAnchor>
  <xdr:twoCellAnchor>
    <xdr:from>
      <xdr:col>0</xdr:col>
      <xdr:colOff>910827</xdr:colOff>
      <xdr:row>71</xdr:row>
      <xdr:rowOff>113108</xdr:rowOff>
    </xdr:from>
    <xdr:to>
      <xdr:col>11</xdr:col>
      <xdr:colOff>142874</xdr:colOff>
      <xdr:row>80</xdr:row>
      <xdr:rowOff>47623</xdr:rowOff>
    </xdr:to>
    <xdr:sp macro="" textlink="">
      <xdr:nvSpPr>
        <xdr:cNvPr id="344" name="Légende : encadrée 343">
          <a:extLst>
            <a:ext uri="{FF2B5EF4-FFF2-40B4-BE49-F238E27FC236}">
              <a16:creationId xmlns:a16="http://schemas.microsoft.com/office/drawing/2014/main" id="{3B8E0108-9AAA-43CE-A33C-A782FBBFC5D4}"/>
            </a:ext>
          </a:extLst>
        </xdr:cNvPr>
        <xdr:cNvSpPr/>
      </xdr:nvSpPr>
      <xdr:spPr>
        <a:xfrm>
          <a:off x="910827" y="13358812"/>
          <a:ext cx="3875485" cy="1637109"/>
        </a:xfrm>
        <a:prstGeom prst="borderCallout1">
          <a:avLst>
            <a:gd name="adj1" fmla="val 47993"/>
            <a:gd name="adj2" fmla="val 99040"/>
            <a:gd name="adj3" fmla="val 62730"/>
            <a:gd name="adj4" fmla="val 128984"/>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457200" marR="0" lvl="1" indent="0" algn="l" defTabSz="914400" eaLnBrk="1" fontAlgn="auto" latinLnBrk="0" hangingPunct="1">
            <a:lnSpc>
              <a:spcPct val="100000"/>
            </a:lnSpc>
            <a:spcBef>
              <a:spcPts val="0"/>
            </a:spcBef>
            <a:spcAft>
              <a:spcPts val="0"/>
            </a:spcAft>
            <a:buClrTx/>
            <a:buSzTx/>
            <a:buFontTx/>
            <a:buNone/>
            <a:tabLst/>
            <a:defRPr/>
          </a:pPr>
          <a:r>
            <a:rPr lang="fr-FR" sz="1100" b="1">
              <a:solidFill>
                <a:sysClr val="windowText" lastClr="000000"/>
              </a:solidFill>
              <a:effectLst/>
              <a:latin typeface="+mn-lt"/>
              <a:ea typeface="+mn-ea"/>
              <a:cs typeface="+mn-cs"/>
            </a:rPr>
            <a:t>L'Année de Naissance ou "A - Né" </a:t>
          </a:r>
          <a:r>
            <a:rPr lang="fr-FR" sz="1100">
              <a:solidFill>
                <a:sysClr val="windowText" lastClr="000000"/>
              </a:solidFill>
              <a:effectLst/>
              <a:latin typeface="+mn-lt"/>
              <a:ea typeface="+mn-ea"/>
              <a:cs typeface="+mn-cs"/>
            </a:rPr>
            <a:t>: Ici</a:t>
          </a:r>
          <a:r>
            <a:rPr lang="fr-FR" sz="1100" baseline="0">
              <a:solidFill>
                <a:sysClr val="windowText" lastClr="000000"/>
              </a:solidFill>
              <a:effectLst/>
              <a:latin typeface="+mn-lt"/>
              <a:ea typeface="+mn-ea"/>
              <a:cs typeface="+mn-cs"/>
            </a:rPr>
            <a:t> s'écrit l'Amour au sein de la Dualité inconsciente de l'Âme que nous sommes, manifestée dans un certain aspect. </a:t>
          </a:r>
          <a:r>
            <a:rPr lang="fr-FR" sz="1100" b="1" baseline="0">
              <a:solidFill>
                <a:sysClr val="windowText" lastClr="000000"/>
              </a:solidFill>
              <a:effectLst/>
              <a:latin typeface="+mn-lt"/>
              <a:ea typeface="+mn-ea"/>
              <a:cs typeface="+mn-cs"/>
            </a:rPr>
            <a:t>C'est l'Amour au sein de l'Âme manifesté dans l'Espace-Temps de notre histoire dans cette existence.</a:t>
          </a:r>
          <a:endParaRPr lang="fr-FR" sz="1200">
            <a:solidFill>
              <a:sysClr val="windowText" lastClr="000000"/>
            </a:solidFill>
          </a:endParaRPr>
        </a:p>
      </xdr:txBody>
    </xdr:sp>
    <xdr:clientData/>
  </xdr:twoCellAnchor>
  <xdr:twoCellAnchor>
    <xdr:from>
      <xdr:col>13</xdr:col>
      <xdr:colOff>68792</xdr:colOff>
      <xdr:row>60</xdr:row>
      <xdr:rowOff>130968</xdr:rowOff>
    </xdr:from>
    <xdr:to>
      <xdr:col>29</xdr:col>
      <xdr:colOff>195792</xdr:colOff>
      <xdr:row>65</xdr:row>
      <xdr:rowOff>132280</xdr:rowOff>
    </xdr:to>
    <xdr:sp macro="" textlink="">
      <xdr:nvSpPr>
        <xdr:cNvPr id="343" name="Légende : encadrée 342">
          <a:extLst>
            <a:ext uri="{FF2B5EF4-FFF2-40B4-BE49-F238E27FC236}">
              <a16:creationId xmlns:a16="http://schemas.microsoft.com/office/drawing/2014/main" id="{6F2EAD85-4D3F-4B98-84CD-1ED6C9386AA8}"/>
            </a:ext>
          </a:extLst>
        </xdr:cNvPr>
        <xdr:cNvSpPr/>
      </xdr:nvSpPr>
      <xdr:spPr>
        <a:xfrm>
          <a:off x="5413998" y="11404086"/>
          <a:ext cx="5421780" cy="897782"/>
        </a:xfrm>
        <a:prstGeom prst="borderCallout1">
          <a:avLst>
            <a:gd name="adj1" fmla="val 100285"/>
            <a:gd name="adj2" fmla="val 51720"/>
            <a:gd name="adj3" fmla="val 240711"/>
            <a:gd name="adj4" fmla="val 51723"/>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lvl="1" algn="l"/>
          <a:r>
            <a:rPr lang="fr-FR" sz="1200" b="1">
              <a:solidFill>
                <a:sysClr val="windowText" lastClr="000000"/>
              </a:solidFill>
            </a:rPr>
            <a:t>Le Nord - Le Jour de Naissance</a:t>
          </a:r>
          <a:r>
            <a:rPr lang="fr-FR" sz="1200">
              <a:solidFill>
                <a:sysClr val="windowText" lastClr="000000"/>
              </a:solidFill>
            </a:rPr>
            <a:t> - </a:t>
          </a:r>
          <a:r>
            <a:rPr lang="fr-FR" sz="1200" b="1">
              <a:solidFill>
                <a:sysClr val="windowText" lastClr="000000"/>
              </a:solidFill>
            </a:rPr>
            <a:t>la Conscience </a:t>
          </a:r>
          <a:r>
            <a:rPr lang="fr-FR" sz="1200">
              <a:solidFill>
                <a:sysClr val="windowText" lastClr="000000"/>
              </a:solidFill>
            </a:rPr>
            <a:t>: Ici prend</a:t>
          </a:r>
          <a:r>
            <a:rPr lang="fr-FR" sz="1200" baseline="0">
              <a:solidFill>
                <a:sysClr val="windowText" lastClr="000000"/>
              </a:solidFill>
            </a:rPr>
            <a:t> place, dans "Jupiter", notre "Je" ou </a:t>
          </a:r>
          <a:r>
            <a:rPr lang="fr-FR" sz="1200" i="1" baseline="0">
              <a:solidFill>
                <a:sysClr val="windowText" lastClr="000000"/>
              </a:solidFill>
            </a:rPr>
            <a:t>ego</a:t>
          </a:r>
          <a:r>
            <a:rPr lang="fr-FR" sz="1200" i="0" baseline="0">
              <a:solidFill>
                <a:sysClr val="windowText" lastClr="000000"/>
              </a:solidFill>
            </a:rPr>
            <a:t> qui est notre Conscience. C</a:t>
          </a:r>
          <a:r>
            <a:rPr lang="fr-FR" sz="1200" baseline="0">
              <a:solidFill>
                <a:sysClr val="windowText" lastClr="000000"/>
              </a:solidFill>
            </a:rPr>
            <a:t>'est là notre </a:t>
          </a:r>
          <a:r>
            <a:rPr lang="fr-FR" sz="1200" b="1" baseline="0">
              <a:solidFill>
                <a:sysClr val="windowText" lastClr="000000"/>
              </a:solidFill>
            </a:rPr>
            <a:t>Nombre d'OR qui manifeste un point de Lumière (dans le Conscient collectif) de la Réalité que nous manifestons depuis l'Inconscient collectif.</a:t>
          </a:r>
          <a:endParaRPr lang="fr-FR" sz="1200" b="1">
            <a:solidFill>
              <a:sysClr val="windowText" lastClr="000000"/>
            </a:solidFill>
          </a:endParaRPr>
        </a:p>
      </xdr:txBody>
    </xdr:sp>
    <xdr:clientData/>
  </xdr:twoCellAnchor>
  <xdr:twoCellAnchor editAs="absolute">
    <xdr:from>
      <xdr:col>30</xdr:col>
      <xdr:colOff>312806</xdr:colOff>
      <xdr:row>105</xdr:row>
      <xdr:rowOff>176610</xdr:rowOff>
    </xdr:from>
    <xdr:to>
      <xdr:col>31</xdr:col>
      <xdr:colOff>123431</xdr:colOff>
      <xdr:row>106</xdr:row>
      <xdr:rowOff>114581</xdr:rowOff>
    </xdr:to>
    <xdr:sp macro="" textlink="">
      <xdr:nvSpPr>
        <xdr:cNvPr id="460" name="Ellipse 459">
          <a:extLst>
            <a:ext uri="{FF2B5EF4-FFF2-40B4-BE49-F238E27FC236}">
              <a16:creationId xmlns:a16="http://schemas.microsoft.com/office/drawing/2014/main" id="{043178DD-6A17-4F72-89CD-681EF01D2D44}"/>
            </a:ext>
          </a:extLst>
        </xdr:cNvPr>
        <xdr:cNvSpPr>
          <a:spLocks noChangeAspect="1"/>
        </xdr:cNvSpPr>
      </xdr:nvSpPr>
      <xdr:spPr>
        <a:xfrm>
          <a:off x="11210994" y="19851689"/>
          <a:ext cx="144000" cy="134423"/>
        </a:xfrm>
        <a:prstGeom prst="ellipse">
          <a:avLst/>
        </a:prstGeom>
        <a:solidFill>
          <a:schemeClr val="accent4">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1100800</xdr:colOff>
      <xdr:row>75</xdr:row>
      <xdr:rowOff>165898</xdr:rowOff>
    </xdr:from>
    <xdr:to>
      <xdr:col>0</xdr:col>
      <xdr:colOff>1256441</xdr:colOff>
      <xdr:row>76</xdr:row>
      <xdr:rowOff>110879</xdr:rowOff>
    </xdr:to>
    <xdr:sp macro="" textlink="">
      <xdr:nvSpPr>
        <xdr:cNvPr id="7" name="Ellipse 6">
          <a:extLst>
            <a:ext uri="{FF2B5EF4-FFF2-40B4-BE49-F238E27FC236}">
              <a16:creationId xmlns:a16="http://schemas.microsoft.com/office/drawing/2014/main" id="{E0B34BCB-0EF5-49A8-8768-D59BF4951BEC}"/>
            </a:ext>
          </a:extLst>
        </xdr:cNvPr>
        <xdr:cNvSpPr>
          <a:spLocks noChangeAspect="1"/>
        </xdr:cNvSpPr>
      </xdr:nvSpPr>
      <xdr:spPr>
        <a:xfrm>
          <a:off x="1100800" y="14125977"/>
          <a:ext cx="155641" cy="147387"/>
        </a:xfrm>
        <a:prstGeom prst="ellipse">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1081897</xdr:colOff>
      <xdr:row>67</xdr:row>
      <xdr:rowOff>11</xdr:rowOff>
    </xdr:from>
    <xdr:to>
      <xdr:col>0</xdr:col>
      <xdr:colOff>1243889</xdr:colOff>
      <xdr:row>67</xdr:row>
      <xdr:rowOff>156975</xdr:rowOff>
    </xdr:to>
    <xdr:sp macro="" textlink="">
      <xdr:nvSpPr>
        <xdr:cNvPr id="461" name="Ellipse 460">
          <a:extLst>
            <a:ext uri="{FF2B5EF4-FFF2-40B4-BE49-F238E27FC236}">
              <a16:creationId xmlns:a16="http://schemas.microsoft.com/office/drawing/2014/main" id="{6470A02E-F035-4E6F-A743-6B9D1EC35EF7}"/>
            </a:ext>
          </a:extLst>
        </xdr:cNvPr>
        <xdr:cNvSpPr>
          <a:spLocks noChangeAspect="1"/>
        </xdr:cNvSpPr>
      </xdr:nvSpPr>
      <xdr:spPr>
        <a:xfrm>
          <a:off x="1081897" y="12483715"/>
          <a:ext cx="161992" cy="156964"/>
        </a:xfrm>
        <a:prstGeom prst="ellipse">
          <a:avLst/>
        </a:prstGeom>
        <a:solidFill>
          <a:schemeClr val="accent4">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31</xdr:col>
      <xdr:colOff>14567</xdr:colOff>
      <xdr:row>66</xdr:row>
      <xdr:rowOff>109352</xdr:rowOff>
    </xdr:from>
    <xdr:to>
      <xdr:col>31</xdr:col>
      <xdr:colOff>158567</xdr:colOff>
      <xdr:row>67</xdr:row>
      <xdr:rowOff>72377</xdr:rowOff>
    </xdr:to>
    <xdr:sp macro="" textlink="">
      <xdr:nvSpPr>
        <xdr:cNvPr id="462" name="Ellipse 461">
          <a:extLst>
            <a:ext uri="{FF2B5EF4-FFF2-40B4-BE49-F238E27FC236}">
              <a16:creationId xmlns:a16="http://schemas.microsoft.com/office/drawing/2014/main" id="{5E7BB556-9FC2-49D9-A5FB-06813D88DB5B}"/>
            </a:ext>
          </a:extLst>
        </xdr:cNvPr>
        <xdr:cNvSpPr>
          <a:spLocks noChangeAspect="1"/>
        </xdr:cNvSpPr>
      </xdr:nvSpPr>
      <xdr:spPr>
        <a:xfrm>
          <a:off x="11246130" y="12414462"/>
          <a:ext cx="144000" cy="141619"/>
        </a:xfrm>
        <a:prstGeom prst="ellipse">
          <a:avLst/>
        </a:prstGeom>
        <a:solidFill>
          <a:schemeClr val="accent2">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1112658</xdr:colOff>
      <xdr:row>93</xdr:row>
      <xdr:rowOff>173236</xdr:rowOff>
    </xdr:from>
    <xdr:to>
      <xdr:col>0</xdr:col>
      <xdr:colOff>1266183</xdr:colOff>
      <xdr:row>94</xdr:row>
      <xdr:rowOff>134356</xdr:rowOff>
    </xdr:to>
    <xdr:sp macro="" textlink="">
      <xdr:nvSpPr>
        <xdr:cNvPr id="463" name="Ellipse 462">
          <a:extLst>
            <a:ext uri="{FF2B5EF4-FFF2-40B4-BE49-F238E27FC236}">
              <a16:creationId xmlns:a16="http://schemas.microsoft.com/office/drawing/2014/main" id="{88FA4DA9-CE70-464C-BA82-7A77F8CD3C01}"/>
            </a:ext>
          </a:extLst>
        </xdr:cNvPr>
        <xdr:cNvSpPr>
          <a:spLocks noChangeAspect="1"/>
        </xdr:cNvSpPr>
      </xdr:nvSpPr>
      <xdr:spPr>
        <a:xfrm>
          <a:off x="1112658" y="17633752"/>
          <a:ext cx="153525" cy="139714"/>
        </a:xfrm>
        <a:prstGeom prst="ellipse">
          <a:avLst/>
        </a:prstGeom>
        <a:solidFill>
          <a:schemeClr val="accent2">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32</xdr:col>
      <xdr:colOff>99628</xdr:colOff>
      <xdr:row>74</xdr:row>
      <xdr:rowOff>949</xdr:rowOff>
    </xdr:from>
    <xdr:to>
      <xdr:col>32</xdr:col>
      <xdr:colOff>253153</xdr:colOff>
      <xdr:row>74</xdr:row>
      <xdr:rowOff>160231</xdr:rowOff>
    </xdr:to>
    <xdr:sp macro="" textlink="">
      <xdr:nvSpPr>
        <xdr:cNvPr id="467" name="Ellipse 466">
          <a:extLst>
            <a:ext uri="{FF2B5EF4-FFF2-40B4-BE49-F238E27FC236}">
              <a16:creationId xmlns:a16="http://schemas.microsoft.com/office/drawing/2014/main" id="{8C427ABD-F338-439D-ABC3-7B6940C997F3}"/>
            </a:ext>
          </a:extLst>
        </xdr:cNvPr>
        <xdr:cNvSpPr>
          <a:spLocks noChangeAspect="1"/>
        </xdr:cNvSpPr>
      </xdr:nvSpPr>
      <xdr:spPr>
        <a:xfrm>
          <a:off x="11664566" y="13782434"/>
          <a:ext cx="153525" cy="159282"/>
        </a:xfrm>
        <a:prstGeom prst="ellipse">
          <a:avLst/>
        </a:prstGeom>
        <a:solidFill>
          <a:srgbClr val="C198E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1101843</xdr:colOff>
      <xdr:row>83</xdr:row>
      <xdr:rowOff>288008</xdr:rowOff>
    </xdr:from>
    <xdr:to>
      <xdr:col>0</xdr:col>
      <xdr:colOff>1245843</xdr:colOff>
      <xdr:row>84</xdr:row>
      <xdr:rowOff>141548</xdr:rowOff>
    </xdr:to>
    <xdr:sp macro="" textlink="">
      <xdr:nvSpPr>
        <xdr:cNvPr id="466" name="Ellipse 465">
          <a:extLst>
            <a:ext uri="{FF2B5EF4-FFF2-40B4-BE49-F238E27FC236}">
              <a16:creationId xmlns:a16="http://schemas.microsoft.com/office/drawing/2014/main" id="{043CE648-B6C8-43EA-862D-60C83C0ECE5F}"/>
            </a:ext>
          </a:extLst>
        </xdr:cNvPr>
        <xdr:cNvSpPr>
          <a:spLocks noChangeAspect="1"/>
        </xdr:cNvSpPr>
      </xdr:nvSpPr>
      <xdr:spPr>
        <a:xfrm>
          <a:off x="1101843" y="15772087"/>
          <a:ext cx="144000" cy="151196"/>
        </a:xfrm>
        <a:prstGeom prst="ellipse">
          <a:avLst/>
        </a:prstGeom>
        <a:solidFill>
          <a:srgbClr val="C198E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13</xdr:col>
      <xdr:colOff>255953</xdr:colOff>
      <xdr:row>63</xdr:row>
      <xdr:rowOff>12129</xdr:rowOff>
    </xdr:from>
    <xdr:to>
      <xdr:col>14</xdr:col>
      <xdr:colOff>73778</xdr:colOff>
      <xdr:row>63</xdr:row>
      <xdr:rowOff>155657</xdr:rowOff>
    </xdr:to>
    <xdr:sp macro="" textlink="">
      <xdr:nvSpPr>
        <xdr:cNvPr id="465" name="Ellipse 464">
          <a:extLst>
            <a:ext uri="{FF2B5EF4-FFF2-40B4-BE49-F238E27FC236}">
              <a16:creationId xmlns:a16="http://schemas.microsoft.com/office/drawing/2014/main" id="{9FDBE2D6-C150-4667-88FD-386FABDC8E39}"/>
            </a:ext>
          </a:extLst>
        </xdr:cNvPr>
        <xdr:cNvSpPr>
          <a:spLocks noChangeAspect="1"/>
        </xdr:cNvSpPr>
      </xdr:nvSpPr>
      <xdr:spPr>
        <a:xfrm>
          <a:off x="5566141" y="11781458"/>
          <a:ext cx="151200" cy="143528"/>
        </a:xfrm>
        <a:prstGeom prst="ellipse">
          <a:avLst/>
        </a:prstGeom>
        <a:solidFill>
          <a:schemeClr val="accent1">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1094319</xdr:colOff>
      <xdr:row>105</xdr:row>
      <xdr:rowOff>50297</xdr:rowOff>
    </xdr:from>
    <xdr:to>
      <xdr:col>0</xdr:col>
      <xdr:colOff>1247844</xdr:colOff>
      <xdr:row>106</xdr:row>
      <xdr:rowOff>269</xdr:rowOff>
    </xdr:to>
    <xdr:sp macro="" textlink="">
      <xdr:nvSpPr>
        <xdr:cNvPr id="464" name="Ellipse 463">
          <a:extLst>
            <a:ext uri="{FF2B5EF4-FFF2-40B4-BE49-F238E27FC236}">
              <a16:creationId xmlns:a16="http://schemas.microsoft.com/office/drawing/2014/main" id="{ABD451C1-1339-4FCB-942A-B4B6F46D09B8}"/>
            </a:ext>
          </a:extLst>
        </xdr:cNvPr>
        <xdr:cNvSpPr>
          <a:spLocks noChangeAspect="1"/>
        </xdr:cNvSpPr>
      </xdr:nvSpPr>
      <xdr:spPr>
        <a:xfrm>
          <a:off x="1094319" y="19725376"/>
          <a:ext cx="153525" cy="144000"/>
        </a:xfrm>
        <a:prstGeom prst="ellipse">
          <a:avLst/>
        </a:prstGeom>
        <a:solidFill>
          <a:schemeClr val="accent1">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21</xdr:col>
      <xdr:colOff>244078</xdr:colOff>
      <xdr:row>100</xdr:row>
      <xdr:rowOff>160734</xdr:rowOff>
    </xdr:from>
    <xdr:to>
      <xdr:col>29</xdr:col>
      <xdr:colOff>59531</xdr:colOff>
      <xdr:row>105</xdr:row>
      <xdr:rowOff>5952</xdr:rowOff>
    </xdr:to>
    <xdr:sp macro="" textlink="">
      <xdr:nvSpPr>
        <xdr:cNvPr id="3" name="ZoneTexte 2">
          <a:extLst>
            <a:ext uri="{FF2B5EF4-FFF2-40B4-BE49-F238E27FC236}">
              <a16:creationId xmlns:a16="http://schemas.microsoft.com/office/drawing/2014/main" id="{7917966E-989B-4972-BEF3-DA13620B138C}"/>
            </a:ext>
          </a:extLst>
        </xdr:cNvPr>
        <xdr:cNvSpPr txBox="1"/>
      </xdr:nvSpPr>
      <xdr:spPr>
        <a:xfrm>
          <a:off x="8221266" y="18889265"/>
          <a:ext cx="2399109" cy="791766"/>
        </a:xfrm>
        <a:prstGeom prst="rect">
          <a:avLst/>
        </a:prstGeom>
        <a:solidFill>
          <a:schemeClr val="bg1">
            <a:lumMod val="95000"/>
          </a:schemeClr>
        </a:solidFill>
        <a:ln w="9525" cmpd="sng">
          <a:solidFill>
            <a:srgbClr val="FB259A"/>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1" i="1"/>
            <a:t>Le Cœur </a:t>
          </a:r>
          <a:r>
            <a:rPr lang="fr-FR" sz="1100" b="0" i="1" baseline="0"/>
            <a:t>: Il est le point d'unification ou Trinité qui se réalise entre l'axe Nord-Sud (Conscience mentale) et l'axe Ouest-Est (Dualité manifestée en Elle)</a:t>
          </a:r>
          <a:endParaRPr lang="fr-FR" sz="1100" i="1" baseline="0"/>
        </a:p>
      </xdr:txBody>
    </xdr:sp>
    <xdr:clientData/>
  </xdr:twoCellAnchor>
  <xdr:twoCellAnchor>
    <xdr:from>
      <xdr:col>25</xdr:col>
      <xdr:colOff>110133</xdr:colOff>
      <xdr:row>92</xdr:row>
      <xdr:rowOff>172641</xdr:rowOff>
    </xdr:from>
    <xdr:to>
      <xdr:col>31</xdr:col>
      <xdr:colOff>209550</xdr:colOff>
      <xdr:row>100</xdr:row>
      <xdr:rowOff>160734</xdr:rowOff>
    </xdr:to>
    <xdr:cxnSp macro="">
      <xdr:nvCxnSpPr>
        <xdr:cNvPr id="455" name="Connecteur droit avec flèche 454">
          <a:extLst>
            <a:ext uri="{FF2B5EF4-FFF2-40B4-BE49-F238E27FC236}">
              <a16:creationId xmlns:a16="http://schemas.microsoft.com/office/drawing/2014/main" id="{706484E5-1AE2-2725-55B7-928B3F602346}"/>
            </a:ext>
          </a:extLst>
        </xdr:cNvPr>
        <xdr:cNvCxnSpPr>
          <a:endCxn id="3" idx="0"/>
        </xdr:cNvCxnSpPr>
      </xdr:nvCxnSpPr>
      <xdr:spPr>
        <a:xfrm flipH="1">
          <a:off x="9420821" y="17454564"/>
          <a:ext cx="2016323" cy="1434701"/>
        </a:xfrm>
        <a:prstGeom prst="straightConnector1">
          <a:avLst/>
        </a:prstGeom>
        <a:ln>
          <a:solidFill>
            <a:srgbClr val="FB259A"/>
          </a:solidFill>
          <a:headEnd w="lg" len="med"/>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11</xdr:col>
      <xdr:colOff>295010</xdr:colOff>
      <xdr:row>124</xdr:row>
      <xdr:rowOff>125675</xdr:rowOff>
    </xdr:from>
    <xdr:to>
      <xdr:col>31</xdr:col>
      <xdr:colOff>82854</xdr:colOff>
      <xdr:row>158</xdr:row>
      <xdr:rowOff>145690</xdr:rowOff>
    </xdr:to>
    <xdr:grpSp>
      <xdr:nvGrpSpPr>
        <xdr:cNvPr id="320" name="Groupe 319">
          <a:extLst>
            <a:ext uri="{FF2B5EF4-FFF2-40B4-BE49-F238E27FC236}">
              <a16:creationId xmlns:a16="http://schemas.microsoft.com/office/drawing/2014/main" id="{950D374C-D06E-D0E7-B6B4-8396F5C6B0A6}"/>
            </a:ext>
          </a:extLst>
        </xdr:cNvPr>
        <xdr:cNvGrpSpPr/>
      </xdr:nvGrpSpPr>
      <xdr:grpSpPr>
        <a:xfrm>
          <a:off x="4966463" y="23651025"/>
          <a:ext cx="6427329" cy="6456393"/>
          <a:chOff x="4938448" y="23735769"/>
          <a:chExt cx="6372000" cy="6480001"/>
        </a:xfrm>
      </xdr:grpSpPr>
      <xdr:pic>
        <xdr:nvPicPr>
          <xdr:cNvPr id="478" name="Image 477">
            <a:extLst>
              <a:ext uri="{FF2B5EF4-FFF2-40B4-BE49-F238E27FC236}">
                <a16:creationId xmlns:a16="http://schemas.microsoft.com/office/drawing/2014/main" id="{67AD2AD3-44A6-4E71-8A49-B9F3D1A366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98582" y="26634413"/>
            <a:ext cx="542924" cy="499416"/>
          </a:xfrm>
          <a:prstGeom prst="rect">
            <a:avLst/>
          </a:prstGeom>
          <a:solidFill>
            <a:schemeClr val="tx1"/>
          </a:solidFill>
        </xdr:spPr>
      </xdr:pic>
      <xdr:grpSp>
        <xdr:nvGrpSpPr>
          <xdr:cNvPr id="479" name="Groupe 478">
            <a:extLst>
              <a:ext uri="{FF2B5EF4-FFF2-40B4-BE49-F238E27FC236}">
                <a16:creationId xmlns:a16="http://schemas.microsoft.com/office/drawing/2014/main" id="{38DB9A0A-182D-4FBC-822F-5BA6F5C40B92}"/>
              </a:ext>
            </a:extLst>
          </xdr:cNvPr>
          <xdr:cNvGrpSpPr>
            <a:grpSpLocks noChangeAspect="1"/>
          </xdr:cNvGrpSpPr>
        </xdr:nvGrpSpPr>
        <xdr:grpSpPr>
          <a:xfrm>
            <a:off x="4938448" y="23735769"/>
            <a:ext cx="6372000" cy="6480001"/>
            <a:chOff x="1586754" y="3751506"/>
            <a:chExt cx="6088414" cy="6324297"/>
          </a:xfrm>
        </xdr:grpSpPr>
        <xdr:grpSp>
          <xdr:nvGrpSpPr>
            <xdr:cNvPr id="480" name="Groupe 479">
              <a:extLst>
                <a:ext uri="{FF2B5EF4-FFF2-40B4-BE49-F238E27FC236}">
                  <a16:creationId xmlns:a16="http://schemas.microsoft.com/office/drawing/2014/main" id="{D0D8CB3D-9A88-BCE8-A0B9-02EC099FD5A6}"/>
                </a:ext>
              </a:extLst>
            </xdr:cNvPr>
            <xdr:cNvGrpSpPr>
              <a:grpSpLocks noChangeAspect="1"/>
            </xdr:cNvGrpSpPr>
          </xdr:nvGrpSpPr>
          <xdr:grpSpPr>
            <a:xfrm>
              <a:off x="1586754" y="3751506"/>
              <a:ext cx="6088414" cy="6324297"/>
              <a:chOff x="1584093" y="3038649"/>
              <a:chExt cx="6128476" cy="6290128"/>
            </a:xfrm>
          </xdr:grpSpPr>
          <xdr:sp macro="" textlink="">
            <xdr:nvSpPr>
              <xdr:cNvPr id="483" name="Triangle isocèle 482">
                <a:extLst>
                  <a:ext uri="{FF2B5EF4-FFF2-40B4-BE49-F238E27FC236}">
                    <a16:creationId xmlns:a16="http://schemas.microsoft.com/office/drawing/2014/main" id="{B046700F-5FF6-D284-E828-8FC119C6E86F}"/>
                  </a:ext>
                </a:extLst>
              </xdr:cNvPr>
              <xdr:cNvSpPr/>
            </xdr:nvSpPr>
            <xdr:spPr>
              <a:xfrm rot="8612445">
                <a:off x="5241685" y="6878309"/>
                <a:ext cx="486037" cy="751330"/>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4" name="Triangle isocèle 483">
                <a:extLst>
                  <a:ext uri="{FF2B5EF4-FFF2-40B4-BE49-F238E27FC236}">
                    <a16:creationId xmlns:a16="http://schemas.microsoft.com/office/drawing/2014/main" id="{51BA7BA2-DE5D-090B-76EF-7501A20FD66B}"/>
                  </a:ext>
                </a:extLst>
              </xdr:cNvPr>
              <xdr:cNvSpPr/>
            </xdr:nvSpPr>
            <xdr:spPr>
              <a:xfrm rot="4363256">
                <a:off x="5733822" y="5315262"/>
                <a:ext cx="490172" cy="744702"/>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5" name="Triangle isocèle 484">
                <a:extLst>
                  <a:ext uri="{FF2B5EF4-FFF2-40B4-BE49-F238E27FC236}">
                    <a16:creationId xmlns:a16="http://schemas.microsoft.com/office/drawing/2014/main" id="{607C036C-BEFF-24C5-214E-35BB5D2D9725}"/>
                  </a:ext>
                </a:extLst>
              </xdr:cNvPr>
              <xdr:cNvSpPr/>
            </xdr:nvSpPr>
            <xdr:spPr>
              <a:xfrm>
                <a:off x="4432091" y="4351495"/>
                <a:ext cx="481419" cy="793116"/>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6" name="Triangle isocèle 485">
                <a:extLst>
                  <a:ext uri="{FF2B5EF4-FFF2-40B4-BE49-F238E27FC236}">
                    <a16:creationId xmlns:a16="http://schemas.microsoft.com/office/drawing/2014/main" id="{166AE7DD-D846-B237-32F3-0AECE3CC5C67}"/>
                  </a:ext>
                </a:extLst>
              </xdr:cNvPr>
              <xdr:cNvSpPr/>
            </xdr:nvSpPr>
            <xdr:spPr>
              <a:xfrm rot="17337581">
                <a:off x="3086165" y="5331210"/>
                <a:ext cx="492108" cy="696309"/>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8" name="Triangle isocèle 487">
                <a:extLst>
                  <a:ext uri="{FF2B5EF4-FFF2-40B4-BE49-F238E27FC236}">
                    <a16:creationId xmlns:a16="http://schemas.microsoft.com/office/drawing/2014/main" id="{82F03A0B-CF32-2B8F-B579-D7BBE125B32D}"/>
                  </a:ext>
                </a:extLst>
              </xdr:cNvPr>
              <xdr:cNvSpPr/>
            </xdr:nvSpPr>
            <xdr:spPr>
              <a:xfrm rot="13011736">
                <a:off x="3625475" y="6899331"/>
                <a:ext cx="482917" cy="749825"/>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9" name="Étoile : 5 branches 488">
                <a:extLst>
                  <a:ext uri="{FF2B5EF4-FFF2-40B4-BE49-F238E27FC236}">
                    <a16:creationId xmlns:a16="http://schemas.microsoft.com/office/drawing/2014/main" id="{5B39DC8C-1129-9395-5BA9-56900E62F726}"/>
                  </a:ext>
                </a:extLst>
              </xdr:cNvPr>
              <xdr:cNvSpPr>
                <a:spLocks noChangeAspect="1"/>
              </xdr:cNvSpPr>
            </xdr:nvSpPr>
            <xdr:spPr>
              <a:xfrm>
                <a:off x="2994109" y="4330040"/>
                <a:ext cx="3351670" cy="3245210"/>
              </a:xfrm>
              <a:prstGeom prst="star5">
                <a:avLst/>
              </a:prstGeom>
              <a:noFill/>
              <a:ln w="28575">
                <a:solidFill>
                  <a:schemeClr val="tx1"/>
                </a:solidFill>
              </a:ln>
              <a:effectLst>
                <a:outerShdw blurRad="50800" dist="25400" dir="5400000" algn="t" rotWithShape="0">
                  <a:prstClr val="black">
                    <a:alpha val="76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90" name="Étoile : 5 branches 489">
                <a:extLst>
                  <a:ext uri="{FF2B5EF4-FFF2-40B4-BE49-F238E27FC236}">
                    <a16:creationId xmlns:a16="http://schemas.microsoft.com/office/drawing/2014/main" id="{BEFA7CAE-6990-DC8F-AEF7-9DE1D82E15C6}"/>
                  </a:ext>
                </a:extLst>
              </xdr:cNvPr>
              <xdr:cNvSpPr>
                <a:spLocks noChangeAspect="1"/>
              </xdr:cNvSpPr>
            </xdr:nvSpPr>
            <xdr:spPr>
              <a:xfrm rot="2155911">
                <a:off x="3085287" y="4380175"/>
                <a:ext cx="3339801" cy="3207095"/>
              </a:xfrm>
              <a:prstGeom prst="star5">
                <a:avLst/>
              </a:prstGeom>
              <a:noFill/>
              <a:ln w="53975" cap="flat">
                <a:solidFill>
                  <a:schemeClr val="bg1"/>
                </a:solidFill>
                <a:miter lim="800000"/>
              </a:ln>
              <a:effectLst>
                <a:outerShdw blurRad="50800" dist="38100" dir="5400000" algn="t" rotWithShape="0">
                  <a:prstClr val="black">
                    <a:alpha val="50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1" name="Cercle : creux 490">
                <a:extLst>
                  <a:ext uri="{FF2B5EF4-FFF2-40B4-BE49-F238E27FC236}">
                    <a16:creationId xmlns:a16="http://schemas.microsoft.com/office/drawing/2014/main" id="{CC55A5C4-6F9B-9695-E057-F8C419E7AF83}"/>
                  </a:ext>
                </a:extLst>
              </xdr:cNvPr>
              <xdr:cNvSpPr/>
            </xdr:nvSpPr>
            <xdr:spPr>
              <a:xfrm>
                <a:off x="1584093" y="3038649"/>
                <a:ext cx="6128476" cy="6254241"/>
              </a:xfrm>
              <a:prstGeom prst="donut">
                <a:avLst>
                  <a:gd name="adj" fmla="val 10847"/>
                </a:avLst>
              </a:prstGeom>
              <a:noFill/>
              <a:ln w="38100">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76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2" name="Cercle : creux 491">
                <a:extLst>
                  <a:ext uri="{FF2B5EF4-FFF2-40B4-BE49-F238E27FC236}">
                    <a16:creationId xmlns:a16="http://schemas.microsoft.com/office/drawing/2014/main" id="{C9DAF32E-F5B2-21E3-8C72-23B2D7D00FD3}"/>
                  </a:ext>
                </a:extLst>
              </xdr:cNvPr>
              <xdr:cNvSpPr/>
            </xdr:nvSpPr>
            <xdr:spPr>
              <a:xfrm>
                <a:off x="2470732" y="3927578"/>
                <a:ext cx="4378912" cy="4477090"/>
              </a:xfrm>
              <a:prstGeom prst="donut">
                <a:avLst>
                  <a:gd name="adj" fmla="val 9392"/>
                </a:avLst>
              </a:prstGeom>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5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3" name="Cercle : creux 492">
                <a:extLst>
                  <a:ext uri="{FF2B5EF4-FFF2-40B4-BE49-F238E27FC236}">
                    <a16:creationId xmlns:a16="http://schemas.microsoft.com/office/drawing/2014/main" id="{F2F784B7-5FFE-45A5-4CD6-AEC97B9B035C}"/>
                  </a:ext>
                </a:extLst>
              </xdr:cNvPr>
              <xdr:cNvSpPr/>
            </xdr:nvSpPr>
            <xdr:spPr>
              <a:xfrm>
                <a:off x="2018365" y="3464467"/>
                <a:ext cx="5283646" cy="5402109"/>
              </a:xfrm>
              <a:prstGeom prst="donut">
                <a:avLst>
                  <a:gd name="adj" fmla="val 8811"/>
                </a:avLst>
              </a:prstGeom>
              <a:solidFill>
                <a:schemeClr val="dk1"/>
              </a:solidFill>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4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4" name="Pentagone 493">
                <a:extLst>
                  <a:ext uri="{FF2B5EF4-FFF2-40B4-BE49-F238E27FC236}">
                    <a16:creationId xmlns:a16="http://schemas.microsoft.com/office/drawing/2014/main" id="{74C8F76A-7B60-1082-301D-7D12A4CD0DCD}"/>
                  </a:ext>
                </a:extLst>
              </xdr:cNvPr>
              <xdr:cNvSpPr/>
            </xdr:nvSpPr>
            <xdr:spPr>
              <a:xfrm>
                <a:off x="4048816" y="5471680"/>
                <a:ext cx="1218033" cy="1184128"/>
              </a:xfrm>
              <a:prstGeom prst="pentagon">
                <a:avLst/>
              </a:prstGeom>
              <a:noFill/>
              <a:ln w="28575">
                <a:solidFill>
                  <a:schemeClr val="tx1"/>
                </a:solidFill>
              </a:ln>
              <a:effectLst>
                <a:outerShdw blurRad="50800" dist="25400" dir="5400000" algn="t" rotWithShape="0">
                  <a:prstClr val="black">
                    <a:alpha val="68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95" name="Pentagone 494">
                <a:extLst>
                  <a:ext uri="{FF2B5EF4-FFF2-40B4-BE49-F238E27FC236}">
                    <a16:creationId xmlns:a16="http://schemas.microsoft.com/office/drawing/2014/main" id="{382F1891-ED94-1F79-7698-0A75BCF5769D}"/>
                  </a:ext>
                </a:extLst>
              </xdr:cNvPr>
              <xdr:cNvSpPr/>
            </xdr:nvSpPr>
            <xdr:spPr>
              <a:xfrm rot="6457253">
                <a:off x="4099145" y="5542683"/>
                <a:ext cx="1271225" cy="1203034"/>
              </a:xfrm>
              <a:prstGeom prst="pentagon">
                <a:avLst/>
              </a:prstGeom>
              <a:noFill/>
              <a:ln w="28575">
                <a:solidFill>
                  <a:schemeClr val="bg1"/>
                </a:solidFill>
              </a:ln>
              <a:effectLst>
                <a:outerShdw blurRad="50800" dist="38100" dir="5400000" algn="t" rotWithShape="0">
                  <a:prstClr val="black">
                    <a:alpha val="60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96" name="Triangle isocèle 495">
                <a:extLst>
                  <a:ext uri="{FF2B5EF4-FFF2-40B4-BE49-F238E27FC236}">
                    <a16:creationId xmlns:a16="http://schemas.microsoft.com/office/drawing/2014/main" id="{F37522E2-2597-DD8E-6D60-BC5B3C8615E0}"/>
                  </a:ext>
                </a:extLst>
              </xdr:cNvPr>
              <xdr:cNvSpPr/>
            </xdr:nvSpPr>
            <xdr:spPr>
              <a:xfrm rot="5400000">
                <a:off x="6854836" y="5995303"/>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97" name="Triangle isocèle 496">
                <a:extLst>
                  <a:ext uri="{FF2B5EF4-FFF2-40B4-BE49-F238E27FC236}">
                    <a16:creationId xmlns:a16="http://schemas.microsoft.com/office/drawing/2014/main" id="{A0B20DD2-0FBD-0B0D-86F9-FAB0C41600CC}"/>
                  </a:ext>
                </a:extLst>
              </xdr:cNvPr>
              <xdr:cNvSpPr/>
            </xdr:nvSpPr>
            <xdr:spPr>
              <a:xfrm rot="16200000">
                <a:off x="2293842" y="6009179"/>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27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98" name="Organigramme : Procédé 497">
                <a:extLst>
                  <a:ext uri="{FF2B5EF4-FFF2-40B4-BE49-F238E27FC236}">
                    <a16:creationId xmlns:a16="http://schemas.microsoft.com/office/drawing/2014/main" id="{568C048B-4774-C635-2E10-A033A42BA876}"/>
                  </a:ext>
                </a:extLst>
              </xdr:cNvPr>
              <xdr:cNvSpPr/>
            </xdr:nvSpPr>
            <xdr:spPr>
              <a:xfrm rot="20664650">
                <a:off x="3967995" y="3172748"/>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99" name="Organigramme : Procédé 498">
                <a:extLst>
                  <a:ext uri="{FF2B5EF4-FFF2-40B4-BE49-F238E27FC236}">
                    <a16:creationId xmlns:a16="http://schemas.microsoft.com/office/drawing/2014/main" id="{768CA231-8EB8-BB4A-5963-957204B0426D}"/>
                  </a:ext>
                </a:extLst>
              </xdr:cNvPr>
              <xdr:cNvSpPr/>
            </xdr:nvSpPr>
            <xdr:spPr>
              <a:xfrm rot="1009572">
                <a:off x="5345201" y="3182046"/>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b="100000"/>
                </a:path>
                <a:tileRect t="-100000" r="-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01" name="Organigramme : Procédé 500">
                <a:extLst>
                  <a:ext uri="{FF2B5EF4-FFF2-40B4-BE49-F238E27FC236}">
                    <a16:creationId xmlns:a16="http://schemas.microsoft.com/office/drawing/2014/main" id="{21768A71-8D22-7325-06FA-16F1D9613994}"/>
                  </a:ext>
                </a:extLst>
              </xdr:cNvPr>
              <xdr:cNvSpPr/>
            </xdr:nvSpPr>
            <xdr:spPr>
              <a:xfrm rot="18559881">
                <a:off x="6581261" y="6950250"/>
                <a:ext cx="47555" cy="1258896"/>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t="100000"/>
                </a:path>
                <a:tileRect r="-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02" name="Organigramme : Procédé 501">
                <a:extLst>
                  <a:ext uri="{FF2B5EF4-FFF2-40B4-BE49-F238E27FC236}">
                    <a16:creationId xmlns:a16="http://schemas.microsoft.com/office/drawing/2014/main" id="{0FF26F3E-9B83-390C-88F4-7604151EA81B}"/>
                  </a:ext>
                </a:extLst>
              </xdr:cNvPr>
              <xdr:cNvSpPr/>
            </xdr:nvSpPr>
            <xdr:spPr>
              <a:xfrm rot="3140150">
                <a:off x="2688754" y="6942606"/>
                <a:ext cx="47555" cy="1258895"/>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t="100000" r="100000"/>
                </a:path>
                <a:tileRect l="-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503" name="Groupe 502">
                <a:extLst>
                  <a:ext uri="{FF2B5EF4-FFF2-40B4-BE49-F238E27FC236}">
                    <a16:creationId xmlns:a16="http://schemas.microsoft.com/office/drawing/2014/main" id="{EBE53CA9-F0CD-EE35-F71B-E67277F45133}"/>
                  </a:ext>
                </a:extLst>
              </xdr:cNvPr>
              <xdr:cNvGrpSpPr/>
            </xdr:nvGrpSpPr>
            <xdr:grpSpPr>
              <a:xfrm>
                <a:off x="1657933" y="3065320"/>
                <a:ext cx="6024102" cy="6263457"/>
                <a:chOff x="1658848" y="2987673"/>
                <a:chExt cx="6097655" cy="6312572"/>
              </a:xfrm>
            </xdr:grpSpPr>
            <xdr:sp macro="" textlink="">
              <xdr:nvSpPr>
                <xdr:cNvPr id="77" name="ZoneTexte 76">
                  <a:extLst>
                    <a:ext uri="{FF2B5EF4-FFF2-40B4-BE49-F238E27FC236}">
                      <a16:creationId xmlns:a16="http://schemas.microsoft.com/office/drawing/2014/main" id="{5FA0D856-6668-5964-AD00-0DF558BA6D41}"/>
                    </a:ext>
                  </a:extLst>
                </xdr:cNvPr>
                <xdr:cNvSpPr txBox="1"/>
              </xdr:nvSpPr>
              <xdr:spPr>
                <a:xfrm rot="18751181">
                  <a:off x="2146971" y="3860568"/>
                  <a:ext cx="1050287" cy="445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ÂME</a:t>
                  </a:r>
                </a:p>
              </xdr:txBody>
            </xdr:sp>
            <xdr:sp macro="" textlink="">
              <xdr:nvSpPr>
                <xdr:cNvPr id="78" name="ZoneTexte 77">
                  <a:extLst>
                    <a:ext uri="{FF2B5EF4-FFF2-40B4-BE49-F238E27FC236}">
                      <a16:creationId xmlns:a16="http://schemas.microsoft.com/office/drawing/2014/main" id="{5471E52B-07B2-00C1-259F-3C955DC3B0EB}"/>
                    </a:ext>
                  </a:extLst>
                </xdr:cNvPr>
                <xdr:cNvSpPr txBox="1"/>
              </xdr:nvSpPr>
              <xdr:spPr>
                <a:xfrm rot="2983531">
                  <a:off x="6236812" y="3900721"/>
                  <a:ext cx="1050287" cy="441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ESPRIT</a:t>
                  </a:r>
                </a:p>
              </xdr:txBody>
            </xdr:sp>
            <xdr:sp macro="" textlink="">
              <xdr:nvSpPr>
                <xdr:cNvPr id="84" name="ZoneTexte 83">
                  <a:extLst>
                    <a:ext uri="{FF2B5EF4-FFF2-40B4-BE49-F238E27FC236}">
                      <a16:creationId xmlns:a16="http://schemas.microsoft.com/office/drawing/2014/main" id="{6264F8D2-8AB2-2416-331C-30EEA9C2B85F}"/>
                    </a:ext>
                  </a:extLst>
                </xdr:cNvPr>
                <xdr:cNvSpPr txBox="1"/>
              </xdr:nvSpPr>
              <xdr:spPr>
                <a:xfrm rot="1389126">
                  <a:off x="2966722" y="8502259"/>
                  <a:ext cx="1050528"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210" name="ZoneTexte 209">
                  <a:extLst>
                    <a:ext uri="{FF2B5EF4-FFF2-40B4-BE49-F238E27FC236}">
                      <a16:creationId xmlns:a16="http://schemas.microsoft.com/office/drawing/2014/main" id="{37D3841B-04F5-8A63-16C6-28B7E062D054}"/>
                    </a:ext>
                  </a:extLst>
                </xdr:cNvPr>
                <xdr:cNvSpPr txBox="1"/>
              </xdr:nvSpPr>
              <xdr:spPr>
                <a:xfrm rot="20192234">
                  <a:off x="5376668" y="8511783"/>
                  <a:ext cx="1050529"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211" name="ZoneTexte 210">
                  <a:extLst>
                    <a:ext uri="{FF2B5EF4-FFF2-40B4-BE49-F238E27FC236}">
                      <a16:creationId xmlns:a16="http://schemas.microsoft.com/office/drawing/2014/main" id="{AADD7918-4151-94E2-0CB2-D43B9A9C3D56}"/>
                    </a:ext>
                  </a:extLst>
                </xdr:cNvPr>
                <xdr:cNvSpPr txBox="1"/>
              </xdr:nvSpPr>
              <xdr:spPr>
                <a:xfrm>
                  <a:off x="4181451" y="2987673"/>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DIVIN</a:t>
                  </a:r>
                </a:p>
              </xdr:txBody>
            </xdr:sp>
            <xdr:sp macro="" textlink="">
              <xdr:nvSpPr>
                <xdr:cNvPr id="212" name="ZoneTexte 211">
                  <a:extLst>
                    <a:ext uri="{FF2B5EF4-FFF2-40B4-BE49-F238E27FC236}">
                      <a16:creationId xmlns:a16="http://schemas.microsoft.com/office/drawing/2014/main" id="{40B5C668-9935-6790-5872-BB1A0E89B156}"/>
                    </a:ext>
                  </a:extLst>
                </xdr:cNvPr>
                <xdr:cNvSpPr txBox="1"/>
              </xdr:nvSpPr>
              <xdr:spPr>
                <a:xfrm>
                  <a:off x="1658848" y="5811478"/>
                  <a:ext cx="1050529"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O</a:t>
                  </a:r>
                </a:p>
              </xdr:txBody>
            </xdr:sp>
            <xdr:sp macro="" textlink="">
              <xdr:nvSpPr>
                <xdr:cNvPr id="213" name="ZoneTexte 212">
                  <a:extLst>
                    <a:ext uri="{FF2B5EF4-FFF2-40B4-BE49-F238E27FC236}">
                      <a16:creationId xmlns:a16="http://schemas.microsoft.com/office/drawing/2014/main" id="{4815BBE1-93FE-6309-9212-D2E21930ABE2}"/>
                    </a:ext>
                  </a:extLst>
                </xdr:cNvPr>
                <xdr:cNvSpPr txBox="1"/>
              </xdr:nvSpPr>
              <xdr:spPr>
                <a:xfrm>
                  <a:off x="6705975" y="5803789"/>
                  <a:ext cx="1050528"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E</a:t>
                  </a:r>
                </a:p>
              </xdr:txBody>
            </xdr:sp>
            <xdr:sp macro="" textlink="">
              <xdr:nvSpPr>
                <xdr:cNvPr id="214" name="ZoneTexte 213">
                  <a:extLst>
                    <a:ext uri="{FF2B5EF4-FFF2-40B4-BE49-F238E27FC236}">
                      <a16:creationId xmlns:a16="http://schemas.microsoft.com/office/drawing/2014/main" id="{6D619327-24BE-6EDD-3EAF-22A702CDCC9B}"/>
                    </a:ext>
                  </a:extLst>
                </xdr:cNvPr>
                <xdr:cNvSpPr txBox="1"/>
              </xdr:nvSpPr>
              <xdr:spPr>
                <a:xfrm>
                  <a:off x="4179532" y="3313268"/>
                  <a:ext cx="1054627" cy="444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N</a:t>
                  </a:r>
                </a:p>
              </xdr:txBody>
            </xdr:sp>
            <xdr:sp macro="" textlink="">
              <xdr:nvSpPr>
                <xdr:cNvPr id="215" name="ZoneTexte 214">
                  <a:extLst>
                    <a:ext uri="{FF2B5EF4-FFF2-40B4-BE49-F238E27FC236}">
                      <a16:creationId xmlns:a16="http://schemas.microsoft.com/office/drawing/2014/main" id="{D031CAF1-2871-4B01-B68C-12D59A01ADEF}"/>
                    </a:ext>
                  </a:extLst>
                </xdr:cNvPr>
                <xdr:cNvSpPr txBox="1"/>
              </xdr:nvSpPr>
              <xdr:spPr>
                <a:xfrm>
                  <a:off x="4192073" y="8447006"/>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S</a:t>
                  </a:r>
                </a:p>
              </xdr:txBody>
            </xdr:sp>
            <xdr:sp macro="" textlink="">
              <xdr:nvSpPr>
                <xdr:cNvPr id="216" name="ZoneTexte 215">
                  <a:extLst>
                    <a:ext uri="{FF2B5EF4-FFF2-40B4-BE49-F238E27FC236}">
                      <a16:creationId xmlns:a16="http://schemas.microsoft.com/office/drawing/2014/main" id="{201A7706-57A0-7322-FD30-4CC6B5028A1C}"/>
                    </a:ext>
                  </a:extLst>
                </xdr:cNvPr>
                <xdr:cNvSpPr txBox="1"/>
              </xdr:nvSpPr>
              <xdr:spPr>
                <a:xfrm rot="17376410">
                  <a:off x="6539727" y="6521564"/>
                  <a:ext cx="1250533"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TERRE</a:t>
                  </a:r>
                </a:p>
                <a:p>
                  <a:pPr algn="ctr"/>
                  <a:r>
                    <a:rPr lang="fr-FR" sz="900" b="0">
                      <a:solidFill>
                        <a:schemeClr val="bg1"/>
                      </a:solidFill>
                      <a:latin typeface="+mn-lt"/>
                    </a:rPr>
                    <a:t>Travail - Moi</a:t>
                  </a:r>
                </a:p>
              </xdr:txBody>
            </xdr:sp>
            <xdr:sp macro="" textlink="">
              <xdr:nvSpPr>
                <xdr:cNvPr id="217" name="ZoneTexte 216">
                  <a:extLst>
                    <a:ext uri="{FF2B5EF4-FFF2-40B4-BE49-F238E27FC236}">
                      <a16:creationId xmlns:a16="http://schemas.microsoft.com/office/drawing/2014/main" id="{A8ECD0B6-0B5E-6AC8-1BF8-7680FA51F5B1}"/>
                    </a:ext>
                  </a:extLst>
                </xdr:cNvPr>
                <xdr:cNvSpPr txBox="1"/>
              </xdr:nvSpPr>
              <xdr:spPr>
                <a:xfrm>
                  <a:off x="4070075" y="8323008"/>
                  <a:ext cx="1246000" cy="851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VENUS</a:t>
                  </a:r>
                </a:p>
              </xdr:txBody>
            </xdr:sp>
            <xdr:sp macro="" textlink="">
              <xdr:nvSpPr>
                <xdr:cNvPr id="218" name="ZoneTexte 217">
                  <a:extLst>
                    <a:ext uri="{FF2B5EF4-FFF2-40B4-BE49-F238E27FC236}">
                      <a16:creationId xmlns:a16="http://schemas.microsoft.com/office/drawing/2014/main" id="{B91519A0-8A5D-9874-4B91-5A88FC7F33ED}"/>
                    </a:ext>
                  </a:extLst>
                </xdr:cNvPr>
                <xdr:cNvSpPr txBox="1"/>
              </xdr:nvSpPr>
              <xdr:spPr>
                <a:xfrm rot="781744">
                  <a:off x="3522049" y="8436470"/>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Incarnation</a:t>
                  </a:r>
                </a:p>
              </xdr:txBody>
            </xdr:sp>
            <xdr:sp macro="" textlink="">
              <xdr:nvSpPr>
                <xdr:cNvPr id="219" name="ZoneTexte 218">
                  <a:extLst>
                    <a:ext uri="{FF2B5EF4-FFF2-40B4-BE49-F238E27FC236}">
                      <a16:creationId xmlns:a16="http://schemas.microsoft.com/office/drawing/2014/main" id="{8DA25CC0-F635-A46E-8AFF-8408C3C54F70}"/>
                    </a:ext>
                  </a:extLst>
                </xdr:cNvPr>
                <xdr:cNvSpPr txBox="1"/>
              </xdr:nvSpPr>
              <xdr:spPr>
                <a:xfrm rot="20986613">
                  <a:off x="4570827" y="8455769"/>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Equilibre</a:t>
                  </a:r>
                </a:p>
              </xdr:txBody>
            </xdr:sp>
            <xdr:sp macro="" textlink="">
              <xdr:nvSpPr>
                <xdr:cNvPr id="220" name="ZoneTexte 219">
                  <a:extLst>
                    <a:ext uri="{FF2B5EF4-FFF2-40B4-BE49-F238E27FC236}">
                      <a16:creationId xmlns:a16="http://schemas.microsoft.com/office/drawing/2014/main" id="{925AC101-1C40-36F5-C6D3-139E6424BF14}"/>
                    </a:ext>
                  </a:extLst>
                </xdr:cNvPr>
                <xdr:cNvSpPr txBox="1"/>
              </xdr:nvSpPr>
              <xdr:spPr>
                <a:xfrm rot="19341518">
                  <a:off x="5654736" y="7783223"/>
                  <a:ext cx="1246000"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MERCURE</a:t>
                  </a:r>
                </a:p>
                <a:p>
                  <a:pPr algn="ctr"/>
                  <a:r>
                    <a:rPr lang="fr-FR" sz="900" b="0">
                      <a:solidFill>
                        <a:schemeClr val="bg1"/>
                      </a:solidFill>
                      <a:latin typeface="+mn-lt"/>
                    </a:rPr>
                    <a:t>Vibration</a:t>
                  </a:r>
                </a:p>
              </xdr:txBody>
            </xdr:sp>
            <xdr:sp macro="" textlink="">
              <xdr:nvSpPr>
                <xdr:cNvPr id="221" name="ZoneTexte 220">
                  <a:extLst>
                    <a:ext uri="{FF2B5EF4-FFF2-40B4-BE49-F238E27FC236}">
                      <a16:creationId xmlns:a16="http://schemas.microsoft.com/office/drawing/2014/main" id="{77871D09-9C34-0CDC-53F8-B26C9BE5A8AC}"/>
                    </a:ext>
                  </a:extLst>
                </xdr:cNvPr>
                <xdr:cNvSpPr txBox="1"/>
              </xdr:nvSpPr>
              <xdr:spPr>
                <a:xfrm rot="2248153">
                  <a:off x="2491652" y="7769871"/>
                  <a:ext cx="1246001"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MARS</a:t>
                  </a:r>
                </a:p>
                <a:p>
                  <a:pPr algn="ctr"/>
                  <a:r>
                    <a:rPr lang="fr-FR" sz="900" b="0">
                      <a:solidFill>
                        <a:schemeClr val="bg1"/>
                      </a:solidFill>
                      <a:latin typeface="+mn-lt"/>
                    </a:rPr>
                    <a:t>Action</a:t>
                  </a:r>
                  <a:r>
                    <a:rPr lang="fr-FR" sz="900" b="0" baseline="0">
                      <a:solidFill>
                        <a:schemeClr val="bg1"/>
                      </a:solidFill>
                      <a:latin typeface="+mn-lt"/>
                    </a:rPr>
                    <a:t> - Vie</a:t>
                  </a:r>
                  <a:endParaRPr lang="fr-FR" sz="900" b="0">
                    <a:solidFill>
                      <a:schemeClr val="bg1"/>
                    </a:solidFill>
                    <a:latin typeface="+mn-lt"/>
                  </a:endParaRPr>
                </a:p>
              </xdr:txBody>
            </xdr:sp>
            <xdr:sp macro="" textlink="">
              <xdr:nvSpPr>
                <xdr:cNvPr id="222" name="ZoneTexte 221">
                  <a:extLst>
                    <a:ext uri="{FF2B5EF4-FFF2-40B4-BE49-F238E27FC236}">
                      <a16:creationId xmlns:a16="http://schemas.microsoft.com/office/drawing/2014/main" id="{494A96B1-580C-1A20-48DB-2C537D277EFA}"/>
                    </a:ext>
                  </a:extLst>
                </xdr:cNvPr>
                <xdr:cNvSpPr txBox="1"/>
              </xdr:nvSpPr>
              <xdr:spPr>
                <a:xfrm rot="4178402">
                  <a:off x="1415885" y="6516587"/>
                  <a:ext cx="1612474" cy="84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SATURNE</a:t>
                  </a:r>
                </a:p>
                <a:p>
                  <a:pPr algn="ctr"/>
                  <a:r>
                    <a:rPr lang="fr-FR" sz="900" b="0">
                      <a:solidFill>
                        <a:schemeClr val="bg1"/>
                      </a:solidFill>
                      <a:latin typeface="+mn-lt"/>
                    </a:rPr>
                    <a:t>Mémoire</a:t>
                  </a:r>
                  <a:r>
                    <a:rPr lang="fr-FR" sz="900" b="0" baseline="0">
                      <a:solidFill>
                        <a:schemeClr val="bg1"/>
                      </a:solidFill>
                      <a:latin typeface="+mn-lt"/>
                    </a:rPr>
                    <a:t> - Structure</a:t>
                  </a:r>
                  <a:endParaRPr lang="fr-FR" sz="900" b="0">
                    <a:solidFill>
                      <a:schemeClr val="bg1"/>
                    </a:solidFill>
                    <a:latin typeface="+mn-lt"/>
                  </a:endParaRPr>
                </a:p>
              </xdr:txBody>
            </xdr:sp>
            <xdr:sp macro="" textlink="">
              <xdr:nvSpPr>
                <xdr:cNvPr id="223" name="ZoneTexte 222">
                  <a:extLst>
                    <a:ext uri="{FF2B5EF4-FFF2-40B4-BE49-F238E27FC236}">
                      <a16:creationId xmlns:a16="http://schemas.microsoft.com/office/drawing/2014/main" id="{1B509040-CAF0-172E-4579-BD746898376B}"/>
                    </a:ext>
                  </a:extLst>
                </xdr:cNvPr>
                <xdr:cNvSpPr txBox="1"/>
              </xdr:nvSpPr>
              <xdr:spPr>
                <a:xfrm rot="17445423">
                  <a:off x="1993762" y="4892486"/>
                  <a:ext cx="1252857"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URANUS</a:t>
                  </a:r>
                </a:p>
                <a:p>
                  <a:pPr algn="ctr"/>
                  <a:r>
                    <a:rPr lang="fr-FR" sz="900" b="0">
                      <a:solidFill>
                        <a:schemeClr val="bg1"/>
                      </a:solidFill>
                      <a:latin typeface="+mn-lt"/>
                    </a:rPr>
                    <a:t>Analogie Haut</a:t>
                  </a:r>
                  <a:r>
                    <a:rPr lang="fr-FR" sz="900" b="0" baseline="0">
                      <a:solidFill>
                        <a:schemeClr val="bg1"/>
                      </a:solidFill>
                      <a:latin typeface="+mn-lt"/>
                    </a:rPr>
                    <a:t> - Bas</a:t>
                  </a:r>
                  <a:endParaRPr lang="fr-FR" sz="900" b="0">
                    <a:solidFill>
                      <a:schemeClr val="bg1"/>
                    </a:solidFill>
                    <a:latin typeface="+mn-lt"/>
                  </a:endParaRPr>
                </a:p>
              </xdr:txBody>
            </xdr:sp>
            <xdr:sp macro="" textlink="">
              <xdr:nvSpPr>
                <xdr:cNvPr id="224" name="ZoneTexte 223">
                  <a:extLst>
                    <a:ext uri="{FF2B5EF4-FFF2-40B4-BE49-F238E27FC236}">
                      <a16:creationId xmlns:a16="http://schemas.microsoft.com/office/drawing/2014/main" id="{61811C52-7E84-A56D-0C05-8A971EA222EF}"/>
                    </a:ext>
                  </a:extLst>
                </xdr:cNvPr>
                <xdr:cNvSpPr txBox="1"/>
              </xdr:nvSpPr>
              <xdr:spPr>
                <a:xfrm>
                  <a:off x="4040763" y="3589154"/>
                  <a:ext cx="1339022" cy="407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"Je" JUPITER "Je"</a:t>
                  </a:r>
                </a:p>
              </xdr:txBody>
            </xdr:sp>
            <xdr:sp macro="" textlink="">
              <xdr:nvSpPr>
                <xdr:cNvPr id="225" name="ZoneTexte 224">
                  <a:extLst>
                    <a:ext uri="{FF2B5EF4-FFF2-40B4-BE49-F238E27FC236}">
                      <a16:creationId xmlns:a16="http://schemas.microsoft.com/office/drawing/2014/main" id="{F2B657F9-2585-CC37-07E3-87209E82C93C}"/>
                    </a:ext>
                  </a:extLst>
                </xdr:cNvPr>
                <xdr:cNvSpPr txBox="1"/>
              </xdr:nvSpPr>
              <xdr:spPr>
                <a:xfrm rot="19345750">
                  <a:off x="2754665" y="3870223"/>
                  <a:ext cx="1245999"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NEPTUNE</a:t>
                  </a:r>
                </a:p>
                <a:p>
                  <a:pPr algn="ctr"/>
                  <a:r>
                    <a:rPr lang="fr-FR" sz="900" b="0">
                      <a:solidFill>
                        <a:schemeClr val="bg1"/>
                      </a:solidFill>
                      <a:latin typeface="+mn-lt"/>
                    </a:rPr>
                    <a:t>Volonté - Sagesse</a:t>
                  </a:r>
                </a:p>
              </xdr:txBody>
            </xdr:sp>
            <xdr:sp macro="" textlink="">
              <xdr:nvSpPr>
                <xdr:cNvPr id="226" name="ZoneTexte 225">
                  <a:extLst>
                    <a:ext uri="{FF2B5EF4-FFF2-40B4-BE49-F238E27FC236}">
                      <a16:creationId xmlns:a16="http://schemas.microsoft.com/office/drawing/2014/main" id="{0C41704C-D516-FDC4-DFFB-9445E502E2F8}"/>
                    </a:ext>
                  </a:extLst>
                </xdr:cNvPr>
                <xdr:cNvSpPr txBox="1"/>
              </xdr:nvSpPr>
              <xdr:spPr>
                <a:xfrm rot="2183975">
                  <a:off x="5390019" y="3887126"/>
                  <a:ext cx="1246001"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SOLEIL</a:t>
                  </a:r>
                </a:p>
                <a:p>
                  <a:pPr algn="ctr"/>
                  <a:r>
                    <a:rPr lang="fr-FR" sz="900" b="0">
                      <a:solidFill>
                        <a:schemeClr val="bg1"/>
                      </a:solidFill>
                      <a:latin typeface="+mn-lt"/>
                    </a:rPr>
                    <a:t>Conscience - Espace</a:t>
                  </a:r>
                </a:p>
              </xdr:txBody>
            </xdr:sp>
            <xdr:sp macro="" textlink="">
              <xdr:nvSpPr>
                <xdr:cNvPr id="227" name="ZoneTexte 226">
                  <a:extLst>
                    <a:ext uri="{FF2B5EF4-FFF2-40B4-BE49-F238E27FC236}">
                      <a16:creationId xmlns:a16="http://schemas.microsoft.com/office/drawing/2014/main" id="{7B3CAD19-5D1C-7DCB-E482-FABFF479F11E}"/>
                    </a:ext>
                  </a:extLst>
                </xdr:cNvPr>
                <xdr:cNvSpPr txBox="1"/>
              </xdr:nvSpPr>
              <xdr:spPr>
                <a:xfrm rot="4286919">
                  <a:off x="6132775" y="4950297"/>
                  <a:ext cx="1299251"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LUNE</a:t>
                  </a:r>
                </a:p>
                <a:p>
                  <a:pPr algn="ctr"/>
                  <a:r>
                    <a:rPr lang="fr-FR" sz="900" b="0">
                      <a:solidFill>
                        <a:schemeClr val="bg1"/>
                      </a:solidFill>
                      <a:latin typeface="+mn-lt"/>
                    </a:rPr>
                    <a:t>Binaire -</a:t>
                  </a:r>
                  <a:r>
                    <a:rPr lang="fr-FR" sz="900" b="0" baseline="0">
                      <a:solidFill>
                        <a:schemeClr val="bg1"/>
                      </a:solidFill>
                      <a:latin typeface="+mn-lt"/>
                    </a:rPr>
                    <a:t> Dualité</a:t>
                  </a:r>
                  <a:endParaRPr lang="fr-FR" sz="900" b="0">
                    <a:solidFill>
                      <a:schemeClr val="bg1"/>
                    </a:solidFill>
                    <a:latin typeface="+mn-lt"/>
                  </a:endParaRPr>
                </a:p>
              </xdr:txBody>
            </xdr:sp>
          </xdr:grpSp>
          <xdr:grpSp>
            <xdr:nvGrpSpPr>
              <xdr:cNvPr id="504" name="Groupe 503">
                <a:extLst>
                  <a:ext uri="{FF2B5EF4-FFF2-40B4-BE49-F238E27FC236}">
                    <a16:creationId xmlns:a16="http://schemas.microsoft.com/office/drawing/2014/main" id="{D962877D-9CD6-952D-5FFD-63119FA34CAE}"/>
                  </a:ext>
                </a:extLst>
              </xdr:cNvPr>
              <xdr:cNvGrpSpPr/>
            </xdr:nvGrpSpPr>
            <xdr:grpSpPr>
              <a:xfrm>
                <a:off x="2610780" y="3985018"/>
                <a:ext cx="4086181" cy="4350734"/>
                <a:chOff x="2595540" y="4011664"/>
                <a:chExt cx="4040461" cy="4341184"/>
              </a:xfrm>
            </xdr:grpSpPr>
            <xdr:pic>
              <xdr:nvPicPr>
                <xdr:cNvPr id="506" name="Image 505">
                  <a:extLst>
                    <a:ext uri="{FF2B5EF4-FFF2-40B4-BE49-F238E27FC236}">
                      <a16:creationId xmlns:a16="http://schemas.microsoft.com/office/drawing/2014/main" id="{7B9AE5D6-42CB-E1DF-A23E-0291E56436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276303">
                  <a:off x="5399380" y="4400284"/>
                  <a:ext cx="720000" cy="360000"/>
                </a:xfrm>
                <a:prstGeom prst="rect">
                  <a:avLst/>
                </a:prstGeom>
              </xdr:spPr>
            </xdr:pic>
            <xdr:pic>
              <xdr:nvPicPr>
                <xdr:cNvPr id="508" name="Image 507">
                  <a:extLst>
                    <a:ext uri="{FF2B5EF4-FFF2-40B4-BE49-F238E27FC236}">
                      <a16:creationId xmlns:a16="http://schemas.microsoft.com/office/drawing/2014/main" id="{BDD2D1CD-7A1F-0645-D1FC-F065406B3A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4294360">
                  <a:off x="6073139" y="5349240"/>
                  <a:ext cx="720000" cy="360000"/>
                </a:xfrm>
                <a:prstGeom prst="rect">
                  <a:avLst/>
                </a:prstGeom>
              </xdr:spPr>
            </xdr:pic>
            <xdr:pic>
              <xdr:nvPicPr>
                <xdr:cNvPr id="510" name="Image 509">
                  <a:extLst>
                    <a:ext uri="{FF2B5EF4-FFF2-40B4-BE49-F238E27FC236}">
                      <a16:creationId xmlns:a16="http://schemas.microsoft.com/office/drawing/2014/main" id="{AE3D3C99-42E7-195D-C6F7-97D418707CD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6635508">
                  <a:off x="6096001" y="6568441"/>
                  <a:ext cx="720000" cy="360000"/>
                </a:xfrm>
                <a:prstGeom prst="rect">
                  <a:avLst/>
                </a:prstGeom>
              </xdr:spPr>
            </xdr:pic>
            <xdr:pic>
              <xdr:nvPicPr>
                <xdr:cNvPr id="69" name="Image 68">
                  <a:extLst>
                    <a:ext uri="{FF2B5EF4-FFF2-40B4-BE49-F238E27FC236}">
                      <a16:creationId xmlns:a16="http://schemas.microsoft.com/office/drawing/2014/main" id="{522A9734-9E61-E196-EF0C-73D7628B4CB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9474207">
                  <a:off x="5431841" y="7611849"/>
                  <a:ext cx="720000" cy="360000"/>
                </a:xfrm>
                <a:prstGeom prst="rect">
                  <a:avLst/>
                </a:prstGeom>
              </xdr:spPr>
            </xdr:pic>
            <xdr:pic>
              <xdr:nvPicPr>
                <xdr:cNvPr id="71" name="Image 70">
                  <a:extLst>
                    <a:ext uri="{FF2B5EF4-FFF2-40B4-BE49-F238E27FC236}">
                      <a16:creationId xmlns:a16="http://schemas.microsoft.com/office/drawing/2014/main" id="{4DF172F5-1AC4-80B1-A04D-64A0650A3D1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36720" y="7992848"/>
                  <a:ext cx="720000" cy="360000"/>
                </a:xfrm>
                <a:prstGeom prst="rect">
                  <a:avLst/>
                </a:prstGeom>
              </xdr:spPr>
            </xdr:pic>
            <xdr:pic>
              <xdr:nvPicPr>
                <xdr:cNvPr id="72" name="Image 71">
                  <a:extLst>
                    <a:ext uri="{FF2B5EF4-FFF2-40B4-BE49-F238E27FC236}">
                      <a16:creationId xmlns:a16="http://schemas.microsoft.com/office/drawing/2014/main" id="{09D360DC-E008-3388-2C91-08A208C6ACF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2104467">
                  <a:off x="3098139" y="7608304"/>
                  <a:ext cx="720000" cy="360000"/>
                </a:xfrm>
                <a:prstGeom prst="rect">
                  <a:avLst/>
                </a:prstGeom>
              </xdr:spPr>
            </xdr:pic>
            <xdr:pic>
              <xdr:nvPicPr>
                <xdr:cNvPr id="73" name="Image 72">
                  <a:extLst>
                    <a:ext uri="{FF2B5EF4-FFF2-40B4-BE49-F238E27FC236}">
                      <a16:creationId xmlns:a16="http://schemas.microsoft.com/office/drawing/2014/main" id="{E01CBD1F-BF7D-2BF4-1F0B-20029340433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5044501">
                  <a:off x="2423160" y="6606540"/>
                  <a:ext cx="720000" cy="360000"/>
                </a:xfrm>
                <a:prstGeom prst="rect">
                  <a:avLst/>
                </a:prstGeom>
              </xdr:spPr>
            </xdr:pic>
            <xdr:pic>
              <xdr:nvPicPr>
                <xdr:cNvPr id="74" name="Image 73">
                  <a:extLst>
                    <a:ext uri="{FF2B5EF4-FFF2-40B4-BE49-F238E27FC236}">
                      <a16:creationId xmlns:a16="http://schemas.microsoft.com/office/drawing/2014/main" id="{EC19E3EB-F82B-4D15-5614-1E15D002115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7263696">
                  <a:off x="2415540" y="5349240"/>
                  <a:ext cx="720000" cy="360000"/>
                </a:xfrm>
                <a:prstGeom prst="rect">
                  <a:avLst/>
                </a:prstGeom>
              </xdr:spPr>
            </xdr:pic>
            <xdr:pic>
              <xdr:nvPicPr>
                <xdr:cNvPr id="75" name="Image 74">
                  <a:extLst>
                    <a:ext uri="{FF2B5EF4-FFF2-40B4-BE49-F238E27FC236}">
                      <a16:creationId xmlns:a16="http://schemas.microsoft.com/office/drawing/2014/main" id="{D17D614B-366E-3B74-8800-2DB3790CDF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9289983">
                  <a:off x="3112160" y="4385045"/>
                  <a:ext cx="720000" cy="360000"/>
                </a:xfrm>
                <a:prstGeom prst="rect">
                  <a:avLst/>
                </a:prstGeom>
              </xdr:spPr>
            </xdr:pic>
            <xdr:pic>
              <xdr:nvPicPr>
                <xdr:cNvPr id="76" name="Image 75">
                  <a:extLst>
                    <a:ext uri="{FF2B5EF4-FFF2-40B4-BE49-F238E27FC236}">
                      <a16:creationId xmlns:a16="http://schemas.microsoft.com/office/drawing/2014/main" id="{42542FF6-BC68-FD09-17FF-162DEDE1C7C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74820" y="4011664"/>
                  <a:ext cx="720000" cy="360000"/>
                </a:xfrm>
                <a:prstGeom prst="rect">
                  <a:avLst/>
                </a:prstGeom>
              </xdr:spPr>
            </xdr:pic>
          </xdr:grpSp>
        </xdr:grpSp>
        <xdr:pic>
          <xdr:nvPicPr>
            <xdr:cNvPr id="481" name="Image 480">
              <a:extLst>
                <a:ext uri="{FF2B5EF4-FFF2-40B4-BE49-F238E27FC236}">
                  <a16:creationId xmlns:a16="http://schemas.microsoft.com/office/drawing/2014/main" id="{4BE093EF-6B5C-C4BE-6F66-5E65A11BF8E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21441987">
              <a:off x="3540063" y="5709316"/>
              <a:ext cx="2269137" cy="2265109"/>
            </a:xfrm>
            <a:prstGeom prst="rect">
              <a:avLst/>
            </a:prstGeom>
            <a:noFill/>
            <a:effectLst>
              <a:innerShdw blurRad="114300">
                <a:prstClr val="black"/>
              </a:innerShdw>
            </a:effectLst>
          </xdr:spPr>
        </xdr:pic>
        <xdr:sp macro="" textlink="">
          <xdr:nvSpPr>
            <xdr:cNvPr id="482" name="Pentagone 481">
              <a:extLst>
                <a:ext uri="{FF2B5EF4-FFF2-40B4-BE49-F238E27FC236}">
                  <a16:creationId xmlns:a16="http://schemas.microsoft.com/office/drawing/2014/main" id="{D6E8BBDB-862C-913B-5011-E980F88F37F2}"/>
                </a:ext>
              </a:extLst>
            </xdr:cNvPr>
            <xdr:cNvSpPr/>
          </xdr:nvSpPr>
          <xdr:spPr>
            <a:xfrm rot="6457253">
              <a:off x="4076148" y="6270783"/>
              <a:ext cx="1287697" cy="1195651"/>
            </a:xfrm>
            <a:prstGeom prst="pentagon">
              <a:avLst/>
            </a:prstGeom>
            <a:noFill/>
            <a:ln w="285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18900000" scaled="1"/>
                <a:tileRect/>
              </a:grad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grpSp>
    </xdr:grpSp>
    <xdr:clientData/>
  </xdr:twoCellAnchor>
  <xdr:twoCellAnchor>
    <xdr:from>
      <xdr:col>21</xdr:col>
      <xdr:colOff>164629</xdr:colOff>
      <xdr:row>121</xdr:row>
      <xdr:rowOff>164630</xdr:rowOff>
    </xdr:from>
    <xdr:to>
      <xdr:col>21</xdr:col>
      <xdr:colOff>176388</xdr:colOff>
      <xdr:row>135</xdr:row>
      <xdr:rowOff>152870</xdr:rowOff>
    </xdr:to>
    <xdr:cxnSp macro="">
      <xdr:nvCxnSpPr>
        <xdr:cNvPr id="247" name="Connecteur droit avec flèche 246">
          <a:extLst>
            <a:ext uri="{FF2B5EF4-FFF2-40B4-BE49-F238E27FC236}">
              <a16:creationId xmlns:a16="http://schemas.microsoft.com/office/drawing/2014/main" id="{C5CA670B-C447-4B23-9115-841F467FB8D1}"/>
            </a:ext>
          </a:extLst>
        </xdr:cNvPr>
        <xdr:cNvCxnSpPr>
          <a:cxnSpLocks/>
        </xdr:cNvCxnSpPr>
      </xdr:nvCxnSpPr>
      <xdr:spPr>
        <a:xfrm>
          <a:off x="8178565" y="23089307"/>
          <a:ext cx="11759" cy="2610554"/>
        </a:xfrm>
        <a:prstGeom prst="straightConnector1">
          <a:avLst/>
        </a:prstGeom>
        <a:ln w="19050">
          <a:solidFill>
            <a:schemeClr val="accent5">
              <a:lumMod val="40000"/>
              <a:lumOff val="60000"/>
            </a:schemeClr>
          </a:solidFill>
          <a:headEnd w="lg" len="med"/>
          <a:tailEnd type="triangle" w="lg" len="lg"/>
        </a:ln>
        <a:effectLst>
          <a:outerShdw blurRad="63500" sx="103000" sy="103000" algn="ctr" rotWithShape="0">
            <a:prstClr val="black">
              <a:alpha val="63000"/>
            </a:prstClr>
          </a:outerShdw>
        </a:effectLst>
      </xdr:spPr>
      <xdr:style>
        <a:lnRef idx="3">
          <a:schemeClr val="accent5"/>
        </a:lnRef>
        <a:fillRef idx="0">
          <a:schemeClr val="accent5"/>
        </a:fillRef>
        <a:effectRef idx="2">
          <a:schemeClr val="accent5"/>
        </a:effectRef>
        <a:fontRef idx="minor">
          <a:schemeClr val="tx1"/>
        </a:fontRef>
      </xdr:style>
    </xdr:cxnSp>
    <xdr:clientData/>
  </xdr:twoCellAnchor>
  <xdr:twoCellAnchor>
    <xdr:from>
      <xdr:col>21</xdr:col>
      <xdr:colOff>154781</xdr:colOff>
      <xdr:row>147</xdr:row>
      <xdr:rowOff>95250</xdr:rowOff>
    </xdr:from>
    <xdr:to>
      <xdr:col>21</xdr:col>
      <xdr:colOff>166687</xdr:colOff>
      <xdr:row>158</xdr:row>
      <xdr:rowOff>178593</xdr:rowOff>
    </xdr:to>
    <xdr:cxnSp macro="">
      <xdr:nvCxnSpPr>
        <xdr:cNvPr id="232" name="Connecteur droit avec flèche 231">
          <a:extLst>
            <a:ext uri="{FF2B5EF4-FFF2-40B4-BE49-F238E27FC236}">
              <a16:creationId xmlns:a16="http://schemas.microsoft.com/office/drawing/2014/main" id="{63C70B3E-92E6-4E39-836F-DA9114414963}"/>
            </a:ext>
          </a:extLst>
        </xdr:cNvPr>
        <xdr:cNvCxnSpPr>
          <a:cxnSpLocks/>
        </xdr:cNvCxnSpPr>
      </xdr:nvCxnSpPr>
      <xdr:spPr>
        <a:xfrm flipH="1" flipV="1">
          <a:off x="8131969" y="28146375"/>
          <a:ext cx="11906" cy="2065734"/>
        </a:xfrm>
        <a:prstGeom prst="straightConnector1">
          <a:avLst/>
        </a:prstGeom>
        <a:ln w="19050">
          <a:solidFill>
            <a:schemeClr val="accent1">
              <a:lumMod val="40000"/>
              <a:lumOff val="60000"/>
            </a:schemeClr>
          </a:solidFill>
          <a:headEnd w="lg" len="med"/>
          <a:tailEnd type="triangle" w="lg" len="lg"/>
        </a:ln>
        <a:effectLst>
          <a:outerShdw blurRad="50800" dist="38100" dir="5400000" sx="102000" sy="102000" algn="t"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24</xdr:col>
      <xdr:colOff>270463</xdr:colOff>
      <xdr:row>133</xdr:row>
      <xdr:rowOff>29765</xdr:rowOff>
    </xdr:from>
    <xdr:to>
      <xdr:col>32</xdr:col>
      <xdr:colOff>5953</xdr:colOff>
      <xdr:row>139</xdr:row>
      <xdr:rowOff>111713</xdr:rowOff>
    </xdr:to>
    <xdr:cxnSp macro="">
      <xdr:nvCxnSpPr>
        <xdr:cNvPr id="242" name="Connecteur droit avec flèche 241">
          <a:extLst>
            <a:ext uri="{FF2B5EF4-FFF2-40B4-BE49-F238E27FC236}">
              <a16:creationId xmlns:a16="http://schemas.microsoft.com/office/drawing/2014/main" id="{D834F0AA-B240-44A3-9890-D87E2518B074}"/>
            </a:ext>
          </a:extLst>
        </xdr:cNvPr>
        <xdr:cNvCxnSpPr>
          <a:cxnSpLocks/>
        </xdr:cNvCxnSpPr>
      </xdr:nvCxnSpPr>
      <xdr:spPr>
        <a:xfrm flipH="1">
          <a:off x="9289815" y="24994672"/>
          <a:ext cx="2334286" cy="1246115"/>
        </a:xfrm>
        <a:prstGeom prst="straightConnector1">
          <a:avLst/>
        </a:prstGeom>
        <a:ln w="19050">
          <a:solidFill>
            <a:schemeClr val="accent4">
              <a:lumMod val="40000"/>
              <a:lumOff val="60000"/>
            </a:schemeClr>
          </a:solidFill>
          <a:headEnd w="lg" len="med"/>
          <a:tailEnd type="triangle" w="lg" len="lg"/>
        </a:ln>
        <a:effectLst>
          <a:outerShdw blurRad="50800" dist="38100" dir="2700000" algn="tl"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23</xdr:col>
      <xdr:colOff>188118</xdr:colOff>
      <xdr:row>145</xdr:row>
      <xdr:rowOff>170258</xdr:rowOff>
    </xdr:from>
    <xdr:to>
      <xdr:col>32</xdr:col>
      <xdr:colOff>0</xdr:colOff>
      <xdr:row>156</xdr:row>
      <xdr:rowOff>5879</xdr:rowOff>
    </xdr:to>
    <xdr:cxnSp macro="">
      <xdr:nvCxnSpPr>
        <xdr:cNvPr id="254" name="Connecteur droit avec flèche 253">
          <a:extLst>
            <a:ext uri="{FF2B5EF4-FFF2-40B4-BE49-F238E27FC236}">
              <a16:creationId xmlns:a16="http://schemas.microsoft.com/office/drawing/2014/main" id="{D6A289A7-91C6-49D9-9064-6DC70473DA62}"/>
            </a:ext>
          </a:extLst>
        </xdr:cNvPr>
        <xdr:cNvCxnSpPr>
          <a:cxnSpLocks/>
        </xdr:cNvCxnSpPr>
      </xdr:nvCxnSpPr>
      <xdr:spPr>
        <a:xfrm flipH="1" flipV="1">
          <a:off x="8872332" y="27457620"/>
          <a:ext cx="2745816" cy="1875852"/>
        </a:xfrm>
        <a:prstGeom prst="straightConnector1">
          <a:avLst/>
        </a:prstGeom>
        <a:ln w="19050">
          <a:solidFill>
            <a:schemeClr val="accent6">
              <a:alpha val="65000"/>
            </a:schemeClr>
          </a:solidFill>
          <a:headEnd w="lg" len="med"/>
          <a:tailEnd type="triangle" w="lg" len="lg"/>
        </a:ln>
        <a:effectLst>
          <a:outerShdw blurRad="50800" dist="38100" dir="5400000" algn="t"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11</xdr:col>
      <xdr:colOff>6803</xdr:colOff>
      <xdr:row>132</xdr:row>
      <xdr:rowOff>156483</xdr:rowOff>
    </xdr:from>
    <xdr:to>
      <xdr:col>18</xdr:col>
      <xdr:colOff>70555</xdr:colOff>
      <xdr:row>139</xdr:row>
      <xdr:rowOff>123472</xdr:rowOff>
    </xdr:to>
    <xdr:cxnSp macro="">
      <xdr:nvCxnSpPr>
        <xdr:cNvPr id="322" name="Connecteur droit avec flèche 321">
          <a:extLst>
            <a:ext uri="{FF2B5EF4-FFF2-40B4-BE49-F238E27FC236}">
              <a16:creationId xmlns:a16="http://schemas.microsoft.com/office/drawing/2014/main" id="{7A3B9DCE-AB8C-46A1-AC1C-F490BA3DFE92}"/>
            </a:ext>
          </a:extLst>
        </xdr:cNvPr>
        <xdr:cNvCxnSpPr>
          <a:cxnSpLocks/>
        </xdr:cNvCxnSpPr>
      </xdr:nvCxnSpPr>
      <xdr:spPr>
        <a:xfrm>
          <a:off x="4669350" y="24939123"/>
          <a:ext cx="2409724" cy="1313423"/>
        </a:xfrm>
        <a:prstGeom prst="straightConnector1">
          <a:avLst/>
        </a:prstGeom>
        <a:ln w="19050">
          <a:solidFill>
            <a:srgbClr val="E6644A">
              <a:alpha val="50196"/>
            </a:srgbClr>
          </a:solidFill>
          <a:headEnd w="lg" len="med"/>
          <a:tailEnd type="triangle" w="lg" len="lg"/>
        </a:ln>
        <a:effectLst>
          <a:outerShdw blurRad="50800" dist="38100" dir="8100000" algn="tr" rotWithShape="0">
            <a:prstClr val="black">
              <a:alpha val="50000"/>
            </a:prstClr>
          </a:outerShdw>
        </a:effectLst>
      </xdr:spPr>
      <xdr:style>
        <a:lnRef idx="3">
          <a:schemeClr val="accent5"/>
        </a:lnRef>
        <a:fillRef idx="0">
          <a:schemeClr val="accent5"/>
        </a:fillRef>
        <a:effectRef idx="2">
          <a:schemeClr val="accent5"/>
        </a:effectRef>
        <a:fontRef idx="minor">
          <a:schemeClr val="tx1"/>
        </a:fontRef>
      </xdr:style>
    </xdr:cxnSp>
    <xdr:clientData/>
  </xdr:twoCellAnchor>
  <xdr:twoCellAnchor>
    <xdr:from>
      <xdr:col>11</xdr:col>
      <xdr:colOff>5879</xdr:colOff>
      <xdr:row>145</xdr:row>
      <xdr:rowOff>170508</xdr:rowOff>
    </xdr:from>
    <xdr:to>
      <xdr:col>19</xdr:col>
      <xdr:colOff>176388</xdr:colOff>
      <xdr:row>155</xdr:row>
      <xdr:rowOff>170508</xdr:rowOff>
    </xdr:to>
    <xdr:cxnSp macro="">
      <xdr:nvCxnSpPr>
        <xdr:cNvPr id="325" name="Connecteur droit avec flèche 324">
          <a:extLst>
            <a:ext uri="{FF2B5EF4-FFF2-40B4-BE49-F238E27FC236}">
              <a16:creationId xmlns:a16="http://schemas.microsoft.com/office/drawing/2014/main" id="{A9A981A9-9895-427C-BC6A-87F641FBB758}"/>
            </a:ext>
          </a:extLst>
        </xdr:cNvPr>
        <xdr:cNvCxnSpPr>
          <a:cxnSpLocks/>
        </xdr:cNvCxnSpPr>
      </xdr:nvCxnSpPr>
      <xdr:spPr>
        <a:xfrm flipV="1">
          <a:off x="4668426" y="27457870"/>
          <a:ext cx="2851620" cy="1857963"/>
        </a:xfrm>
        <a:prstGeom prst="straightConnector1">
          <a:avLst/>
        </a:prstGeom>
        <a:ln w="19050">
          <a:solidFill>
            <a:schemeClr val="accent6">
              <a:alpha val="65000"/>
            </a:schemeClr>
          </a:solidFill>
          <a:headEnd w="lg" len="med"/>
          <a:tailEnd type="triangle" w="lg" len="lg"/>
        </a:ln>
        <a:effectLst>
          <a:outerShdw blurRad="50800" dist="38100" dir="2700000" algn="tl"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42</xdr:col>
      <xdr:colOff>0</xdr:colOff>
      <xdr:row>114</xdr:row>
      <xdr:rowOff>41672</xdr:rowOff>
    </xdr:from>
    <xdr:to>
      <xdr:col>45</xdr:col>
      <xdr:colOff>68580</xdr:colOff>
      <xdr:row>114</xdr:row>
      <xdr:rowOff>212647</xdr:rowOff>
    </xdr:to>
    <xdr:sp macro="" textlink="">
      <xdr:nvSpPr>
        <xdr:cNvPr id="331" name="Rectangle 330">
          <a:extLst>
            <a:ext uri="{FF2B5EF4-FFF2-40B4-BE49-F238E27FC236}">
              <a16:creationId xmlns:a16="http://schemas.microsoft.com/office/drawing/2014/main" id="{61174030-0DFC-4A84-BA01-7726B693001E}"/>
            </a:ext>
          </a:extLst>
        </xdr:cNvPr>
        <xdr:cNvSpPr/>
      </xdr:nvSpPr>
      <xdr:spPr>
        <a:xfrm>
          <a:off x="14894719" y="21461016"/>
          <a:ext cx="1068705" cy="170975"/>
        </a:xfrm>
        <a:prstGeom prst="rect">
          <a:avLst/>
        </a:prstGeom>
        <a:solidFill>
          <a:schemeClr val="accent5">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42</xdr:col>
      <xdr:colOff>0</xdr:colOff>
      <xdr:row>116</xdr:row>
      <xdr:rowOff>0</xdr:rowOff>
    </xdr:from>
    <xdr:to>
      <xdr:col>45</xdr:col>
      <xdr:colOff>83820</xdr:colOff>
      <xdr:row>116</xdr:row>
      <xdr:rowOff>170973</xdr:rowOff>
    </xdr:to>
    <xdr:sp macro="" textlink="">
      <xdr:nvSpPr>
        <xdr:cNvPr id="332" name="Rectangle 331">
          <a:extLst>
            <a:ext uri="{FF2B5EF4-FFF2-40B4-BE49-F238E27FC236}">
              <a16:creationId xmlns:a16="http://schemas.microsoft.com/office/drawing/2014/main" id="{6021AFDC-1814-4C13-801F-D48202807A4B}"/>
            </a:ext>
          </a:extLst>
        </xdr:cNvPr>
        <xdr:cNvSpPr/>
      </xdr:nvSpPr>
      <xdr:spPr>
        <a:xfrm>
          <a:off x="14561344" y="21800344"/>
          <a:ext cx="1083945" cy="170973"/>
        </a:xfrm>
        <a:prstGeom prst="rect">
          <a:avLst/>
        </a:prstGeom>
        <a:solidFill>
          <a:schemeClr val="accent4">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0</xdr:col>
      <xdr:colOff>0</xdr:colOff>
      <xdr:row>278</xdr:row>
      <xdr:rowOff>30480</xdr:rowOff>
    </xdr:from>
    <xdr:ext cx="1719274" cy="1651901"/>
    <xdr:pic>
      <xdr:nvPicPr>
        <xdr:cNvPr id="452" name="Image 451">
          <a:extLst>
            <a:ext uri="{FF2B5EF4-FFF2-40B4-BE49-F238E27FC236}">
              <a16:creationId xmlns:a16="http://schemas.microsoft.com/office/drawing/2014/main" id="{D61C5286-1F5B-44DC-9FA1-A7F63C99ED9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14303" y="32015430"/>
          <a:ext cx="1719274" cy="1651901"/>
        </a:xfrm>
        <a:prstGeom prst="rect">
          <a:avLst/>
        </a:prstGeom>
      </xdr:spPr>
    </xdr:pic>
    <xdr:clientData/>
  </xdr:oneCellAnchor>
  <xdr:oneCellAnchor>
    <xdr:from>
      <xdr:col>0</xdr:col>
      <xdr:colOff>0</xdr:colOff>
      <xdr:row>277</xdr:row>
      <xdr:rowOff>106493</xdr:rowOff>
    </xdr:from>
    <xdr:ext cx="3204000" cy="2858008"/>
    <xdr:grpSp>
      <xdr:nvGrpSpPr>
        <xdr:cNvPr id="453" name="Groupe 452">
          <a:extLst>
            <a:ext uri="{FF2B5EF4-FFF2-40B4-BE49-F238E27FC236}">
              <a16:creationId xmlns:a16="http://schemas.microsoft.com/office/drawing/2014/main" id="{3BFDC1BC-E12C-47FF-8DDB-1F744686DFFF}"/>
            </a:ext>
          </a:extLst>
        </xdr:cNvPr>
        <xdr:cNvGrpSpPr>
          <a:grpSpLocks/>
        </xdr:cNvGrpSpPr>
      </xdr:nvGrpSpPr>
      <xdr:grpSpPr>
        <a:xfrm>
          <a:off x="0" y="52318902"/>
          <a:ext cx="3204000" cy="2858008"/>
          <a:chOff x="11140252" y="32003402"/>
          <a:chExt cx="3032373" cy="2711513"/>
        </a:xfrm>
      </xdr:grpSpPr>
      <xdr:grpSp>
        <xdr:nvGrpSpPr>
          <xdr:cNvPr id="456" name="Groupe 455">
            <a:extLst>
              <a:ext uri="{FF2B5EF4-FFF2-40B4-BE49-F238E27FC236}">
                <a16:creationId xmlns:a16="http://schemas.microsoft.com/office/drawing/2014/main" id="{0B12A0E8-9B51-8F8D-6290-113AA141D1D3}"/>
              </a:ext>
            </a:extLst>
          </xdr:cNvPr>
          <xdr:cNvGrpSpPr>
            <a:grpSpLocks noChangeAspect="1"/>
          </xdr:cNvGrpSpPr>
        </xdr:nvGrpSpPr>
        <xdr:grpSpPr>
          <a:xfrm>
            <a:off x="11483340" y="32184997"/>
            <a:ext cx="2512825" cy="2529918"/>
            <a:chOff x="12296775" y="12295978"/>
            <a:chExt cx="2880000" cy="2933098"/>
          </a:xfrm>
        </xdr:grpSpPr>
        <xdr:grpSp>
          <xdr:nvGrpSpPr>
            <xdr:cNvPr id="228" name="Groupe 227">
              <a:extLst>
                <a:ext uri="{FF2B5EF4-FFF2-40B4-BE49-F238E27FC236}">
                  <a16:creationId xmlns:a16="http://schemas.microsoft.com/office/drawing/2014/main" id="{ACD3B050-F8D6-C55F-7D34-7A935A71630A}"/>
                </a:ext>
              </a:extLst>
            </xdr:cNvPr>
            <xdr:cNvGrpSpPr/>
          </xdr:nvGrpSpPr>
          <xdr:grpSpPr>
            <a:xfrm>
              <a:off x="12296775" y="12295978"/>
              <a:ext cx="2880000" cy="2933098"/>
              <a:chOff x="10982325" y="13250083"/>
              <a:chExt cx="2686048" cy="2696771"/>
            </a:xfrm>
          </xdr:grpSpPr>
          <xdr:sp macro="" textlink="">
            <xdr:nvSpPr>
              <xdr:cNvPr id="235" name="ZoneTexte 234">
                <a:extLst>
                  <a:ext uri="{FF2B5EF4-FFF2-40B4-BE49-F238E27FC236}">
                    <a16:creationId xmlns:a16="http://schemas.microsoft.com/office/drawing/2014/main" id="{91C74655-71BB-73AE-20D2-DF5057C9F582}"/>
                  </a:ext>
                </a:extLst>
              </xdr:cNvPr>
              <xdr:cNvSpPr txBox="1"/>
            </xdr:nvSpPr>
            <xdr:spPr>
              <a:xfrm>
                <a:off x="12087226" y="13250083"/>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10</a:t>
                </a:r>
              </a:p>
            </xdr:txBody>
          </xdr:sp>
          <xdr:sp macro="" textlink="">
            <xdr:nvSpPr>
              <xdr:cNvPr id="236" name="ZoneTexte 235">
                <a:extLst>
                  <a:ext uri="{FF2B5EF4-FFF2-40B4-BE49-F238E27FC236}">
                    <a16:creationId xmlns:a16="http://schemas.microsoft.com/office/drawing/2014/main" id="{06D6CD35-7750-3A71-4B48-AB5A79C5D3E6}"/>
                  </a:ext>
                </a:extLst>
              </xdr:cNvPr>
              <xdr:cNvSpPr txBox="1"/>
            </xdr:nvSpPr>
            <xdr:spPr>
              <a:xfrm>
                <a:off x="12123735" y="1564205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5</a:t>
                </a:r>
              </a:p>
            </xdr:txBody>
          </xdr:sp>
          <xdr:sp macro="" textlink="">
            <xdr:nvSpPr>
              <xdr:cNvPr id="237" name="ZoneTexte 236">
                <a:extLst>
                  <a:ext uri="{FF2B5EF4-FFF2-40B4-BE49-F238E27FC236}">
                    <a16:creationId xmlns:a16="http://schemas.microsoft.com/office/drawing/2014/main" id="{5FAAE27A-3FC1-A440-1A2C-A49EFE6E3B3C}"/>
                  </a:ext>
                </a:extLst>
              </xdr:cNvPr>
              <xdr:cNvSpPr txBox="1"/>
            </xdr:nvSpPr>
            <xdr:spPr>
              <a:xfrm>
                <a:off x="12792075" y="1347787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1</a:t>
                </a:r>
              </a:p>
            </xdr:txBody>
          </xdr:sp>
          <xdr:sp macro="" textlink="">
            <xdr:nvSpPr>
              <xdr:cNvPr id="238" name="ZoneTexte 237">
                <a:extLst>
                  <a:ext uri="{FF2B5EF4-FFF2-40B4-BE49-F238E27FC236}">
                    <a16:creationId xmlns:a16="http://schemas.microsoft.com/office/drawing/2014/main" id="{5C5AA009-92F2-9644-605B-FE778F28922C}"/>
                  </a:ext>
                </a:extLst>
              </xdr:cNvPr>
              <xdr:cNvSpPr txBox="1"/>
            </xdr:nvSpPr>
            <xdr:spPr>
              <a:xfrm>
                <a:off x="11391900" y="1349692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9</a:t>
                </a:r>
              </a:p>
            </xdr:txBody>
          </xdr:sp>
          <xdr:sp macro="" textlink="">
            <xdr:nvSpPr>
              <xdr:cNvPr id="239" name="ZoneTexte 238">
                <a:extLst>
                  <a:ext uri="{FF2B5EF4-FFF2-40B4-BE49-F238E27FC236}">
                    <a16:creationId xmlns:a16="http://schemas.microsoft.com/office/drawing/2014/main" id="{1D5D0794-20A1-5E48-9AC8-A71048DF6EE0}"/>
                  </a:ext>
                </a:extLst>
              </xdr:cNvPr>
              <xdr:cNvSpPr txBox="1"/>
            </xdr:nvSpPr>
            <xdr:spPr>
              <a:xfrm>
                <a:off x="10982325" y="1406842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8</a:t>
                </a:r>
              </a:p>
            </xdr:txBody>
          </xdr:sp>
          <xdr:sp macro="" textlink="">
            <xdr:nvSpPr>
              <xdr:cNvPr id="240" name="ZoneTexte 239">
                <a:extLst>
                  <a:ext uri="{FF2B5EF4-FFF2-40B4-BE49-F238E27FC236}">
                    <a16:creationId xmlns:a16="http://schemas.microsoft.com/office/drawing/2014/main" id="{A7D021CD-3345-7C41-ADDB-42749EBB1430}"/>
                  </a:ext>
                </a:extLst>
              </xdr:cNvPr>
              <xdr:cNvSpPr txBox="1"/>
            </xdr:nvSpPr>
            <xdr:spPr>
              <a:xfrm>
                <a:off x="10991850" y="1481137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7</a:t>
                </a:r>
              </a:p>
            </xdr:txBody>
          </xdr:sp>
          <xdr:sp macro="" textlink="">
            <xdr:nvSpPr>
              <xdr:cNvPr id="241" name="ZoneTexte 240">
                <a:extLst>
                  <a:ext uri="{FF2B5EF4-FFF2-40B4-BE49-F238E27FC236}">
                    <a16:creationId xmlns:a16="http://schemas.microsoft.com/office/drawing/2014/main" id="{61D1A784-BA86-B4E9-3A21-FF8F2A86CF5F}"/>
                  </a:ext>
                </a:extLst>
              </xdr:cNvPr>
              <xdr:cNvSpPr txBox="1"/>
            </xdr:nvSpPr>
            <xdr:spPr>
              <a:xfrm>
                <a:off x="11381315" y="15383543"/>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6</a:t>
                </a:r>
              </a:p>
            </xdr:txBody>
          </xdr:sp>
          <xdr:sp macro="" textlink="">
            <xdr:nvSpPr>
              <xdr:cNvPr id="243" name="ZoneTexte 242">
                <a:extLst>
                  <a:ext uri="{FF2B5EF4-FFF2-40B4-BE49-F238E27FC236}">
                    <a16:creationId xmlns:a16="http://schemas.microsoft.com/office/drawing/2014/main" id="{E6EDEE53-24BD-2156-1F48-FF7AEE316FBA}"/>
                  </a:ext>
                </a:extLst>
              </xdr:cNvPr>
              <xdr:cNvSpPr txBox="1"/>
            </xdr:nvSpPr>
            <xdr:spPr>
              <a:xfrm>
                <a:off x="13239748" y="14087475"/>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2</a:t>
                </a:r>
              </a:p>
            </xdr:txBody>
          </xdr:sp>
          <xdr:sp macro="" textlink="">
            <xdr:nvSpPr>
              <xdr:cNvPr id="244" name="ZoneTexte 243">
                <a:extLst>
                  <a:ext uri="{FF2B5EF4-FFF2-40B4-BE49-F238E27FC236}">
                    <a16:creationId xmlns:a16="http://schemas.microsoft.com/office/drawing/2014/main" id="{51D0CB53-84F1-A019-8E37-9E6AF33BDC27}"/>
                  </a:ext>
                </a:extLst>
              </xdr:cNvPr>
              <xdr:cNvSpPr txBox="1"/>
            </xdr:nvSpPr>
            <xdr:spPr>
              <a:xfrm>
                <a:off x="13230223" y="14849475"/>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3</a:t>
                </a:r>
              </a:p>
            </xdr:txBody>
          </xdr:sp>
          <xdr:sp macro="" textlink="">
            <xdr:nvSpPr>
              <xdr:cNvPr id="245" name="ZoneTexte 244">
                <a:extLst>
                  <a:ext uri="{FF2B5EF4-FFF2-40B4-BE49-F238E27FC236}">
                    <a16:creationId xmlns:a16="http://schemas.microsoft.com/office/drawing/2014/main" id="{1124B22A-FD25-A526-9251-0B299FA40137}"/>
                  </a:ext>
                </a:extLst>
              </xdr:cNvPr>
              <xdr:cNvSpPr txBox="1"/>
            </xdr:nvSpPr>
            <xdr:spPr>
              <a:xfrm>
                <a:off x="12820648" y="15392400"/>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4</a:t>
                </a:r>
              </a:p>
            </xdr:txBody>
          </xdr:sp>
          <xdr:sp macro="" textlink="">
            <xdr:nvSpPr>
              <xdr:cNvPr id="246" name="Étoile : 5 branches 245">
                <a:extLst>
                  <a:ext uri="{FF2B5EF4-FFF2-40B4-BE49-F238E27FC236}">
                    <a16:creationId xmlns:a16="http://schemas.microsoft.com/office/drawing/2014/main" id="{FDE7754B-9302-ABF5-CCB6-68E04431175E}"/>
                  </a:ext>
                </a:extLst>
              </xdr:cNvPr>
              <xdr:cNvSpPr/>
            </xdr:nvSpPr>
            <xdr:spPr>
              <a:xfrm>
                <a:off x="11323650" y="13563183"/>
                <a:ext cx="2028162" cy="1885950"/>
              </a:xfrm>
              <a:prstGeom prst="star5">
                <a:avLst/>
              </a:prstGeom>
              <a:noFill/>
              <a:ln>
                <a:solidFill>
                  <a:schemeClr val="tx1"/>
                </a:solidFill>
              </a:ln>
              <a:effectLst>
                <a:outerShdw blurRad="25400" dist="38100" dir="5400000" sx="96000" sy="96000" algn="t" rotWithShape="0">
                  <a:prstClr val="black">
                    <a:alpha val="81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48" name="Étoile : 5 branches 247">
                <a:extLst>
                  <a:ext uri="{FF2B5EF4-FFF2-40B4-BE49-F238E27FC236}">
                    <a16:creationId xmlns:a16="http://schemas.microsoft.com/office/drawing/2014/main" id="{F5AEF780-C614-5C3B-ADC2-7F31EA313190}"/>
                  </a:ext>
                </a:extLst>
              </xdr:cNvPr>
              <xdr:cNvSpPr/>
            </xdr:nvSpPr>
            <xdr:spPr>
              <a:xfrm rot="2154874">
                <a:off x="11345862" y="13581522"/>
                <a:ext cx="2066429" cy="1897530"/>
              </a:xfrm>
              <a:prstGeom prst="star5">
                <a:avLst>
                  <a:gd name="adj" fmla="val 19705"/>
                  <a:gd name="hf" fmla="val 105146"/>
                  <a:gd name="vf" fmla="val 110557"/>
                </a:avLst>
              </a:prstGeom>
              <a:noFill/>
              <a:ln>
                <a:solidFill>
                  <a:schemeClr val="bg1"/>
                </a:solidFill>
              </a:ln>
              <a:effectLst>
                <a:outerShdw blurRad="50800" dist="38100" dir="5400000" sx="96000" sy="96000" algn="t"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49" name="Ellipse 248">
                <a:extLst>
                  <a:ext uri="{FF2B5EF4-FFF2-40B4-BE49-F238E27FC236}">
                    <a16:creationId xmlns:a16="http://schemas.microsoft.com/office/drawing/2014/main" id="{D342AF7C-B863-7182-5356-5D5111B581EE}"/>
                  </a:ext>
                </a:extLst>
              </xdr:cNvPr>
              <xdr:cNvSpPr>
                <a:spLocks noChangeAspect="1"/>
              </xdr:cNvSpPr>
            </xdr:nvSpPr>
            <xdr:spPr>
              <a:xfrm>
                <a:off x="11241033" y="13502219"/>
                <a:ext cx="2166194" cy="2198413"/>
              </a:xfrm>
              <a:prstGeom prst="ellipse">
                <a:avLst/>
              </a:prstGeom>
              <a:noFill/>
              <a:ln w="12700">
                <a:solidFill>
                  <a:schemeClr val="tx1"/>
                </a:solidFill>
              </a:ln>
              <a:effectLst>
                <a:outerShdw blurRad="50800" dist="25400" dir="5400000" sx="99000" sy="99000" algn="t" rotWithShape="0">
                  <a:prstClr val="black">
                    <a:alpha val="8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nvGrpSpPr>
            <xdr:cNvPr id="229" name="Groupe 228">
              <a:extLst>
                <a:ext uri="{FF2B5EF4-FFF2-40B4-BE49-F238E27FC236}">
                  <a16:creationId xmlns:a16="http://schemas.microsoft.com/office/drawing/2014/main" id="{2D46C6B7-5F7D-5653-F98A-ACA08D7FADEC}"/>
                </a:ext>
              </a:extLst>
            </xdr:cNvPr>
            <xdr:cNvGrpSpPr/>
          </xdr:nvGrpSpPr>
          <xdr:grpSpPr>
            <a:xfrm rot="208547">
              <a:off x="12728272" y="12737445"/>
              <a:ext cx="1981310" cy="1900356"/>
              <a:chOff x="12029620" y="13700304"/>
              <a:chExt cx="1485983" cy="1425267"/>
            </a:xfrm>
          </xdr:grpSpPr>
          <xdr:sp macro="" textlink="">
            <xdr:nvSpPr>
              <xdr:cNvPr id="230" name="Arc 229">
                <a:extLst>
                  <a:ext uri="{FF2B5EF4-FFF2-40B4-BE49-F238E27FC236}">
                    <a16:creationId xmlns:a16="http://schemas.microsoft.com/office/drawing/2014/main" id="{1F705886-28E6-9DE9-553B-34768E1CC026}"/>
                  </a:ext>
                </a:extLst>
              </xdr:cNvPr>
              <xdr:cNvSpPr/>
            </xdr:nvSpPr>
            <xdr:spPr>
              <a:xfrm>
                <a:off x="12029620" y="13700304"/>
                <a:ext cx="1485983" cy="1390650"/>
              </a:xfrm>
              <a:prstGeom prst="arc">
                <a:avLst>
                  <a:gd name="adj1" fmla="val 16043715"/>
                  <a:gd name="adj2" fmla="val 21440332"/>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231" name="Arc 230">
                <a:extLst>
                  <a:ext uri="{FF2B5EF4-FFF2-40B4-BE49-F238E27FC236}">
                    <a16:creationId xmlns:a16="http://schemas.microsoft.com/office/drawing/2014/main" id="{7F933EAC-4A04-0B77-5A77-4D5F8847B3C1}"/>
                  </a:ext>
                </a:extLst>
              </xdr:cNvPr>
              <xdr:cNvSpPr/>
            </xdr:nvSpPr>
            <xdr:spPr>
              <a:xfrm rot="21061455" flipH="1">
                <a:off x="12067143" y="13702661"/>
                <a:ext cx="1435625" cy="1278425"/>
              </a:xfrm>
              <a:prstGeom prst="arc">
                <a:avLst>
                  <a:gd name="adj1" fmla="val 15640663"/>
                  <a:gd name="adj2" fmla="val 36398"/>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233" name="ZoneTexte 232">
                <a:extLst>
                  <a:ext uri="{FF2B5EF4-FFF2-40B4-BE49-F238E27FC236}">
                    <a16:creationId xmlns:a16="http://schemas.microsoft.com/office/drawing/2014/main" id="{A34AF208-048E-EB53-CE18-21280C211806}"/>
                  </a:ext>
                </a:extLst>
              </xdr:cNvPr>
              <xdr:cNvSpPr txBox="1"/>
            </xdr:nvSpPr>
            <xdr:spPr>
              <a:xfrm rot="3688324">
                <a:off x="12176401" y="13839036"/>
                <a:ext cx="1334820" cy="1238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Involution</a:t>
                </a:r>
              </a:p>
            </xdr:txBody>
          </xdr:sp>
          <xdr:sp macro="" textlink="">
            <xdr:nvSpPr>
              <xdr:cNvPr id="234" name="ZoneTexte 233">
                <a:extLst>
                  <a:ext uri="{FF2B5EF4-FFF2-40B4-BE49-F238E27FC236}">
                    <a16:creationId xmlns:a16="http://schemas.microsoft.com/office/drawing/2014/main" id="{7019EA05-15EE-B9F0-B4C8-57144125528B}"/>
                  </a:ext>
                </a:extLst>
              </xdr:cNvPr>
              <xdr:cNvSpPr txBox="1"/>
            </xdr:nvSpPr>
            <xdr:spPr>
              <a:xfrm rot="9686797">
                <a:off x="12081148" y="13829512"/>
                <a:ext cx="1334820" cy="1238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évolution</a:t>
                </a:r>
              </a:p>
            </xdr:txBody>
          </xdr:sp>
        </xdr:grpSp>
      </xdr:grpSp>
      <xdr:sp macro="" textlink="">
        <xdr:nvSpPr>
          <xdr:cNvPr id="457" name="Arc 456">
            <a:extLst>
              <a:ext uri="{FF2B5EF4-FFF2-40B4-BE49-F238E27FC236}">
                <a16:creationId xmlns:a16="http://schemas.microsoft.com/office/drawing/2014/main" id="{DFC8C13F-5197-0843-40FD-3F946B862CDE}"/>
              </a:ext>
            </a:extLst>
          </xdr:cNvPr>
          <xdr:cNvSpPr/>
        </xdr:nvSpPr>
        <xdr:spPr>
          <a:xfrm rot="18597721" flipH="1">
            <a:off x="11296180" y="32213250"/>
            <a:ext cx="2394328" cy="2031058"/>
          </a:xfrm>
          <a:prstGeom prst="arc">
            <a:avLst>
              <a:gd name="adj1" fmla="val 15432375"/>
              <a:gd name="adj2" fmla="val 20239980"/>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68" name="Arc 467">
            <a:extLst>
              <a:ext uri="{FF2B5EF4-FFF2-40B4-BE49-F238E27FC236}">
                <a16:creationId xmlns:a16="http://schemas.microsoft.com/office/drawing/2014/main" id="{81BA546F-3DEC-3677-956D-26D1552DCB60}"/>
              </a:ext>
            </a:extLst>
          </xdr:cNvPr>
          <xdr:cNvSpPr/>
        </xdr:nvSpPr>
        <xdr:spPr>
          <a:xfrm rot="14204873" flipH="1" flipV="1">
            <a:off x="11825224" y="32238705"/>
            <a:ext cx="2421387" cy="1950782"/>
          </a:xfrm>
          <a:prstGeom prst="arc">
            <a:avLst>
              <a:gd name="adj1" fmla="val 14704809"/>
              <a:gd name="adj2" fmla="val 20162254"/>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70" name="ZoneTexte 469">
            <a:extLst>
              <a:ext uri="{FF2B5EF4-FFF2-40B4-BE49-F238E27FC236}">
                <a16:creationId xmlns:a16="http://schemas.microsoft.com/office/drawing/2014/main" id="{18A72D62-2C66-83EE-3E46-4E7C70C3188F}"/>
              </a:ext>
            </a:extLst>
          </xdr:cNvPr>
          <xdr:cNvSpPr txBox="1"/>
        </xdr:nvSpPr>
        <xdr:spPr>
          <a:xfrm rot="10535690">
            <a:off x="12570792" y="32214741"/>
            <a:ext cx="1601833" cy="2063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1 - 2 - 3 : Esprit	</a:t>
            </a:r>
          </a:p>
        </xdr:txBody>
      </xdr:sp>
      <xdr:sp macro="" textlink="">
        <xdr:nvSpPr>
          <xdr:cNvPr id="475" name="ZoneTexte 474">
            <a:extLst>
              <a:ext uri="{FF2B5EF4-FFF2-40B4-BE49-F238E27FC236}">
                <a16:creationId xmlns:a16="http://schemas.microsoft.com/office/drawing/2014/main" id="{78C043D7-97DA-774F-349E-F63FBF350A84}"/>
              </a:ext>
            </a:extLst>
          </xdr:cNvPr>
          <xdr:cNvSpPr txBox="1"/>
        </xdr:nvSpPr>
        <xdr:spPr>
          <a:xfrm rot="2718814">
            <a:off x="11377517" y="32052888"/>
            <a:ext cx="1601833" cy="2076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Âme</a:t>
            </a:r>
            <a:r>
              <a:rPr lang="fr-FR" sz="1100" baseline="0"/>
              <a:t> : 7 - 8 - 9</a:t>
            </a:r>
            <a:endParaRPr lang="fr-FR" sz="1100"/>
          </a:p>
        </xdr:txBody>
      </xdr:sp>
    </xdr:grpSp>
    <xdr:clientData/>
  </xdr:oneCellAnchor>
  <xdr:twoCellAnchor>
    <xdr:from>
      <xdr:col>42</xdr:col>
      <xdr:colOff>0</xdr:colOff>
      <xdr:row>118</xdr:row>
      <xdr:rowOff>0</xdr:rowOff>
    </xdr:from>
    <xdr:to>
      <xdr:col>45</xdr:col>
      <xdr:colOff>68580</xdr:colOff>
      <xdr:row>118</xdr:row>
      <xdr:rowOff>170975</xdr:rowOff>
    </xdr:to>
    <xdr:sp macro="" textlink="">
      <xdr:nvSpPr>
        <xdr:cNvPr id="250" name="Rectangle 249">
          <a:extLst>
            <a:ext uri="{FF2B5EF4-FFF2-40B4-BE49-F238E27FC236}">
              <a16:creationId xmlns:a16="http://schemas.microsoft.com/office/drawing/2014/main" id="{DDF5780F-7946-498B-BCE6-8D50C38A89EC}"/>
            </a:ext>
          </a:extLst>
        </xdr:cNvPr>
        <xdr:cNvSpPr/>
      </xdr:nvSpPr>
      <xdr:spPr>
        <a:xfrm>
          <a:off x="14894719" y="21419344"/>
          <a:ext cx="1068705" cy="170975"/>
        </a:xfrm>
        <a:prstGeom prst="rect">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42</xdr:col>
      <xdr:colOff>0</xdr:colOff>
      <xdr:row>120</xdr:row>
      <xdr:rowOff>0</xdr:rowOff>
    </xdr:from>
    <xdr:to>
      <xdr:col>45</xdr:col>
      <xdr:colOff>83820</xdr:colOff>
      <xdr:row>120</xdr:row>
      <xdr:rowOff>170973</xdr:rowOff>
    </xdr:to>
    <xdr:sp macro="" textlink="">
      <xdr:nvSpPr>
        <xdr:cNvPr id="251" name="Rectangle 250">
          <a:extLst>
            <a:ext uri="{FF2B5EF4-FFF2-40B4-BE49-F238E27FC236}">
              <a16:creationId xmlns:a16="http://schemas.microsoft.com/office/drawing/2014/main" id="{79A13D55-9C5C-477D-9993-ED624B68ADD6}"/>
            </a:ext>
          </a:extLst>
        </xdr:cNvPr>
        <xdr:cNvSpPr/>
      </xdr:nvSpPr>
      <xdr:spPr>
        <a:xfrm>
          <a:off x="14894719" y="21824156"/>
          <a:ext cx="1083945" cy="170973"/>
        </a:xfrm>
        <a:prstGeom prst="rect">
          <a:avLst/>
        </a:prstGeom>
        <a:solidFill>
          <a:srgbClr val="F8D7D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296956</xdr:colOff>
      <xdr:row>18</xdr:row>
      <xdr:rowOff>154884</xdr:rowOff>
    </xdr:from>
    <xdr:to>
      <xdr:col>21</xdr:col>
      <xdr:colOff>53426</xdr:colOff>
      <xdr:row>53</xdr:row>
      <xdr:rowOff>92646</xdr:rowOff>
    </xdr:to>
    <xdr:grpSp>
      <xdr:nvGrpSpPr>
        <xdr:cNvPr id="252" name="Groupe 251">
          <a:extLst>
            <a:ext uri="{FF2B5EF4-FFF2-40B4-BE49-F238E27FC236}">
              <a16:creationId xmlns:a16="http://schemas.microsoft.com/office/drawing/2014/main" id="{3F289720-DB87-4363-B727-864CF74618CE}"/>
            </a:ext>
          </a:extLst>
        </xdr:cNvPr>
        <xdr:cNvGrpSpPr>
          <a:grpSpLocks noChangeAspect="1"/>
        </xdr:cNvGrpSpPr>
      </xdr:nvGrpSpPr>
      <xdr:grpSpPr>
        <a:xfrm>
          <a:off x="1606644" y="3530656"/>
          <a:ext cx="6480000" cy="6486200"/>
          <a:chOff x="1586754" y="3771316"/>
          <a:chExt cx="6111973" cy="6304484"/>
        </a:xfrm>
        <a:effectLst>
          <a:outerShdw blurRad="50800" dist="38100" dir="2700000" algn="tl" rotWithShape="0">
            <a:prstClr val="black">
              <a:alpha val="40000"/>
            </a:prstClr>
          </a:outerShdw>
        </a:effectLst>
      </xdr:grpSpPr>
      <xdr:grpSp>
        <xdr:nvGrpSpPr>
          <xdr:cNvPr id="253" name="Groupe 252">
            <a:extLst>
              <a:ext uri="{FF2B5EF4-FFF2-40B4-BE49-F238E27FC236}">
                <a16:creationId xmlns:a16="http://schemas.microsoft.com/office/drawing/2014/main" id="{5076ADF6-0563-8E02-D1A3-6234EAB363FB}"/>
              </a:ext>
            </a:extLst>
          </xdr:cNvPr>
          <xdr:cNvGrpSpPr>
            <a:grpSpLocks noChangeAspect="1"/>
          </xdr:cNvGrpSpPr>
        </xdr:nvGrpSpPr>
        <xdr:grpSpPr>
          <a:xfrm>
            <a:off x="1586754" y="3771316"/>
            <a:ext cx="6111973" cy="6304484"/>
            <a:chOff x="1584093" y="3058351"/>
            <a:chExt cx="6152190" cy="6270423"/>
          </a:xfrm>
        </xdr:grpSpPr>
        <xdr:sp macro="" textlink="">
          <xdr:nvSpPr>
            <xdr:cNvPr id="323" name="Triangle isocèle 322">
              <a:extLst>
                <a:ext uri="{FF2B5EF4-FFF2-40B4-BE49-F238E27FC236}">
                  <a16:creationId xmlns:a16="http://schemas.microsoft.com/office/drawing/2014/main" id="{BCBE5162-F5C9-6EE5-7FA1-2C4FC321593C}"/>
                </a:ext>
              </a:extLst>
            </xdr:cNvPr>
            <xdr:cNvSpPr/>
          </xdr:nvSpPr>
          <xdr:spPr>
            <a:xfrm rot="8612445">
              <a:off x="5241685" y="6878309"/>
              <a:ext cx="486037" cy="751330"/>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4" name="Triangle isocèle 323">
              <a:extLst>
                <a:ext uri="{FF2B5EF4-FFF2-40B4-BE49-F238E27FC236}">
                  <a16:creationId xmlns:a16="http://schemas.microsoft.com/office/drawing/2014/main" id="{AC38DC86-7956-9284-AE8E-CFC5B07A90D8}"/>
                </a:ext>
              </a:extLst>
            </xdr:cNvPr>
            <xdr:cNvSpPr/>
          </xdr:nvSpPr>
          <xdr:spPr>
            <a:xfrm rot="4363256">
              <a:off x="5733822" y="5315262"/>
              <a:ext cx="490172" cy="744702"/>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6" name="Triangle isocèle 325">
              <a:extLst>
                <a:ext uri="{FF2B5EF4-FFF2-40B4-BE49-F238E27FC236}">
                  <a16:creationId xmlns:a16="http://schemas.microsoft.com/office/drawing/2014/main" id="{FBD5BC4C-A02D-3DE1-EF33-1C177D1F6016}"/>
                </a:ext>
              </a:extLst>
            </xdr:cNvPr>
            <xdr:cNvSpPr/>
          </xdr:nvSpPr>
          <xdr:spPr>
            <a:xfrm>
              <a:off x="4432091" y="4351495"/>
              <a:ext cx="481419" cy="793116"/>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7" name="Triangle isocèle 326">
              <a:extLst>
                <a:ext uri="{FF2B5EF4-FFF2-40B4-BE49-F238E27FC236}">
                  <a16:creationId xmlns:a16="http://schemas.microsoft.com/office/drawing/2014/main" id="{BF0B4590-D18A-745D-A1F2-C40B8BE2DFBC}"/>
                </a:ext>
              </a:extLst>
            </xdr:cNvPr>
            <xdr:cNvSpPr/>
          </xdr:nvSpPr>
          <xdr:spPr>
            <a:xfrm rot="17337581">
              <a:off x="3086165" y="5331210"/>
              <a:ext cx="492108" cy="696309"/>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8" name="Triangle isocèle 327">
              <a:extLst>
                <a:ext uri="{FF2B5EF4-FFF2-40B4-BE49-F238E27FC236}">
                  <a16:creationId xmlns:a16="http://schemas.microsoft.com/office/drawing/2014/main" id="{9A70F47B-DD45-97B1-2104-2E012D7FD547}"/>
                </a:ext>
              </a:extLst>
            </xdr:cNvPr>
            <xdr:cNvSpPr/>
          </xdr:nvSpPr>
          <xdr:spPr>
            <a:xfrm rot="13011736">
              <a:off x="3625475" y="6899331"/>
              <a:ext cx="482917" cy="749825"/>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9" name="Étoile : 5 branches 328">
              <a:extLst>
                <a:ext uri="{FF2B5EF4-FFF2-40B4-BE49-F238E27FC236}">
                  <a16:creationId xmlns:a16="http://schemas.microsoft.com/office/drawing/2014/main" id="{5D4C47CB-6FE7-DD59-ECAD-CEEE6BA1AEE5}"/>
                </a:ext>
              </a:extLst>
            </xdr:cNvPr>
            <xdr:cNvSpPr>
              <a:spLocks noChangeAspect="1"/>
            </xdr:cNvSpPr>
          </xdr:nvSpPr>
          <xdr:spPr>
            <a:xfrm>
              <a:off x="2994109" y="4330040"/>
              <a:ext cx="3351670" cy="3245210"/>
            </a:xfrm>
            <a:prstGeom prst="star5">
              <a:avLst/>
            </a:prstGeom>
            <a:noFill/>
            <a:ln w="28575">
              <a:solidFill>
                <a:schemeClr val="tx1"/>
              </a:solidFill>
            </a:ln>
            <a:effectLst>
              <a:outerShdw blurRad="50800" dist="25400" dir="5400000" algn="t" rotWithShape="0">
                <a:prstClr val="black">
                  <a:alpha val="76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330" name="Étoile : 5 branches 329">
              <a:extLst>
                <a:ext uri="{FF2B5EF4-FFF2-40B4-BE49-F238E27FC236}">
                  <a16:creationId xmlns:a16="http://schemas.microsoft.com/office/drawing/2014/main" id="{5558AAE5-C0C5-AEB4-DA49-6F5DC4D6E80C}"/>
                </a:ext>
              </a:extLst>
            </xdr:cNvPr>
            <xdr:cNvSpPr>
              <a:spLocks noChangeAspect="1"/>
            </xdr:cNvSpPr>
          </xdr:nvSpPr>
          <xdr:spPr>
            <a:xfrm rot="2155911">
              <a:off x="3085287" y="4380175"/>
              <a:ext cx="3339801" cy="3207095"/>
            </a:xfrm>
            <a:prstGeom prst="star5">
              <a:avLst/>
            </a:prstGeom>
            <a:noFill/>
            <a:ln w="53975" cap="flat">
              <a:solidFill>
                <a:schemeClr val="bg1"/>
              </a:solidFill>
              <a:miter lim="800000"/>
            </a:ln>
            <a:effectLst>
              <a:outerShdw blurRad="50800" dist="38100" dir="5400000" algn="t" rotWithShape="0">
                <a:prstClr val="black">
                  <a:alpha val="50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34" name="Cercle : creux 333">
              <a:extLst>
                <a:ext uri="{FF2B5EF4-FFF2-40B4-BE49-F238E27FC236}">
                  <a16:creationId xmlns:a16="http://schemas.microsoft.com/office/drawing/2014/main" id="{4D558619-19EF-7F36-E07B-2F0C7BF9D42E}"/>
                </a:ext>
              </a:extLst>
            </xdr:cNvPr>
            <xdr:cNvSpPr/>
          </xdr:nvSpPr>
          <xdr:spPr>
            <a:xfrm>
              <a:off x="1584093" y="3058351"/>
              <a:ext cx="6152190" cy="6165525"/>
            </a:xfrm>
            <a:prstGeom prst="donut">
              <a:avLst>
                <a:gd name="adj" fmla="val 10847"/>
              </a:avLst>
            </a:prstGeom>
            <a:noFill/>
            <a:ln w="38100">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76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35" name="Cercle : creux 334">
              <a:extLst>
                <a:ext uri="{FF2B5EF4-FFF2-40B4-BE49-F238E27FC236}">
                  <a16:creationId xmlns:a16="http://schemas.microsoft.com/office/drawing/2014/main" id="{BFE5FEE8-6C83-62A7-6D0E-5E92DFA1ADCB}"/>
                </a:ext>
              </a:extLst>
            </xdr:cNvPr>
            <xdr:cNvSpPr/>
          </xdr:nvSpPr>
          <xdr:spPr>
            <a:xfrm>
              <a:off x="2470732" y="3927578"/>
              <a:ext cx="4378912" cy="4477090"/>
            </a:xfrm>
            <a:prstGeom prst="donut">
              <a:avLst>
                <a:gd name="adj" fmla="val 9392"/>
              </a:avLst>
            </a:prstGeom>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5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36" name="Cercle : creux 335">
              <a:extLst>
                <a:ext uri="{FF2B5EF4-FFF2-40B4-BE49-F238E27FC236}">
                  <a16:creationId xmlns:a16="http://schemas.microsoft.com/office/drawing/2014/main" id="{A877DD8F-7E89-D6D7-9A6F-13AB52258E36}"/>
                </a:ext>
              </a:extLst>
            </xdr:cNvPr>
            <xdr:cNvSpPr/>
          </xdr:nvSpPr>
          <xdr:spPr>
            <a:xfrm>
              <a:off x="2018365" y="3464467"/>
              <a:ext cx="5283646" cy="5402109"/>
            </a:xfrm>
            <a:prstGeom prst="donut">
              <a:avLst>
                <a:gd name="adj" fmla="val 8811"/>
              </a:avLst>
            </a:prstGeom>
            <a:solidFill>
              <a:schemeClr val="dk1"/>
            </a:solidFill>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4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42" name="Pentagone 341">
              <a:extLst>
                <a:ext uri="{FF2B5EF4-FFF2-40B4-BE49-F238E27FC236}">
                  <a16:creationId xmlns:a16="http://schemas.microsoft.com/office/drawing/2014/main" id="{FDCF3590-5DC1-F007-A220-AAF29034BB2E}"/>
                </a:ext>
              </a:extLst>
            </xdr:cNvPr>
            <xdr:cNvSpPr/>
          </xdr:nvSpPr>
          <xdr:spPr>
            <a:xfrm>
              <a:off x="4048816" y="5471680"/>
              <a:ext cx="1218033" cy="1184128"/>
            </a:xfrm>
            <a:prstGeom prst="pentagon">
              <a:avLst/>
            </a:prstGeom>
            <a:noFill/>
            <a:ln w="28575">
              <a:solidFill>
                <a:schemeClr val="tx1"/>
              </a:solidFill>
            </a:ln>
            <a:effectLst>
              <a:outerShdw blurRad="50800" dist="25400" dir="5400000" algn="t" rotWithShape="0">
                <a:prstClr val="black">
                  <a:alpha val="68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352" name="Pentagone 351">
              <a:extLst>
                <a:ext uri="{FF2B5EF4-FFF2-40B4-BE49-F238E27FC236}">
                  <a16:creationId xmlns:a16="http://schemas.microsoft.com/office/drawing/2014/main" id="{E56B7273-4D78-0CB4-89D1-A2E193109C13}"/>
                </a:ext>
              </a:extLst>
            </xdr:cNvPr>
            <xdr:cNvSpPr/>
          </xdr:nvSpPr>
          <xdr:spPr>
            <a:xfrm rot="6457253">
              <a:off x="4099145" y="5542683"/>
              <a:ext cx="1271225" cy="1203034"/>
            </a:xfrm>
            <a:prstGeom prst="pentagon">
              <a:avLst/>
            </a:prstGeom>
            <a:noFill/>
            <a:ln w="28575">
              <a:solidFill>
                <a:schemeClr val="bg1"/>
              </a:solidFill>
            </a:ln>
            <a:effectLst>
              <a:outerShdw blurRad="50800" dist="38100" dir="5400000" algn="t" rotWithShape="0">
                <a:prstClr val="black">
                  <a:alpha val="60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353" name="Triangle isocèle 352">
              <a:extLst>
                <a:ext uri="{FF2B5EF4-FFF2-40B4-BE49-F238E27FC236}">
                  <a16:creationId xmlns:a16="http://schemas.microsoft.com/office/drawing/2014/main" id="{ED9F78C0-7CA5-0079-3FA4-C182B0FA0E50}"/>
                </a:ext>
              </a:extLst>
            </xdr:cNvPr>
            <xdr:cNvSpPr/>
          </xdr:nvSpPr>
          <xdr:spPr>
            <a:xfrm rot="5400000">
              <a:off x="6854836" y="5995303"/>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355" name="Triangle isocèle 354">
              <a:extLst>
                <a:ext uri="{FF2B5EF4-FFF2-40B4-BE49-F238E27FC236}">
                  <a16:creationId xmlns:a16="http://schemas.microsoft.com/office/drawing/2014/main" id="{4570597E-D42D-A96F-8DE3-040E51B9C48D}"/>
                </a:ext>
              </a:extLst>
            </xdr:cNvPr>
            <xdr:cNvSpPr/>
          </xdr:nvSpPr>
          <xdr:spPr>
            <a:xfrm rot="16200000">
              <a:off x="2293842" y="6009179"/>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27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356" name="Organigramme : Procédé 355">
              <a:extLst>
                <a:ext uri="{FF2B5EF4-FFF2-40B4-BE49-F238E27FC236}">
                  <a16:creationId xmlns:a16="http://schemas.microsoft.com/office/drawing/2014/main" id="{AEADE8FB-BF37-2CA3-B21E-4EF69F3990AA}"/>
                </a:ext>
              </a:extLst>
            </xdr:cNvPr>
            <xdr:cNvSpPr/>
          </xdr:nvSpPr>
          <xdr:spPr>
            <a:xfrm rot="20664650">
              <a:off x="3967995" y="3172748"/>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7" name="Organigramme : Procédé 356">
              <a:extLst>
                <a:ext uri="{FF2B5EF4-FFF2-40B4-BE49-F238E27FC236}">
                  <a16:creationId xmlns:a16="http://schemas.microsoft.com/office/drawing/2014/main" id="{CA496BDF-27D6-2FC3-8B7D-FC515C30C0BD}"/>
                </a:ext>
              </a:extLst>
            </xdr:cNvPr>
            <xdr:cNvSpPr/>
          </xdr:nvSpPr>
          <xdr:spPr>
            <a:xfrm rot="1009572">
              <a:off x="5345201" y="3182046"/>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b="100000"/>
              </a:path>
              <a:tileRect t="-100000" r="-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8" name="Organigramme : Procédé 357">
              <a:extLst>
                <a:ext uri="{FF2B5EF4-FFF2-40B4-BE49-F238E27FC236}">
                  <a16:creationId xmlns:a16="http://schemas.microsoft.com/office/drawing/2014/main" id="{B11B65DA-6C51-9EB3-0899-8851840DCE88}"/>
                </a:ext>
              </a:extLst>
            </xdr:cNvPr>
            <xdr:cNvSpPr/>
          </xdr:nvSpPr>
          <xdr:spPr>
            <a:xfrm rot="18559881">
              <a:off x="6581261" y="6950250"/>
              <a:ext cx="47555" cy="1258896"/>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t="100000"/>
              </a:path>
              <a:tileRect r="-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9" name="Organigramme : Procédé 358">
              <a:extLst>
                <a:ext uri="{FF2B5EF4-FFF2-40B4-BE49-F238E27FC236}">
                  <a16:creationId xmlns:a16="http://schemas.microsoft.com/office/drawing/2014/main" id="{FB5CFA9C-9E55-9CEC-01F9-F6DAE3492712}"/>
                </a:ext>
              </a:extLst>
            </xdr:cNvPr>
            <xdr:cNvSpPr/>
          </xdr:nvSpPr>
          <xdr:spPr>
            <a:xfrm rot="3140150">
              <a:off x="2688754" y="6942606"/>
              <a:ext cx="47555" cy="1258895"/>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t="100000" r="100000"/>
              </a:path>
              <a:tileRect l="-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360" name="Groupe 359">
              <a:extLst>
                <a:ext uri="{FF2B5EF4-FFF2-40B4-BE49-F238E27FC236}">
                  <a16:creationId xmlns:a16="http://schemas.microsoft.com/office/drawing/2014/main" id="{E5786AD8-7DA3-5AFD-F611-2209E75DE9B0}"/>
                </a:ext>
              </a:extLst>
            </xdr:cNvPr>
            <xdr:cNvGrpSpPr/>
          </xdr:nvGrpSpPr>
          <xdr:grpSpPr>
            <a:xfrm>
              <a:off x="1657933" y="3082711"/>
              <a:ext cx="6024102" cy="6246063"/>
              <a:chOff x="1658848" y="3005202"/>
              <a:chExt cx="6097655" cy="6295043"/>
            </a:xfrm>
          </xdr:grpSpPr>
          <xdr:sp macro="" textlink="">
            <xdr:nvSpPr>
              <xdr:cNvPr id="373" name="ZoneTexte 372">
                <a:extLst>
                  <a:ext uri="{FF2B5EF4-FFF2-40B4-BE49-F238E27FC236}">
                    <a16:creationId xmlns:a16="http://schemas.microsoft.com/office/drawing/2014/main" id="{988DE080-AE8E-D8B4-3B35-0831D9354601}"/>
                  </a:ext>
                </a:extLst>
              </xdr:cNvPr>
              <xdr:cNvSpPr txBox="1"/>
            </xdr:nvSpPr>
            <xdr:spPr>
              <a:xfrm rot="18751181">
                <a:off x="2146971" y="3860568"/>
                <a:ext cx="1050287" cy="445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ÂME</a:t>
                </a:r>
              </a:p>
            </xdr:txBody>
          </xdr:sp>
          <xdr:sp macro="" textlink="">
            <xdr:nvSpPr>
              <xdr:cNvPr id="374" name="ZoneTexte 373">
                <a:extLst>
                  <a:ext uri="{FF2B5EF4-FFF2-40B4-BE49-F238E27FC236}">
                    <a16:creationId xmlns:a16="http://schemas.microsoft.com/office/drawing/2014/main" id="{914FF670-02EE-A61D-C866-3B37C4830E92}"/>
                  </a:ext>
                </a:extLst>
              </xdr:cNvPr>
              <xdr:cNvSpPr txBox="1"/>
            </xdr:nvSpPr>
            <xdr:spPr>
              <a:xfrm rot="2983531">
                <a:off x="6236812" y="3900721"/>
                <a:ext cx="1050287" cy="441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ESPRIT</a:t>
                </a:r>
              </a:p>
            </xdr:txBody>
          </xdr:sp>
          <xdr:sp macro="" textlink="">
            <xdr:nvSpPr>
              <xdr:cNvPr id="375" name="ZoneTexte 374">
                <a:extLst>
                  <a:ext uri="{FF2B5EF4-FFF2-40B4-BE49-F238E27FC236}">
                    <a16:creationId xmlns:a16="http://schemas.microsoft.com/office/drawing/2014/main" id="{F88C5944-ACB8-8755-B38C-1972BCF9C7A2}"/>
                  </a:ext>
                </a:extLst>
              </xdr:cNvPr>
              <xdr:cNvSpPr txBox="1"/>
            </xdr:nvSpPr>
            <xdr:spPr>
              <a:xfrm rot="1389126">
                <a:off x="2966722" y="8502259"/>
                <a:ext cx="1050528"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376" name="ZoneTexte 375">
                <a:extLst>
                  <a:ext uri="{FF2B5EF4-FFF2-40B4-BE49-F238E27FC236}">
                    <a16:creationId xmlns:a16="http://schemas.microsoft.com/office/drawing/2014/main" id="{771F2D3C-FABD-8950-DAF8-ED49F5F75085}"/>
                  </a:ext>
                </a:extLst>
              </xdr:cNvPr>
              <xdr:cNvSpPr txBox="1"/>
            </xdr:nvSpPr>
            <xdr:spPr>
              <a:xfrm rot="20192234">
                <a:off x="5376668" y="8511783"/>
                <a:ext cx="1050529"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377" name="ZoneTexte 376">
                <a:extLst>
                  <a:ext uri="{FF2B5EF4-FFF2-40B4-BE49-F238E27FC236}">
                    <a16:creationId xmlns:a16="http://schemas.microsoft.com/office/drawing/2014/main" id="{76A1E801-F01D-9F6F-00BE-24A7797D169B}"/>
                  </a:ext>
                </a:extLst>
              </xdr:cNvPr>
              <xdr:cNvSpPr txBox="1"/>
            </xdr:nvSpPr>
            <xdr:spPr>
              <a:xfrm>
                <a:off x="3979699" y="3005202"/>
                <a:ext cx="1465802"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CREATEUR</a:t>
                </a:r>
              </a:p>
            </xdr:txBody>
          </xdr:sp>
          <xdr:sp macro="" textlink="">
            <xdr:nvSpPr>
              <xdr:cNvPr id="378" name="ZoneTexte 377">
                <a:extLst>
                  <a:ext uri="{FF2B5EF4-FFF2-40B4-BE49-F238E27FC236}">
                    <a16:creationId xmlns:a16="http://schemas.microsoft.com/office/drawing/2014/main" id="{26E256C3-430F-D92E-D716-365F7CC32787}"/>
                  </a:ext>
                </a:extLst>
              </xdr:cNvPr>
              <xdr:cNvSpPr txBox="1"/>
            </xdr:nvSpPr>
            <xdr:spPr>
              <a:xfrm>
                <a:off x="1658848" y="5811478"/>
                <a:ext cx="1050529"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O</a:t>
                </a:r>
              </a:p>
            </xdr:txBody>
          </xdr:sp>
          <xdr:sp macro="" textlink="">
            <xdr:nvSpPr>
              <xdr:cNvPr id="379" name="ZoneTexte 378">
                <a:extLst>
                  <a:ext uri="{FF2B5EF4-FFF2-40B4-BE49-F238E27FC236}">
                    <a16:creationId xmlns:a16="http://schemas.microsoft.com/office/drawing/2014/main" id="{7E497BFF-3B8B-7A3C-D709-CCAC4339794E}"/>
                  </a:ext>
                </a:extLst>
              </xdr:cNvPr>
              <xdr:cNvSpPr txBox="1"/>
            </xdr:nvSpPr>
            <xdr:spPr>
              <a:xfrm>
                <a:off x="6705975" y="5803789"/>
                <a:ext cx="1050528"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E</a:t>
                </a:r>
              </a:p>
            </xdr:txBody>
          </xdr:sp>
          <xdr:sp macro="" textlink="">
            <xdr:nvSpPr>
              <xdr:cNvPr id="380" name="ZoneTexte 379">
                <a:extLst>
                  <a:ext uri="{FF2B5EF4-FFF2-40B4-BE49-F238E27FC236}">
                    <a16:creationId xmlns:a16="http://schemas.microsoft.com/office/drawing/2014/main" id="{CDFCA3F8-4D7E-854F-E21A-13FCE0378E5A}"/>
                  </a:ext>
                </a:extLst>
              </xdr:cNvPr>
              <xdr:cNvSpPr txBox="1"/>
            </xdr:nvSpPr>
            <xdr:spPr>
              <a:xfrm>
                <a:off x="4179532" y="3313268"/>
                <a:ext cx="1054627" cy="444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N</a:t>
                </a:r>
              </a:p>
            </xdr:txBody>
          </xdr:sp>
          <xdr:sp macro="" textlink="">
            <xdr:nvSpPr>
              <xdr:cNvPr id="381" name="ZoneTexte 380">
                <a:extLst>
                  <a:ext uri="{FF2B5EF4-FFF2-40B4-BE49-F238E27FC236}">
                    <a16:creationId xmlns:a16="http://schemas.microsoft.com/office/drawing/2014/main" id="{1EC5238E-8174-3D09-2425-B3CB8E916605}"/>
                  </a:ext>
                </a:extLst>
              </xdr:cNvPr>
              <xdr:cNvSpPr txBox="1"/>
            </xdr:nvSpPr>
            <xdr:spPr>
              <a:xfrm>
                <a:off x="4192073" y="8447006"/>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S</a:t>
                </a:r>
              </a:p>
            </xdr:txBody>
          </xdr:sp>
          <xdr:sp macro="" textlink="">
            <xdr:nvSpPr>
              <xdr:cNvPr id="382" name="ZoneTexte 381">
                <a:extLst>
                  <a:ext uri="{FF2B5EF4-FFF2-40B4-BE49-F238E27FC236}">
                    <a16:creationId xmlns:a16="http://schemas.microsoft.com/office/drawing/2014/main" id="{CE8A08AF-B5E0-D1EA-664E-95A5FC46F9BA}"/>
                  </a:ext>
                </a:extLst>
              </xdr:cNvPr>
              <xdr:cNvSpPr txBox="1"/>
            </xdr:nvSpPr>
            <xdr:spPr>
              <a:xfrm rot="17376410">
                <a:off x="6539727" y="6521564"/>
                <a:ext cx="1250533"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TERRE</a:t>
                </a:r>
              </a:p>
              <a:p>
                <a:pPr algn="ctr"/>
                <a:r>
                  <a:rPr lang="fr-FR" sz="900" b="0">
                    <a:solidFill>
                      <a:schemeClr val="bg1"/>
                    </a:solidFill>
                    <a:latin typeface="+mn-lt"/>
                  </a:rPr>
                  <a:t>Amour-Mouvement</a:t>
                </a:r>
              </a:p>
            </xdr:txBody>
          </xdr:sp>
          <xdr:sp macro="" textlink="">
            <xdr:nvSpPr>
              <xdr:cNvPr id="385" name="ZoneTexte 384">
                <a:extLst>
                  <a:ext uri="{FF2B5EF4-FFF2-40B4-BE49-F238E27FC236}">
                    <a16:creationId xmlns:a16="http://schemas.microsoft.com/office/drawing/2014/main" id="{B127FCFC-7B44-08D1-2086-A64E57CD0712}"/>
                  </a:ext>
                </a:extLst>
              </xdr:cNvPr>
              <xdr:cNvSpPr txBox="1"/>
            </xdr:nvSpPr>
            <xdr:spPr>
              <a:xfrm>
                <a:off x="4070075" y="8323008"/>
                <a:ext cx="1246000" cy="851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VENUS</a:t>
                </a:r>
              </a:p>
            </xdr:txBody>
          </xdr:sp>
          <xdr:sp macro="" textlink="">
            <xdr:nvSpPr>
              <xdr:cNvPr id="386" name="ZoneTexte 385">
                <a:extLst>
                  <a:ext uri="{FF2B5EF4-FFF2-40B4-BE49-F238E27FC236}">
                    <a16:creationId xmlns:a16="http://schemas.microsoft.com/office/drawing/2014/main" id="{41D964CC-A24A-8627-EF10-0BB7FF87D347}"/>
                  </a:ext>
                </a:extLst>
              </xdr:cNvPr>
              <xdr:cNvSpPr txBox="1"/>
            </xdr:nvSpPr>
            <xdr:spPr>
              <a:xfrm rot="781744">
                <a:off x="3522049" y="8436470"/>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Incarnation</a:t>
                </a:r>
              </a:p>
            </xdr:txBody>
          </xdr:sp>
          <xdr:sp macro="" textlink="">
            <xdr:nvSpPr>
              <xdr:cNvPr id="387" name="ZoneTexte 386">
                <a:extLst>
                  <a:ext uri="{FF2B5EF4-FFF2-40B4-BE49-F238E27FC236}">
                    <a16:creationId xmlns:a16="http://schemas.microsoft.com/office/drawing/2014/main" id="{22E4B6AD-3A90-E7FE-5495-6FF54610D50E}"/>
                  </a:ext>
                </a:extLst>
              </xdr:cNvPr>
              <xdr:cNvSpPr txBox="1"/>
            </xdr:nvSpPr>
            <xdr:spPr>
              <a:xfrm rot="20986613">
                <a:off x="4570827" y="8455769"/>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Equilibre</a:t>
                </a:r>
              </a:p>
            </xdr:txBody>
          </xdr:sp>
          <xdr:sp macro="" textlink="">
            <xdr:nvSpPr>
              <xdr:cNvPr id="388" name="ZoneTexte 387">
                <a:extLst>
                  <a:ext uri="{FF2B5EF4-FFF2-40B4-BE49-F238E27FC236}">
                    <a16:creationId xmlns:a16="http://schemas.microsoft.com/office/drawing/2014/main" id="{833FB145-AA5A-B5D8-C558-AA1A094243AE}"/>
                  </a:ext>
                </a:extLst>
              </xdr:cNvPr>
              <xdr:cNvSpPr txBox="1"/>
            </xdr:nvSpPr>
            <xdr:spPr>
              <a:xfrm rot="19341518">
                <a:off x="5654736" y="7783223"/>
                <a:ext cx="1246000"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MERCURE</a:t>
                </a:r>
              </a:p>
              <a:p>
                <a:pPr algn="ctr"/>
                <a:r>
                  <a:rPr lang="fr-FR" sz="900" b="0">
                    <a:solidFill>
                      <a:schemeClr val="bg1"/>
                    </a:solidFill>
                    <a:latin typeface="+mn-lt"/>
                  </a:rPr>
                  <a:t>Vibration</a:t>
                </a:r>
              </a:p>
            </xdr:txBody>
          </xdr:sp>
          <xdr:sp macro="" textlink="">
            <xdr:nvSpPr>
              <xdr:cNvPr id="389" name="ZoneTexte 388">
                <a:extLst>
                  <a:ext uri="{FF2B5EF4-FFF2-40B4-BE49-F238E27FC236}">
                    <a16:creationId xmlns:a16="http://schemas.microsoft.com/office/drawing/2014/main" id="{9B450D1F-0FAE-D586-BA25-424064808F6B}"/>
                  </a:ext>
                </a:extLst>
              </xdr:cNvPr>
              <xdr:cNvSpPr txBox="1"/>
            </xdr:nvSpPr>
            <xdr:spPr>
              <a:xfrm rot="2248153">
                <a:off x="2491652" y="7769871"/>
                <a:ext cx="1246001"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MARS</a:t>
                </a:r>
              </a:p>
              <a:p>
                <a:pPr algn="ctr"/>
                <a:r>
                  <a:rPr lang="fr-FR" sz="900" b="0">
                    <a:solidFill>
                      <a:schemeClr val="bg1"/>
                    </a:solidFill>
                    <a:latin typeface="+mn-lt"/>
                  </a:rPr>
                  <a:t>Feu de la </a:t>
                </a:r>
                <a:r>
                  <a:rPr lang="fr-FR" sz="900" b="0" baseline="0">
                    <a:solidFill>
                      <a:schemeClr val="bg1"/>
                    </a:solidFill>
                    <a:latin typeface="+mn-lt"/>
                  </a:rPr>
                  <a:t>Vie</a:t>
                </a:r>
                <a:endParaRPr lang="fr-FR" sz="900" b="0">
                  <a:solidFill>
                    <a:schemeClr val="bg1"/>
                  </a:solidFill>
                  <a:latin typeface="+mn-lt"/>
                </a:endParaRPr>
              </a:p>
            </xdr:txBody>
          </xdr:sp>
          <xdr:sp macro="" textlink="">
            <xdr:nvSpPr>
              <xdr:cNvPr id="390" name="ZoneTexte 389">
                <a:extLst>
                  <a:ext uri="{FF2B5EF4-FFF2-40B4-BE49-F238E27FC236}">
                    <a16:creationId xmlns:a16="http://schemas.microsoft.com/office/drawing/2014/main" id="{B212C74D-84EE-3BBC-591D-CB73CF1EB681}"/>
                  </a:ext>
                </a:extLst>
              </xdr:cNvPr>
              <xdr:cNvSpPr txBox="1"/>
            </xdr:nvSpPr>
            <xdr:spPr>
              <a:xfrm rot="4178402">
                <a:off x="1415885" y="6516587"/>
                <a:ext cx="1612474" cy="84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SATURNE</a:t>
                </a:r>
              </a:p>
              <a:p>
                <a:pPr algn="ctr"/>
                <a:r>
                  <a:rPr lang="fr-FR" sz="900" b="0">
                    <a:solidFill>
                      <a:schemeClr val="bg1"/>
                    </a:solidFill>
                    <a:latin typeface="+mn-lt"/>
                  </a:rPr>
                  <a:t>Mémoire de l'Âme</a:t>
                </a:r>
              </a:p>
            </xdr:txBody>
          </xdr:sp>
          <xdr:sp macro="" textlink="">
            <xdr:nvSpPr>
              <xdr:cNvPr id="391" name="ZoneTexte 390">
                <a:extLst>
                  <a:ext uri="{FF2B5EF4-FFF2-40B4-BE49-F238E27FC236}">
                    <a16:creationId xmlns:a16="http://schemas.microsoft.com/office/drawing/2014/main" id="{D5598D3D-9139-5BF9-B4AD-55B589DECA57}"/>
                  </a:ext>
                </a:extLst>
              </xdr:cNvPr>
              <xdr:cNvSpPr txBox="1"/>
            </xdr:nvSpPr>
            <xdr:spPr>
              <a:xfrm rot="17445423">
                <a:off x="1993762" y="4892486"/>
                <a:ext cx="1252857"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URANUS</a:t>
                </a:r>
              </a:p>
              <a:p>
                <a:pPr algn="ctr"/>
                <a:r>
                  <a:rPr lang="fr-FR" sz="900" b="0">
                    <a:solidFill>
                      <a:schemeClr val="bg1"/>
                    </a:solidFill>
                    <a:latin typeface="+mn-lt"/>
                  </a:rPr>
                  <a:t>Analogie de</a:t>
                </a:r>
                <a:r>
                  <a:rPr lang="fr-FR" sz="900" b="0" baseline="0">
                    <a:solidFill>
                      <a:schemeClr val="bg1"/>
                    </a:solidFill>
                    <a:latin typeface="+mn-lt"/>
                  </a:rPr>
                  <a:t> l'Âme</a:t>
                </a:r>
                <a:endParaRPr lang="fr-FR" sz="900" b="0">
                  <a:solidFill>
                    <a:schemeClr val="bg1"/>
                  </a:solidFill>
                  <a:latin typeface="+mn-lt"/>
                </a:endParaRPr>
              </a:p>
            </xdr:txBody>
          </xdr:sp>
          <xdr:sp macro="" textlink="">
            <xdr:nvSpPr>
              <xdr:cNvPr id="392" name="ZoneTexte 391">
                <a:extLst>
                  <a:ext uri="{FF2B5EF4-FFF2-40B4-BE49-F238E27FC236}">
                    <a16:creationId xmlns:a16="http://schemas.microsoft.com/office/drawing/2014/main" id="{DC06EDB1-E2BE-2072-18BA-DF9E067CFD9C}"/>
                  </a:ext>
                </a:extLst>
              </xdr:cNvPr>
              <xdr:cNvSpPr txBox="1"/>
            </xdr:nvSpPr>
            <xdr:spPr>
              <a:xfrm>
                <a:off x="3852739" y="3594074"/>
                <a:ext cx="1765888" cy="4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0">
                    <a:solidFill>
                      <a:schemeClr val="bg1"/>
                    </a:solidFill>
                    <a:latin typeface="+mn-lt"/>
                  </a:rPr>
                  <a:t>JUPITER "Conscience"</a:t>
                </a:r>
              </a:p>
            </xdr:txBody>
          </xdr:sp>
          <xdr:sp macro="" textlink="">
            <xdr:nvSpPr>
              <xdr:cNvPr id="393" name="ZoneTexte 392">
                <a:extLst>
                  <a:ext uri="{FF2B5EF4-FFF2-40B4-BE49-F238E27FC236}">
                    <a16:creationId xmlns:a16="http://schemas.microsoft.com/office/drawing/2014/main" id="{A62AB498-078F-0B1E-A177-C6330F2B44C4}"/>
                  </a:ext>
                </a:extLst>
              </xdr:cNvPr>
              <xdr:cNvSpPr txBox="1"/>
            </xdr:nvSpPr>
            <xdr:spPr>
              <a:xfrm rot="19345750">
                <a:off x="2754665" y="3870223"/>
                <a:ext cx="1245999"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NEPTUNE</a:t>
                </a:r>
              </a:p>
              <a:p>
                <a:pPr algn="ctr"/>
                <a:r>
                  <a:rPr lang="fr-FR" sz="900" b="0">
                    <a:solidFill>
                      <a:schemeClr val="bg1"/>
                    </a:solidFill>
                    <a:latin typeface="+mn-lt"/>
                  </a:rPr>
                  <a:t>Volonté de l'Âme</a:t>
                </a:r>
              </a:p>
            </xdr:txBody>
          </xdr:sp>
          <xdr:sp macro="" textlink="">
            <xdr:nvSpPr>
              <xdr:cNvPr id="394" name="ZoneTexte 393">
                <a:extLst>
                  <a:ext uri="{FF2B5EF4-FFF2-40B4-BE49-F238E27FC236}">
                    <a16:creationId xmlns:a16="http://schemas.microsoft.com/office/drawing/2014/main" id="{AF04A627-125F-2801-A1EA-3A95408FCC5B}"/>
                  </a:ext>
                </a:extLst>
              </xdr:cNvPr>
              <xdr:cNvSpPr txBox="1"/>
            </xdr:nvSpPr>
            <xdr:spPr>
              <a:xfrm rot="2183975">
                <a:off x="5390019" y="3887126"/>
                <a:ext cx="1246001"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SOLEIL</a:t>
                </a:r>
              </a:p>
              <a:p>
                <a:pPr algn="ctr"/>
                <a:r>
                  <a:rPr lang="fr-FR" sz="900" b="0">
                    <a:solidFill>
                      <a:schemeClr val="bg1"/>
                    </a:solidFill>
                    <a:latin typeface="+mn-lt"/>
                  </a:rPr>
                  <a:t>Inconscient-Espace</a:t>
                </a:r>
              </a:p>
            </xdr:txBody>
          </xdr:sp>
          <xdr:sp macro="" textlink="">
            <xdr:nvSpPr>
              <xdr:cNvPr id="395" name="ZoneTexte 394">
                <a:extLst>
                  <a:ext uri="{FF2B5EF4-FFF2-40B4-BE49-F238E27FC236}">
                    <a16:creationId xmlns:a16="http://schemas.microsoft.com/office/drawing/2014/main" id="{4352FA4E-7A5F-362B-DE9D-1419F251024B}"/>
                  </a:ext>
                </a:extLst>
              </xdr:cNvPr>
              <xdr:cNvSpPr txBox="1"/>
            </xdr:nvSpPr>
            <xdr:spPr>
              <a:xfrm rot="4286919">
                <a:off x="6132775" y="4950297"/>
                <a:ext cx="1299251"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LUNE</a:t>
                </a:r>
              </a:p>
              <a:p>
                <a:pPr algn="ctr"/>
                <a:r>
                  <a:rPr lang="fr-FR" sz="900" b="0">
                    <a:solidFill>
                      <a:schemeClr val="bg1"/>
                    </a:solidFill>
                    <a:latin typeface="+mn-lt"/>
                  </a:rPr>
                  <a:t>Temps</a:t>
                </a:r>
              </a:p>
            </xdr:txBody>
          </xdr:sp>
        </xdr:grpSp>
        <xdr:grpSp>
          <xdr:nvGrpSpPr>
            <xdr:cNvPr id="361" name="Groupe 360">
              <a:extLst>
                <a:ext uri="{FF2B5EF4-FFF2-40B4-BE49-F238E27FC236}">
                  <a16:creationId xmlns:a16="http://schemas.microsoft.com/office/drawing/2014/main" id="{65A4886A-A3AA-B356-EE6F-460DB92BCA15}"/>
                </a:ext>
              </a:extLst>
            </xdr:cNvPr>
            <xdr:cNvGrpSpPr/>
          </xdr:nvGrpSpPr>
          <xdr:grpSpPr>
            <a:xfrm>
              <a:off x="2610780" y="3985018"/>
              <a:ext cx="4086181" cy="4350734"/>
              <a:chOff x="2595540" y="4011664"/>
              <a:chExt cx="4040461" cy="4341184"/>
            </a:xfrm>
          </xdr:grpSpPr>
          <xdr:pic>
            <xdr:nvPicPr>
              <xdr:cNvPr id="362" name="Image 361">
                <a:extLst>
                  <a:ext uri="{FF2B5EF4-FFF2-40B4-BE49-F238E27FC236}">
                    <a16:creationId xmlns:a16="http://schemas.microsoft.com/office/drawing/2014/main" id="{10EC4F83-A2E4-119C-0054-D0C9E83ACD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276303">
                <a:off x="5399380" y="4400284"/>
                <a:ext cx="720000" cy="360000"/>
              </a:xfrm>
              <a:prstGeom prst="rect">
                <a:avLst/>
              </a:prstGeom>
            </xdr:spPr>
          </xdr:pic>
          <xdr:pic>
            <xdr:nvPicPr>
              <xdr:cNvPr id="363" name="Image 362">
                <a:extLst>
                  <a:ext uri="{FF2B5EF4-FFF2-40B4-BE49-F238E27FC236}">
                    <a16:creationId xmlns:a16="http://schemas.microsoft.com/office/drawing/2014/main" id="{34DA811C-F951-D4C9-02FD-28E2D440F9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4294360">
                <a:off x="6073139" y="5349240"/>
                <a:ext cx="720000" cy="360000"/>
              </a:xfrm>
              <a:prstGeom prst="rect">
                <a:avLst/>
              </a:prstGeom>
            </xdr:spPr>
          </xdr:pic>
          <xdr:pic>
            <xdr:nvPicPr>
              <xdr:cNvPr id="364" name="Image 363">
                <a:extLst>
                  <a:ext uri="{FF2B5EF4-FFF2-40B4-BE49-F238E27FC236}">
                    <a16:creationId xmlns:a16="http://schemas.microsoft.com/office/drawing/2014/main" id="{048A7F2C-F119-F9BE-B8D9-3FCBC85455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6635508">
                <a:off x="6096001" y="6568441"/>
                <a:ext cx="720000" cy="360000"/>
              </a:xfrm>
              <a:prstGeom prst="rect">
                <a:avLst/>
              </a:prstGeom>
            </xdr:spPr>
          </xdr:pic>
          <xdr:pic>
            <xdr:nvPicPr>
              <xdr:cNvPr id="366" name="Image 365">
                <a:extLst>
                  <a:ext uri="{FF2B5EF4-FFF2-40B4-BE49-F238E27FC236}">
                    <a16:creationId xmlns:a16="http://schemas.microsoft.com/office/drawing/2014/main" id="{56938EA3-8C6E-7DB6-BEE4-5D16CA312F3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9474207">
                <a:off x="5431841" y="7611849"/>
                <a:ext cx="720000" cy="360000"/>
              </a:xfrm>
              <a:prstGeom prst="rect">
                <a:avLst/>
              </a:prstGeom>
            </xdr:spPr>
          </xdr:pic>
          <xdr:pic>
            <xdr:nvPicPr>
              <xdr:cNvPr id="367" name="Image 366">
                <a:extLst>
                  <a:ext uri="{FF2B5EF4-FFF2-40B4-BE49-F238E27FC236}">
                    <a16:creationId xmlns:a16="http://schemas.microsoft.com/office/drawing/2014/main" id="{C8DA5F2C-2648-EAEA-C7EF-C9A2ED41FBF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36720" y="7992848"/>
                <a:ext cx="720000" cy="360000"/>
              </a:xfrm>
              <a:prstGeom prst="rect">
                <a:avLst/>
              </a:prstGeom>
            </xdr:spPr>
          </xdr:pic>
          <xdr:pic>
            <xdr:nvPicPr>
              <xdr:cNvPr id="368" name="Image 367">
                <a:extLst>
                  <a:ext uri="{FF2B5EF4-FFF2-40B4-BE49-F238E27FC236}">
                    <a16:creationId xmlns:a16="http://schemas.microsoft.com/office/drawing/2014/main" id="{A7B4AA91-7F6C-E9C9-BA1A-61DA693AC83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2104467">
                <a:off x="3098139" y="7608304"/>
                <a:ext cx="720000" cy="360000"/>
              </a:xfrm>
              <a:prstGeom prst="rect">
                <a:avLst/>
              </a:prstGeom>
            </xdr:spPr>
          </xdr:pic>
          <xdr:pic>
            <xdr:nvPicPr>
              <xdr:cNvPr id="369" name="Image 368">
                <a:extLst>
                  <a:ext uri="{FF2B5EF4-FFF2-40B4-BE49-F238E27FC236}">
                    <a16:creationId xmlns:a16="http://schemas.microsoft.com/office/drawing/2014/main" id="{E2BA8D37-16A8-F14D-B91A-EB4109D65C7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5044501">
                <a:off x="2423160" y="6606540"/>
                <a:ext cx="720000" cy="360000"/>
              </a:xfrm>
              <a:prstGeom prst="rect">
                <a:avLst/>
              </a:prstGeom>
            </xdr:spPr>
          </xdr:pic>
          <xdr:pic>
            <xdr:nvPicPr>
              <xdr:cNvPr id="370" name="Image 369">
                <a:extLst>
                  <a:ext uri="{FF2B5EF4-FFF2-40B4-BE49-F238E27FC236}">
                    <a16:creationId xmlns:a16="http://schemas.microsoft.com/office/drawing/2014/main" id="{73209E87-4F25-6C57-AF59-F2473EE9670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7263696">
                <a:off x="2415540" y="5349240"/>
                <a:ext cx="720000" cy="360000"/>
              </a:xfrm>
              <a:prstGeom prst="rect">
                <a:avLst/>
              </a:prstGeom>
            </xdr:spPr>
          </xdr:pic>
          <xdr:pic>
            <xdr:nvPicPr>
              <xdr:cNvPr id="371" name="Image 370">
                <a:extLst>
                  <a:ext uri="{FF2B5EF4-FFF2-40B4-BE49-F238E27FC236}">
                    <a16:creationId xmlns:a16="http://schemas.microsoft.com/office/drawing/2014/main" id="{4CE89470-1E8F-7962-4752-C92A759C27D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9289983">
                <a:off x="3112160" y="4385045"/>
                <a:ext cx="720000" cy="360000"/>
              </a:xfrm>
              <a:prstGeom prst="rect">
                <a:avLst/>
              </a:prstGeom>
            </xdr:spPr>
          </xdr:pic>
          <xdr:pic>
            <xdr:nvPicPr>
              <xdr:cNvPr id="372" name="Image 371">
                <a:extLst>
                  <a:ext uri="{FF2B5EF4-FFF2-40B4-BE49-F238E27FC236}">
                    <a16:creationId xmlns:a16="http://schemas.microsoft.com/office/drawing/2014/main" id="{8C83ED27-EE91-6FE8-1BDC-F4AFCF765C8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74820" y="4011664"/>
                <a:ext cx="720000" cy="360000"/>
              </a:xfrm>
              <a:prstGeom prst="rect">
                <a:avLst/>
              </a:prstGeom>
            </xdr:spPr>
          </xdr:pic>
        </xdr:grpSp>
      </xdr:grpSp>
      <xdr:pic>
        <xdr:nvPicPr>
          <xdr:cNvPr id="255" name="Image 254">
            <a:extLst>
              <a:ext uri="{FF2B5EF4-FFF2-40B4-BE49-F238E27FC236}">
                <a16:creationId xmlns:a16="http://schemas.microsoft.com/office/drawing/2014/main" id="{90F957B9-C868-3433-19CA-E7D82C3CAA0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21441987">
            <a:off x="3540063" y="5709316"/>
            <a:ext cx="2269137" cy="2265109"/>
          </a:xfrm>
          <a:prstGeom prst="rect">
            <a:avLst/>
          </a:prstGeom>
          <a:noFill/>
          <a:effectLst>
            <a:innerShdw blurRad="114300">
              <a:prstClr val="black"/>
            </a:innerShdw>
          </a:effectLst>
        </xdr:spPr>
      </xdr:pic>
      <xdr:sp macro="" textlink="">
        <xdr:nvSpPr>
          <xdr:cNvPr id="321" name="Pentagone 320">
            <a:extLst>
              <a:ext uri="{FF2B5EF4-FFF2-40B4-BE49-F238E27FC236}">
                <a16:creationId xmlns:a16="http://schemas.microsoft.com/office/drawing/2014/main" id="{7267665D-D02E-499F-CE3F-D68EB989A997}"/>
              </a:ext>
            </a:extLst>
          </xdr:cNvPr>
          <xdr:cNvSpPr/>
        </xdr:nvSpPr>
        <xdr:spPr>
          <a:xfrm rot="6457253">
            <a:off x="4076148" y="6253057"/>
            <a:ext cx="1287697" cy="1195651"/>
          </a:xfrm>
          <a:prstGeom prst="pentagon">
            <a:avLst/>
          </a:prstGeom>
          <a:noFill/>
          <a:ln w="285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18900000" scaled="1"/>
              <a:tileRect/>
            </a:grad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grp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c@langage-des-oiseaux.fr"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angage-des-oiseaux.f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6A2C-E0C8-451C-ACA6-6AF8D4A5D261}">
  <sheetPr codeName="Feuil2"/>
  <dimension ref="A2:Y100"/>
  <sheetViews>
    <sheetView showGridLines="0" topLeftCell="A14" zoomScaleNormal="100" zoomScaleSheetLayoutView="100" workbookViewId="0">
      <selection activeCell="B17" sqref="B17:O19"/>
    </sheetView>
  </sheetViews>
  <sheetFormatPr baseColWidth="10" defaultRowHeight="14.25" x14ac:dyDescent="0.45"/>
  <sheetData>
    <row r="2" spans="1:15" ht="14.45" customHeight="1" x14ac:dyDescent="0.45">
      <c r="D2" s="132"/>
      <c r="E2" s="132"/>
      <c r="F2" s="132"/>
      <c r="G2" s="333" t="s">
        <v>69</v>
      </c>
      <c r="H2" s="333"/>
      <c r="I2" s="333"/>
      <c r="J2" s="333"/>
      <c r="K2" s="132"/>
      <c r="L2" s="132"/>
      <c r="M2" s="132"/>
    </row>
    <row r="3" spans="1:15" ht="14.45" customHeight="1" x14ac:dyDescent="0.45">
      <c r="D3" s="132"/>
      <c r="E3" s="132"/>
      <c r="F3" s="132"/>
      <c r="G3" s="333"/>
      <c r="H3" s="333"/>
      <c r="I3" s="333"/>
      <c r="J3" s="333"/>
      <c r="K3" s="132"/>
      <c r="L3" s="132"/>
      <c r="M3" s="132"/>
    </row>
    <row r="5" spans="1:15" ht="18" x14ac:dyDescent="0.45">
      <c r="E5" s="131"/>
      <c r="F5" s="131"/>
      <c r="G5" s="334" t="s">
        <v>83</v>
      </c>
      <c r="H5" s="334"/>
      <c r="I5" s="334"/>
      <c r="J5" s="334"/>
      <c r="K5" s="131"/>
      <c r="L5" s="131"/>
    </row>
    <row r="6" spans="1:15" x14ac:dyDescent="0.45">
      <c r="G6" s="336" t="str">
        <f>Rose_de_l_être!G17</f>
        <v>Version 12 de l'Âme</v>
      </c>
      <c r="H6" s="336"/>
      <c r="I6" s="336"/>
      <c r="J6" s="336"/>
      <c r="K6" s="231"/>
    </row>
    <row r="8" spans="1:15" x14ac:dyDescent="0.45">
      <c r="B8" s="337" t="s">
        <v>288</v>
      </c>
      <c r="C8" s="337"/>
      <c r="D8" s="337"/>
      <c r="E8" s="337"/>
      <c r="F8" s="337"/>
      <c r="G8" s="337"/>
      <c r="H8" s="337"/>
      <c r="I8" s="337"/>
      <c r="J8" s="337"/>
      <c r="K8" s="337"/>
      <c r="L8" s="337"/>
      <c r="M8" s="337"/>
      <c r="N8" s="337"/>
      <c r="O8" s="337"/>
    </row>
    <row r="9" spans="1:15" ht="14.25" customHeight="1" x14ac:dyDescent="0.45">
      <c r="B9" s="337"/>
      <c r="C9" s="337"/>
      <c r="D9" s="337"/>
      <c r="E9" s="337"/>
      <c r="F9" s="337"/>
      <c r="G9" s="337"/>
      <c r="H9" s="337"/>
      <c r="I9" s="337"/>
      <c r="J9" s="337"/>
      <c r="K9" s="337"/>
      <c r="L9" s="337"/>
      <c r="M9" s="337"/>
      <c r="N9" s="337"/>
      <c r="O9" s="337"/>
    </row>
    <row r="10" spans="1:15" x14ac:dyDescent="0.45">
      <c r="B10" s="337"/>
      <c r="C10" s="337"/>
      <c r="D10" s="337"/>
      <c r="E10" s="337"/>
      <c r="F10" s="337"/>
      <c r="G10" s="337"/>
      <c r="H10" s="337"/>
      <c r="I10" s="337"/>
      <c r="J10" s="337"/>
      <c r="K10" s="337"/>
      <c r="L10" s="337"/>
      <c r="M10" s="337"/>
      <c r="N10" s="337"/>
      <c r="O10" s="337"/>
    </row>
    <row r="11" spans="1:15" x14ac:dyDescent="0.45">
      <c r="B11" s="337"/>
      <c r="C11" s="337"/>
      <c r="D11" s="337"/>
      <c r="E11" s="337"/>
      <c r="F11" s="337"/>
      <c r="G11" s="337"/>
      <c r="H11" s="337"/>
      <c r="I11" s="337"/>
      <c r="J11" s="337"/>
      <c r="K11" s="337"/>
      <c r="L11" s="337"/>
      <c r="M11" s="337"/>
      <c r="N11" s="337"/>
      <c r="O11" s="337"/>
    </row>
    <row r="12" spans="1:15" x14ac:dyDescent="0.45">
      <c r="B12" s="337"/>
      <c r="C12" s="337"/>
      <c r="D12" s="337"/>
      <c r="E12" s="337"/>
      <c r="F12" s="337"/>
      <c r="G12" s="337"/>
      <c r="H12" s="337"/>
      <c r="I12" s="337"/>
      <c r="J12" s="337"/>
      <c r="K12" s="337"/>
      <c r="L12" s="337"/>
      <c r="M12" s="337"/>
      <c r="N12" s="337"/>
      <c r="O12" s="337"/>
    </row>
    <row r="13" spans="1:15" ht="15.75" x14ac:dyDescent="0.45">
      <c r="B13" s="247"/>
      <c r="C13" s="247"/>
      <c r="D13" s="247"/>
      <c r="E13" s="247"/>
      <c r="F13" s="247"/>
      <c r="G13" s="247"/>
      <c r="H13" s="338" t="s">
        <v>287</v>
      </c>
      <c r="I13" s="338"/>
      <c r="J13" s="247"/>
      <c r="K13" s="247"/>
      <c r="L13" s="247"/>
      <c r="M13" s="247"/>
      <c r="N13" s="247"/>
      <c r="O13" s="247"/>
    </row>
    <row r="14" spans="1:15" ht="15.75" x14ac:dyDescent="0.45">
      <c r="B14" s="247"/>
      <c r="C14" s="247"/>
      <c r="D14" s="247"/>
      <c r="E14" s="247"/>
      <c r="F14" s="247"/>
      <c r="G14" s="247"/>
      <c r="H14" s="247"/>
      <c r="I14" s="247"/>
      <c r="J14" s="247"/>
      <c r="K14" s="247"/>
      <c r="L14" s="247"/>
      <c r="M14" s="247"/>
      <c r="N14" s="247"/>
      <c r="O14" s="247"/>
    </row>
    <row r="15" spans="1:15" x14ac:dyDescent="0.45">
      <c r="A15" s="332" t="s">
        <v>70</v>
      </c>
      <c r="B15" s="332"/>
      <c r="C15" s="332"/>
    </row>
    <row r="17" spans="1:15" ht="14.45" customHeight="1" x14ac:dyDescent="0.45">
      <c r="B17" s="335" t="s">
        <v>494</v>
      </c>
      <c r="C17" s="335"/>
      <c r="D17" s="335"/>
      <c r="E17" s="335"/>
      <c r="F17" s="335"/>
      <c r="G17" s="335"/>
      <c r="H17" s="335"/>
      <c r="I17" s="335"/>
      <c r="J17" s="335"/>
      <c r="K17" s="335"/>
      <c r="L17" s="335"/>
      <c r="M17" s="335"/>
      <c r="N17" s="335"/>
      <c r="O17" s="335"/>
    </row>
    <row r="18" spans="1:15" x14ac:dyDescent="0.45">
      <c r="B18" s="335"/>
      <c r="C18" s="335"/>
      <c r="D18" s="335"/>
      <c r="E18" s="335"/>
      <c r="F18" s="335"/>
      <c r="G18" s="335"/>
      <c r="H18" s="335"/>
      <c r="I18" s="335"/>
      <c r="J18" s="335"/>
      <c r="K18" s="335"/>
      <c r="L18" s="335"/>
      <c r="M18" s="335"/>
      <c r="N18" s="335"/>
      <c r="O18" s="335"/>
    </row>
    <row r="19" spans="1:15" x14ac:dyDescent="0.45">
      <c r="B19" s="335"/>
      <c r="C19" s="335"/>
      <c r="D19" s="335"/>
      <c r="E19" s="335"/>
      <c r="F19" s="335"/>
      <c r="G19" s="335"/>
      <c r="H19" s="335"/>
      <c r="I19" s="335"/>
      <c r="J19" s="335"/>
      <c r="K19" s="335"/>
      <c r="L19" s="335"/>
      <c r="M19" s="335"/>
      <c r="N19" s="335"/>
      <c r="O19" s="335"/>
    </row>
    <row r="21" spans="1:15" ht="14.45" customHeight="1" x14ac:dyDescent="0.45">
      <c r="B21" s="328" t="s">
        <v>104</v>
      </c>
      <c r="C21" s="328"/>
      <c r="D21" s="328"/>
      <c r="E21" s="328"/>
      <c r="F21" s="328"/>
      <c r="G21" s="328"/>
      <c r="H21" s="328"/>
      <c r="I21" s="328"/>
      <c r="J21" s="328"/>
      <c r="K21" s="328"/>
      <c r="L21" s="328"/>
      <c r="M21" s="328"/>
      <c r="N21" s="328"/>
      <c r="O21" s="328"/>
    </row>
    <row r="22" spans="1:15" x14ac:dyDescent="0.45">
      <c r="B22" s="328"/>
      <c r="C22" s="328"/>
      <c r="D22" s="328"/>
      <c r="E22" s="328"/>
      <c r="F22" s="328"/>
      <c r="G22" s="328"/>
      <c r="H22" s="328"/>
      <c r="I22" s="328"/>
      <c r="J22" s="328"/>
      <c r="K22" s="328"/>
      <c r="L22" s="328"/>
      <c r="M22" s="328"/>
      <c r="N22" s="328"/>
      <c r="O22" s="328"/>
    </row>
    <row r="23" spans="1:15" x14ac:dyDescent="0.45">
      <c r="B23" s="328"/>
      <c r="C23" s="328"/>
      <c r="D23" s="328"/>
      <c r="E23" s="328"/>
      <c r="F23" s="328"/>
      <c r="G23" s="328"/>
      <c r="H23" s="328"/>
      <c r="I23" s="328"/>
      <c r="J23" s="328"/>
      <c r="K23" s="328"/>
      <c r="L23" s="328"/>
      <c r="M23" s="328"/>
      <c r="N23" s="328"/>
      <c r="O23" s="328"/>
    </row>
    <row r="24" spans="1:15" x14ac:dyDescent="0.45">
      <c r="B24" s="328"/>
      <c r="C24" s="328"/>
      <c r="D24" s="328"/>
      <c r="E24" s="328"/>
      <c r="F24" s="328"/>
      <c r="G24" s="328"/>
      <c r="H24" s="328"/>
      <c r="I24" s="328"/>
      <c r="J24" s="328"/>
      <c r="K24" s="328"/>
      <c r="L24" s="328"/>
      <c r="M24" s="328"/>
      <c r="N24" s="328"/>
      <c r="O24" s="328"/>
    </row>
    <row r="26" spans="1:15" x14ac:dyDescent="0.45">
      <c r="A26" s="332" t="s">
        <v>140</v>
      </c>
      <c r="B26" s="332"/>
      <c r="C26" s="332"/>
      <c r="D26" s="332"/>
      <c r="E26" s="332"/>
      <c r="F26" s="332"/>
    </row>
    <row r="29" spans="1:15" x14ac:dyDescent="0.45">
      <c r="B29" s="328" t="s">
        <v>493</v>
      </c>
      <c r="C29" s="328"/>
      <c r="D29" s="328"/>
      <c r="E29" s="328"/>
      <c r="F29" s="328"/>
      <c r="G29" s="328"/>
      <c r="H29" s="328"/>
      <c r="I29" s="328"/>
      <c r="J29" s="328"/>
      <c r="K29" s="328"/>
      <c r="L29" s="328"/>
      <c r="M29" s="328"/>
      <c r="N29" s="328"/>
      <c r="O29" s="328"/>
    </row>
    <row r="30" spans="1:15" x14ac:dyDescent="0.45">
      <c r="B30" s="328"/>
      <c r="C30" s="328"/>
      <c r="D30" s="328"/>
      <c r="E30" s="328"/>
      <c r="F30" s="328"/>
      <c r="G30" s="328"/>
      <c r="H30" s="328"/>
      <c r="I30" s="328"/>
      <c r="J30" s="328"/>
      <c r="K30" s="328"/>
      <c r="L30" s="328"/>
      <c r="M30" s="328"/>
      <c r="N30" s="328"/>
      <c r="O30" s="328"/>
    </row>
    <row r="31" spans="1:15" x14ac:dyDescent="0.45">
      <c r="B31" s="328"/>
      <c r="C31" s="328"/>
      <c r="D31" s="328"/>
      <c r="E31" s="328"/>
      <c r="F31" s="328"/>
      <c r="G31" s="328"/>
      <c r="H31" s="328"/>
      <c r="I31" s="328"/>
      <c r="J31" s="328"/>
      <c r="K31" s="328"/>
      <c r="L31" s="328"/>
      <c r="M31" s="328"/>
      <c r="N31" s="328"/>
      <c r="O31" s="328"/>
    </row>
    <row r="32" spans="1:15" x14ac:dyDescent="0.45">
      <c r="B32" s="328"/>
      <c r="C32" s="328"/>
      <c r="D32" s="328"/>
      <c r="E32" s="328"/>
      <c r="F32" s="328"/>
      <c r="G32" s="328"/>
      <c r="H32" s="328"/>
      <c r="I32" s="328"/>
      <c r="J32" s="328"/>
      <c r="K32" s="328"/>
      <c r="L32" s="328"/>
      <c r="M32" s="328"/>
      <c r="N32" s="328"/>
      <c r="O32" s="328"/>
    </row>
    <row r="35" spans="2:25" ht="14.45" customHeight="1" x14ac:dyDescent="0.45">
      <c r="B35" s="330" t="s">
        <v>71</v>
      </c>
      <c r="C35" s="330"/>
      <c r="D35" s="197"/>
      <c r="E35" s="197"/>
      <c r="F35" s="197"/>
      <c r="G35" s="197"/>
      <c r="H35" s="197"/>
      <c r="I35" s="197"/>
      <c r="J35" s="197"/>
      <c r="K35" s="197"/>
      <c r="L35" s="197"/>
      <c r="M35" s="197"/>
      <c r="N35" s="197"/>
      <c r="O35" s="197"/>
    </row>
    <row r="36" spans="2:25" ht="14.45" customHeight="1" x14ac:dyDescent="0.45">
      <c r="D36" s="327" t="s">
        <v>480</v>
      </c>
      <c r="E36" s="327"/>
      <c r="F36" s="327"/>
      <c r="G36" s="327"/>
      <c r="H36" s="327"/>
      <c r="I36" s="327"/>
      <c r="J36" s="327"/>
      <c r="K36" s="327"/>
      <c r="L36" s="327"/>
      <c r="M36" s="327"/>
      <c r="N36" s="327"/>
      <c r="O36" s="327"/>
    </row>
    <row r="37" spans="2:25" ht="14.25" customHeight="1" x14ac:dyDescent="0.45">
      <c r="D37" s="327"/>
      <c r="E37" s="327"/>
      <c r="F37" s="327"/>
      <c r="G37" s="327"/>
      <c r="H37" s="327"/>
      <c r="I37" s="327"/>
      <c r="J37" s="327"/>
      <c r="K37" s="327"/>
      <c r="L37" s="327"/>
      <c r="M37" s="327"/>
      <c r="N37" s="327"/>
      <c r="O37" s="327"/>
      <c r="P37" s="243"/>
      <c r="Q37" s="243"/>
      <c r="R37" s="243"/>
      <c r="S37" s="243"/>
      <c r="T37" s="243"/>
      <c r="U37" s="243"/>
      <c r="V37" s="243"/>
      <c r="W37" s="243"/>
      <c r="X37" s="243"/>
      <c r="Y37" s="243"/>
    </row>
    <row r="38" spans="2:25" ht="14.25" customHeight="1" x14ac:dyDescent="0.45">
      <c r="D38" s="327"/>
      <c r="E38" s="327"/>
      <c r="F38" s="327"/>
      <c r="G38" s="327"/>
      <c r="H38" s="327"/>
      <c r="I38" s="327"/>
      <c r="J38" s="327"/>
      <c r="K38" s="327"/>
      <c r="L38" s="327"/>
      <c r="M38" s="327"/>
      <c r="N38" s="327"/>
      <c r="O38" s="327"/>
      <c r="P38" s="243"/>
      <c r="Q38" s="243"/>
      <c r="R38" s="243"/>
      <c r="S38" s="243"/>
      <c r="T38" s="243"/>
      <c r="U38" s="243"/>
      <c r="V38" s="243"/>
      <c r="W38" s="243"/>
      <c r="X38" s="243"/>
      <c r="Y38" s="243"/>
    </row>
    <row r="39" spans="2:25" x14ac:dyDescent="0.45">
      <c r="D39" s="324"/>
      <c r="E39" s="324"/>
      <c r="F39" s="324"/>
      <c r="G39" s="324"/>
      <c r="H39" s="324"/>
      <c r="I39" s="324"/>
      <c r="J39" s="324"/>
      <c r="K39" s="324"/>
      <c r="L39" s="324"/>
      <c r="M39" s="324"/>
      <c r="N39" s="324"/>
      <c r="O39" s="324"/>
      <c r="P39" s="322"/>
      <c r="Q39" s="322"/>
      <c r="R39" s="322"/>
      <c r="S39" s="322"/>
      <c r="T39" s="322"/>
      <c r="U39" s="322"/>
      <c r="V39" s="322"/>
      <c r="W39" s="322"/>
      <c r="X39" s="322"/>
      <c r="Y39" s="322"/>
    </row>
    <row r="40" spans="2:25" ht="14.25" customHeight="1" x14ac:dyDescent="0.45">
      <c r="B40" s="330" t="s">
        <v>72</v>
      </c>
      <c r="C40" s="330"/>
      <c r="D40" s="323"/>
      <c r="E40" s="323"/>
      <c r="F40" s="323"/>
      <c r="G40" s="323"/>
      <c r="H40" s="323"/>
      <c r="I40" s="323"/>
      <c r="J40" s="323"/>
      <c r="K40" s="323"/>
      <c r="L40" s="323"/>
      <c r="M40" s="323"/>
      <c r="N40" s="323"/>
      <c r="O40" s="323"/>
      <c r="P40" s="322"/>
      <c r="Q40" s="322"/>
      <c r="R40" s="322"/>
      <c r="S40" s="322"/>
      <c r="T40" s="322"/>
      <c r="U40" s="322"/>
      <c r="V40" s="322"/>
      <c r="W40" s="322"/>
      <c r="X40" s="322"/>
      <c r="Y40" s="322"/>
    </row>
    <row r="41" spans="2:25" ht="14.45" customHeight="1" x14ac:dyDescent="0.45">
      <c r="D41" s="327" t="s">
        <v>481</v>
      </c>
      <c r="E41" s="327"/>
      <c r="F41" s="327"/>
      <c r="G41" s="327"/>
      <c r="H41" s="327"/>
      <c r="I41" s="327"/>
      <c r="J41" s="327"/>
      <c r="K41" s="327"/>
      <c r="L41" s="327"/>
      <c r="M41" s="327"/>
      <c r="N41" s="327"/>
      <c r="O41" s="327"/>
      <c r="P41" s="322"/>
      <c r="Q41" s="322"/>
      <c r="R41" s="322"/>
      <c r="S41" s="322"/>
      <c r="T41" s="322"/>
      <c r="U41" s="322"/>
      <c r="V41" s="322"/>
      <c r="W41" s="322"/>
      <c r="X41" s="322"/>
      <c r="Y41" s="322"/>
    </row>
    <row r="42" spans="2:25" ht="14.25" customHeight="1" x14ac:dyDescent="0.45">
      <c r="D42" s="327"/>
      <c r="E42" s="327"/>
      <c r="F42" s="327"/>
      <c r="G42" s="327"/>
      <c r="H42" s="327"/>
      <c r="I42" s="327"/>
      <c r="J42" s="327"/>
      <c r="K42" s="327"/>
      <c r="L42" s="327"/>
      <c r="M42" s="327"/>
      <c r="N42" s="327"/>
      <c r="O42" s="327"/>
      <c r="P42" s="243"/>
      <c r="Q42" s="243"/>
      <c r="R42" s="243"/>
      <c r="S42" s="243"/>
      <c r="T42" s="243"/>
      <c r="U42" s="243"/>
      <c r="V42" s="243"/>
      <c r="W42" s="243"/>
      <c r="X42" s="243"/>
      <c r="Y42" s="243"/>
    </row>
    <row r="43" spans="2:25" ht="14.25" customHeight="1" x14ac:dyDescent="0.45">
      <c r="D43" s="327"/>
      <c r="E43" s="327"/>
      <c r="F43" s="327"/>
      <c r="G43" s="327"/>
      <c r="H43" s="327"/>
      <c r="I43" s="327"/>
      <c r="J43" s="327"/>
      <c r="K43" s="327"/>
      <c r="L43" s="327"/>
      <c r="M43" s="327"/>
      <c r="N43" s="327"/>
      <c r="O43" s="327"/>
      <c r="P43" s="243"/>
      <c r="Q43" s="243"/>
      <c r="R43" s="243"/>
      <c r="S43" s="243"/>
      <c r="T43" s="243"/>
      <c r="U43" s="243"/>
      <c r="V43" s="243"/>
      <c r="W43" s="243"/>
      <c r="X43" s="243"/>
      <c r="Y43" s="243"/>
    </row>
    <row r="44" spans="2:25" x14ac:dyDescent="0.45">
      <c r="D44" s="325"/>
      <c r="E44" s="323"/>
      <c r="F44" s="323"/>
      <c r="G44" s="323"/>
      <c r="H44" s="323"/>
      <c r="I44" s="323"/>
      <c r="J44" s="323"/>
      <c r="K44" s="323"/>
      <c r="L44" s="323"/>
      <c r="M44" s="323"/>
      <c r="N44" s="323"/>
      <c r="O44" s="323"/>
      <c r="P44" s="322"/>
      <c r="Q44" s="322"/>
      <c r="R44" s="322"/>
      <c r="S44" s="322"/>
      <c r="T44" s="322"/>
      <c r="U44" s="322"/>
      <c r="V44" s="322"/>
      <c r="W44" s="322"/>
      <c r="X44" s="322"/>
      <c r="Y44" s="322"/>
    </row>
    <row r="45" spans="2:25" ht="14.45" customHeight="1" x14ac:dyDescent="0.45">
      <c r="B45" s="330" t="s">
        <v>73</v>
      </c>
      <c r="C45" s="330"/>
      <c r="D45" s="325"/>
      <c r="E45" s="323"/>
      <c r="F45" s="323"/>
      <c r="G45" s="323"/>
      <c r="H45" s="323"/>
      <c r="I45" s="323"/>
      <c r="J45" s="323"/>
      <c r="K45" s="323"/>
      <c r="L45" s="323"/>
      <c r="M45" s="323"/>
      <c r="N45" s="323"/>
      <c r="O45" s="323"/>
      <c r="P45" s="322"/>
      <c r="Q45" s="322"/>
      <c r="R45" s="322"/>
      <c r="S45" s="322"/>
      <c r="T45" s="322"/>
      <c r="U45" s="322"/>
      <c r="V45" s="322"/>
      <c r="W45" s="322"/>
      <c r="X45" s="322"/>
      <c r="Y45" s="322"/>
    </row>
    <row r="46" spans="2:25" ht="14.45" customHeight="1" x14ac:dyDescent="0.45">
      <c r="D46" s="327" t="s">
        <v>482</v>
      </c>
      <c r="E46" s="327"/>
      <c r="F46" s="327"/>
      <c r="G46" s="327"/>
      <c r="H46" s="327"/>
      <c r="I46" s="327"/>
      <c r="J46" s="327"/>
      <c r="K46" s="327"/>
      <c r="L46" s="327"/>
      <c r="M46" s="327"/>
      <c r="N46" s="327"/>
      <c r="O46" s="327"/>
      <c r="P46" s="322"/>
      <c r="Q46" s="322"/>
      <c r="R46" s="322"/>
      <c r="S46" s="322"/>
      <c r="T46" s="322"/>
      <c r="U46" s="322"/>
      <c r="V46" s="322"/>
      <c r="W46" s="322"/>
      <c r="X46" s="322"/>
      <c r="Y46" s="322"/>
    </row>
    <row r="47" spans="2:25" ht="14.25" customHeight="1" x14ac:dyDescent="0.45">
      <c r="D47" s="327"/>
      <c r="E47" s="327"/>
      <c r="F47" s="327"/>
      <c r="G47" s="327"/>
      <c r="H47" s="327"/>
      <c r="I47" s="327"/>
      <c r="J47" s="327"/>
      <c r="K47" s="327"/>
      <c r="L47" s="327"/>
      <c r="M47" s="327"/>
      <c r="N47" s="327"/>
      <c r="O47" s="327"/>
      <c r="P47" s="243"/>
      <c r="Q47" s="243"/>
      <c r="R47" s="243"/>
      <c r="S47" s="243"/>
      <c r="T47" s="243"/>
      <c r="U47" s="243"/>
      <c r="V47" s="243"/>
      <c r="W47" s="243"/>
      <c r="X47" s="243"/>
      <c r="Y47" s="243"/>
    </row>
    <row r="48" spans="2:25" ht="14.25" customHeight="1" x14ac:dyDescent="0.45">
      <c r="D48" s="327"/>
      <c r="E48" s="327"/>
      <c r="F48" s="327"/>
      <c r="G48" s="327"/>
      <c r="H48" s="327"/>
      <c r="I48" s="327"/>
      <c r="J48" s="327"/>
      <c r="K48" s="327"/>
      <c r="L48" s="327"/>
      <c r="M48" s="327"/>
      <c r="N48" s="327"/>
      <c r="O48" s="327"/>
      <c r="P48" s="243"/>
      <c r="Q48" s="243"/>
      <c r="R48" s="243"/>
      <c r="S48" s="243"/>
      <c r="T48" s="243"/>
      <c r="U48" s="243"/>
      <c r="V48" s="243"/>
      <c r="W48" s="243"/>
      <c r="X48" s="243"/>
      <c r="Y48" s="243"/>
    </row>
    <row r="49" spans="2:25" x14ac:dyDescent="0.45">
      <c r="D49" s="325"/>
      <c r="E49" s="323"/>
      <c r="F49" s="323"/>
      <c r="G49" s="323"/>
      <c r="H49" s="323"/>
      <c r="I49" s="323"/>
      <c r="J49" s="323"/>
      <c r="K49" s="323"/>
      <c r="L49" s="323"/>
      <c r="M49" s="323"/>
      <c r="N49" s="323"/>
      <c r="O49" s="323"/>
      <c r="P49" s="322"/>
      <c r="Q49" s="322"/>
      <c r="R49" s="322"/>
      <c r="S49" s="322"/>
      <c r="T49" s="322"/>
      <c r="U49" s="322"/>
      <c r="V49" s="322"/>
      <c r="W49" s="322"/>
      <c r="X49" s="322"/>
      <c r="Y49" s="322"/>
    </row>
    <row r="50" spans="2:25" x14ac:dyDescent="0.45">
      <c r="D50" s="326"/>
      <c r="E50" s="324"/>
      <c r="F50" s="324"/>
      <c r="G50" s="324"/>
      <c r="H50" s="324"/>
      <c r="I50" s="324"/>
      <c r="J50" s="324"/>
      <c r="K50" s="324"/>
      <c r="L50" s="324"/>
      <c r="M50" s="324"/>
      <c r="N50" s="324"/>
      <c r="O50" s="324"/>
      <c r="P50" s="322"/>
      <c r="Q50" s="322"/>
      <c r="R50" s="322"/>
      <c r="S50" s="322"/>
      <c r="T50" s="322"/>
      <c r="U50" s="322"/>
      <c r="V50" s="322"/>
      <c r="W50" s="322"/>
      <c r="X50" s="322"/>
      <c r="Y50" s="322"/>
    </row>
    <row r="51" spans="2:25" x14ac:dyDescent="0.45">
      <c r="D51" s="324"/>
      <c r="E51" s="324"/>
      <c r="F51" s="324"/>
      <c r="G51" s="324"/>
      <c r="H51" s="324"/>
      <c r="I51" s="324"/>
      <c r="J51" s="324"/>
      <c r="K51" s="324"/>
      <c r="L51" s="324"/>
      <c r="M51" s="324"/>
      <c r="N51" s="324"/>
      <c r="O51" s="324"/>
      <c r="P51" s="322"/>
      <c r="Q51" s="322"/>
      <c r="R51" s="322"/>
      <c r="S51" s="322"/>
      <c r="T51" s="322"/>
      <c r="U51" s="322"/>
      <c r="V51" s="322"/>
      <c r="W51" s="322"/>
      <c r="X51" s="322"/>
      <c r="Y51" s="322"/>
    </row>
    <row r="52" spans="2:25" x14ac:dyDescent="0.45">
      <c r="B52" s="330" t="s">
        <v>74</v>
      </c>
      <c r="C52" s="330"/>
      <c r="D52" s="324"/>
      <c r="E52" s="324"/>
      <c r="F52" s="324"/>
      <c r="G52" s="324"/>
      <c r="H52" s="324"/>
      <c r="I52" s="324"/>
      <c r="J52" s="324"/>
      <c r="K52" s="324"/>
      <c r="L52" s="324"/>
      <c r="M52" s="324"/>
      <c r="N52" s="324"/>
      <c r="O52" s="324"/>
      <c r="P52" s="322"/>
      <c r="Q52" s="322"/>
      <c r="R52" s="322"/>
      <c r="S52" s="322"/>
      <c r="T52" s="322"/>
      <c r="U52" s="322"/>
      <c r="V52" s="322"/>
      <c r="W52" s="322"/>
      <c r="X52" s="322"/>
      <c r="Y52" s="322"/>
    </row>
    <row r="53" spans="2:25" ht="14.25" customHeight="1" x14ac:dyDescent="0.45">
      <c r="D53" s="327" t="s">
        <v>483</v>
      </c>
      <c r="E53" s="327"/>
      <c r="F53" s="327"/>
      <c r="G53" s="327"/>
      <c r="H53" s="327"/>
      <c r="I53" s="327"/>
      <c r="J53" s="327"/>
      <c r="K53" s="327"/>
      <c r="L53" s="327"/>
      <c r="M53" s="327"/>
      <c r="N53" s="327"/>
      <c r="O53" s="327"/>
      <c r="P53" s="322"/>
      <c r="Q53" s="322"/>
      <c r="R53" s="322"/>
      <c r="S53" s="322"/>
      <c r="T53" s="322"/>
      <c r="U53" s="322"/>
      <c r="V53" s="322"/>
      <c r="W53" s="322"/>
      <c r="X53" s="322"/>
      <c r="Y53" s="322"/>
    </row>
    <row r="54" spans="2:25" ht="14.25" customHeight="1" x14ac:dyDescent="0.45">
      <c r="D54" s="327"/>
      <c r="E54" s="327"/>
      <c r="F54" s="327"/>
      <c r="G54" s="327"/>
      <c r="H54" s="327"/>
      <c r="I54" s="327"/>
      <c r="J54" s="327"/>
      <c r="K54" s="327"/>
      <c r="L54" s="327"/>
      <c r="M54" s="327"/>
      <c r="N54" s="327"/>
      <c r="O54" s="327"/>
      <c r="P54" s="243"/>
      <c r="Q54" s="243"/>
      <c r="R54" s="243"/>
      <c r="S54" s="243"/>
      <c r="T54" s="243"/>
      <c r="U54" s="243"/>
      <c r="V54" s="243"/>
      <c r="W54" s="243"/>
      <c r="X54" s="243"/>
      <c r="Y54" s="243"/>
    </row>
    <row r="55" spans="2:25" ht="14.25" customHeight="1" x14ac:dyDescent="0.45">
      <c r="D55" s="327"/>
      <c r="E55" s="327"/>
      <c r="F55" s="327"/>
      <c r="G55" s="327"/>
      <c r="H55" s="327"/>
      <c r="I55" s="327"/>
      <c r="J55" s="327"/>
      <c r="K55" s="327"/>
      <c r="L55" s="327"/>
      <c r="M55" s="327"/>
      <c r="N55" s="327"/>
      <c r="O55" s="327"/>
      <c r="P55" s="243"/>
      <c r="Q55" s="243"/>
      <c r="R55" s="243"/>
      <c r="S55" s="243"/>
      <c r="T55" s="243"/>
      <c r="U55" s="243"/>
      <c r="V55" s="243"/>
      <c r="W55" s="243"/>
      <c r="X55" s="243"/>
      <c r="Y55" s="243"/>
    </row>
    <row r="56" spans="2:25" x14ac:dyDescent="0.45">
      <c r="D56" s="324"/>
      <c r="E56" s="324"/>
      <c r="F56" s="324"/>
      <c r="G56" s="324"/>
      <c r="H56" s="324"/>
      <c r="I56" s="324"/>
      <c r="J56" s="324"/>
      <c r="K56" s="324"/>
      <c r="L56" s="324"/>
      <c r="M56" s="324"/>
      <c r="N56" s="324"/>
      <c r="O56" s="324"/>
      <c r="P56" s="322"/>
      <c r="Q56" s="322"/>
      <c r="R56" s="322"/>
      <c r="S56" s="322"/>
      <c r="T56" s="322"/>
      <c r="U56" s="322"/>
      <c r="V56" s="322"/>
      <c r="W56" s="322"/>
      <c r="X56" s="322"/>
      <c r="Y56" s="322"/>
    </row>
    <row r="57" spans="2:25" ht="14.25" customHeight="1" x14ac:dyDescent="0.45">
      <c r="B57" s="330" t="s">
        <v>75</v>
      </c>
      <c r="C57" s="330"/>
      <c r="D57" s="325"/>
      <c r="E57" s="325"/>
      <c r="F57" s="325"/>
      <c r="G57" s="325"/>
      <c r="H57" s="325"/>
      <c r="I57" s="325"/>
      <c r="J57" s="325"/>
      <c r="K57" s="325"/>
      <c r="L57" s="325"/>
      <c r="M57" s="325"/>
      <c r="N57" s="325"/>
      <c r="O57" s="325"/>
      <c r="P57" s="322"/>
      <c r="Q57" s="322"/>
      <c r="R57" s="322"/>
      <c r="S57" s="322"/>
      <c r="T57" s="322"/>
      <c r="U57" s="322"/>
      <c r="V57" s="322"/>
      <c r="W57" s="322"/>
      <c r="X57" s="322"/>
      <c r="Y57" s="322"/>
    </row>
    <row r="58" spans="2:25" ht="14.45" customHeight="1" x14ac:dyDescent="0.45">
      <c r="D58" s="327" t="s">
        <v>484</v>
      </c>
      <c r="E58" s="327"/>
      <c r="F58" s="327"/>
      <c r="G58" s="327"/>
      <c r="H58" s="327"/>
      <c r="I58" s="327"/>
      <c r="J58" s="327"/>
      <c r="K58" s="327"/>
      <c r="L58" s="327"/>
      <c r="M58" s="327"/>
      <c r="N58" s="327"/>
      <c r="O58" s="327"/>
      <c r="P58" s="322"/>
      <c r="Q58" s="322"/>
      <c r="R58" s="322"/>
      <c r="S58" s="322"/>
      <c r="T58" s="322"/>
      <c r="U58" s="322"/>
      <c r="V58" s="322"/>
      <c r="W58" s="322"/>
      <c r="X58" s="322"/>
      <c r="Y58" s="322"/>
    </row>
    <row r="59" spans="2:25" ht="14.25" customHeight="1" x14ac:dyDescent="0.45">
      <c r="D59" s="327"/>
      <c r="E59" s="327"/>
      <c r="F59" s="327"/>
      <c r="G59" s="327"/>
      <c r="H59" s="327"/>
      <c r="I59" s="327"/>
      <c r="J59" s="327"/>
      <c r="K59" s="327"/>
      <c r="L59" s="327"/>
      <c r="M59" s="327"/>
      <c r="N59" s="327"/>
      <c r="O59" s="327"/>
      <c r="P59" s="243"/>
      <c r="Q59" s="243"/>
      <c r="R59" s="243"/>
      <c r="S59" s="243"/>
      <c r="T59" s="243"/>
      <c r="U59" s="243"/>
      <c r="V59" s="243"/>
      <c r="W59" s="243"/>
      <c r="X59" s="243"/>
      <c r="Y59" s="243"/>
    </row>
    <row r="60" spans="2:25" ht="14.25" customHeight="1" x14ac:dyDescent="0.45">
      <c r="D60" s="327"/>
      <c r="E60" s="327"/>
      <c r="F60" s="327"/>
      <c r="G60" s="327"/>
      <c r="H60" s="327"/>
      <c r="I60" s="327"/>
      <c r="J60" s="327"/>
      <c r="K60" s="327"/>
      <c r="L60" s="327"/>
      <c r="M60" s="327"/>
      <c r="N60" s="327"/>
      <c r="O60" s="327"/>
      <c r="P60" s="243"/>
      <c r="Q60" s="243"/>
      <c r="R60" s="243"/>
      <c r="S60" s="243"/>
      <c r="T60" s="243"/>
      <c r="U60" s="243"/>
      <c r="V60" s="243"/>
      <c r="W60" s="243"/>
      <c r="X60" s="243"/>
      <c r="Y60" s="243"/>
    </row>
    <row r="61" spans="2:25" x14ac:dyDescent="0.45">
      <c r="D61" s="325"/>
      <c r="E61" s="325"/>
      <c r="F61" s="325"/>
      <c r="G61" s="325"/>
      <c r="H61" s="325"/>
      <c r="I61" s="325"/>
      <c r="J61" s="325"/>
      <c r="K61" s="325"/>
      <c r="L61" s="325"/>
      <c r="M61" s="325"/>
      <c r="N61" s="325"/>
      <c r="O61" s="325"/>
      <c r="P61" s="322"/>
      <c r="Q61" s="322"/>
      <c r="R61" s="322"/>
      <c r="S61" s="322"/>
      <c r="T61" s="322"/>
      <c r="U61" s="322"/>
      <c r="V61" s="322"/>
      <c r="W61" s="322"/>
      <c r="X61" s="322"/>
      <c r="Y61" s="322"/>
    </row>
    <row r="62" spans="2:25" x14ac:dyDescent="0.45">
      <c r="B62" s="330" t="s">
        <v>76</v>
      </c>
      <c r="C62" s="330"/>
      <c r="D62" s="324"/>
      <c r="E62" s="324"/>
      <c r="F62" s="324"/>
      <c r="G62" s="324"/>
      <c r="H62" s="324"/>
      <c r="I62" s="324"/>
      <c r="J62" s="324"/>
      <c r="K62" s="324"/>
      <c r="L62" s="324"/>
      <c r="M62" s="324"/>
      <c r="N62" s="324"/>
      <c r="O62" s="324"/>
      <c r="P62" s="322"/>
      <c r="Q62" s="322"/>
      <c r="R62" s="322"/>
      <c r="S62" s="322"/>
      <c r="T62" s="322"/>
      <c r="U62" s="322"/>
      <c r="V62" s="322"/>
      <c r="W62" s="322"/>
      <c r="X62" s="322"/>
      <c r="Y62" s="322"/>
    </row>
    <row r="63" spans="2:25" ht="14.25" customHeight="1" x14ac:dyDescent="0.45">
      <c r="D63" s="327" t="s">
        <v>485</v>
      </c>
      <c r="E63" s="327"/>
      <c r="F63" s="327"/>
      <c r="G63" s="327"/>
      <c r="H63" s="327"/>
      <c r="I63" s="327"/>
      <c r="J63" s="327"/>
      <c r="K63" s="327"/>
      <c r="L63" s="327"/>
      <c r="M63" s="327"/>
      <c r="N63" s="327"/>
      <c r="O63" s="327"/>
      <c r="P63" s="322"/>
      <c r="Q63" s="322"/>
      <c r="R63" s="322"/>
      <c r="S63" s="322"/>
      <c r="T63" s="322"/>
      <c r="U63" s="322"/>
      <c r="V63" s="322"/>
      <c r="W63" s="322"/>
      <c r="X63" s="322"/>
      <c r="Y63" s="322"/>
    </row>
    <row r="64" spans="2:25" ht="14.25" customHeight="1" x14ac:dyDescent="0.45">
      <c r="D64" s="327"/>
      <c r="E64" s="327"/>
      <c r="F64" s="327"/>
      <c r="G64" s="327"/>
      <c r="H64" s="327"/>
      <c r="I64" s="327"/>
      <c r="J64" s="327"/>
      <c r="K64" s="327"/>
      <c r="L64" s="327"/>
      <c r="M64" s="327"/>
      <c r="N64" s="327"/>
      <c r="O64" s="327"/>
      <c r="P64" s="243"/>
      <c r="Q64" s="243"/>
      <c r="R64" s="243"/>
      <c r="S64" s="243"/>
      <c r="T64" s="243"/>
      <c r="U64" s="243"/>
      <c r="V64" s="243"/>
      <c r="W64" s="243"/>
      <c r="X64" s="243"/>
      <c r="Y64" s="243"/>
    </row>
    <row r="65" spans="2:25" ht="14.25" customHeight="1" x14ac:dyDescent="0.45">
      <c r="D65" s="327"/>
      <c r="E65" s="327"/>
      <c r="F65" s="327"/>
      <c r="G65" s="327"/>
      <c r="H65" s="327"/>
      <c r="I65" s="327"/>
      <c r="J65" s="327"/>
      <c r="K65" s="327"/>
      <c r="L65" s="327"/>
      <c r="M65" s="327"/>
      <c r="N65" s="327"/>
      <c r="O65" s="327"/>
      <c r="P65" s="243"/>
      <c r="Q65" s="243"/>
      <c r="R65" s="243"/>
      <c r="S65" s="243"/>
      <c r="T65" s="243"/>
      <c r="U65" s="243"/>
      <c r="V65" s="243"/>
      <c r="W65" s="243"/>
      <c r="X65" s="243"/>
      <c r="Y65" s="243"/>
    </row>
    <row r="66" spans="2:25" x14ac:dyDescent="0.45">
      <c r="D66" s="326"/>
      <c r="E66" s="326"/>
      <c r="F66" s="326"/>
      <c r="G66" s="326"/>
      <c r="H66" s="326"/>
      <c r="I66" s="326"/>
      <c r="J66" s="326"/>
      <c r="K66" s="326"/>
      <c r="L66" s="326"/>
      <c r="M66" s="326"/>
      <c r="N66" s="326"/>
      <c r="O66" s="326"/>
      <c r="P66" s="322"/>
      <c r="Q66" s="322"/>
      <c r="R66" s="322"/>
      <c r="S66" s="322"/>
      <c r="T66" s="322"/>
      <c r="U66" s="322"/>
      <c r="V66" s="322"/>
      <c r="W66" s="322"/>
      <c r="X66" s="322"/>
      <c r="Y66" s="322"/>
    </row>
    <row r="67" spans="2:25" x14ac:dyDescent="0.45">
      <c r="D67" s="326"/>
      <c r="E67" s="326"/>
      <c r="F67" s="326"/>
      <c r="G67" s="326"/>
      <c r="H67" s="326"/>
      <c r="I67" s="326"/>
      <c r="J67" s="326"/>
      <c r="K67" s="326"/>
      <c r="L67" s="326"/>
      <c r="M67" s="326"/>
      <c r="N67" s="326"/>
      <c r="O67" s="326"/>
      <c r="P67" s="322"/>
      <c r="Q67" s="322"/>
      <c r="R67" s="322"/>
      <c r="S67" s="322"/>
      <c r="T67" s="322"/>
      <c r="U67" s="322"/>
      <c r="V67" s="322"/>
      <c r="W67" s="322"/>
      <c r="X67" s="322"/>
      <c r="Y67" s="322"/>
    </row>
    <row r="68" spans="2:25" x14ac:dyDescent="0.45">
      <c r="D68" s="324"/>
      <c r="E68" s="324"/>
      <c r="F68" s="324"/>
      <c r="G68" s="324"/>
      <c r="H68" s="324"/>
      <c r="I68" s="324"/>
      <c r="J68" s="324"/>
      <c r="K68" s="324"/>
      <c r="L68" s="324"/>
      <c r="M68" s="324"/>
      <c r="N68" s="324"/>
      <c r="O68" s="324"/>
      <c r="P68" s="322"/>
      <c r="Q68" s="322"/>
      <c r="R68" s="322"/>
      <c r="S68" s="322"/>
      <c r="T68" s="322"/>
      <c r="U68" s="322"/>
      <c r="V68" s="322"/>
      <c r="W68" s="322"/>
      <c r="X68" s="322"/>
      <c r="Y68" s="322"/>
    </row>
    <row r="69" spans="2:25" ht="14.25" customHeight="1" x14ac:dyDescent="0.45">
      <c r="B69" s="330" t="s">
        <v>80</v>
      </c>
      <c r="C69" s="330"/>
      <c r="D69" s="325"/>
      <c r="E69" s="325"/>
      <c r="F69" s="325"/>
      <c r="G69" s="325"/>
      <c r="H69" s="325"/>
      <c r="I69" s="325"/>
      <c r="J69" s="325"/>
      <c r="K69" s="325"/>
      <c r="L69" s="325"/>
      <c r="M69" s="325"/>
      <c r="N69" s="325"/>
      <c r="O69" s="325"/>
      <c r="P69" s="322"/>
      <c r="Q69" s="322"/>
      <c r="R69" s="322"/>
      <c r="S69" s="322"/>
      <c r="T69" s="322"/>
      <c r="U69" s="322"/>
      <c r="V69" s="322"/>
      <c r="W69" s="322"/>
      <c r="X69" s="322"/>
      <c r="Y69" s="322"/>
    </row>
    <row r="70" spans="2:25" ht="14.45" customHeight="1" x14ac:dyDescent="0.45">
      <c r="D70" s="327" t="s">
        <v>487</v>
      </c>
      <c r="E70" s="327"/>
      <c r="F70" s="327"/>
      <c r="G70" s="327"/>
      <c r="H70" s="327"/>
      <c r="I70" s="327"/>
      <c r="J70" s="327"/>
      <c r="K70" s="327"/>
      <c r="L70" s="327"/>
      <c r="M70" s="327"/>
      <c r="N70" s="327"/>
      <c r="O70" s="327"/>
      <c r="P70" s="322"/>
      <c r="Q70" s="322"/>
      <c r="R70" s="322"/>
      <c r="S70" s="322"/>
      <c r="T70" s="322"/>
      <c r="U70" s="322"/>
      <c r="V70" s="322"/>
      <c r="W70" s="322"/>
      <c r="X70" s="322"/>
      <c r="Y70" s="322"/>
    </row>
    <row r="71" spans="2:25" ht="14.25" customHeight="1" x14ac:dyDescent="0.45">
      <c r="D71" s="327"/>
      <c r="E71" s="327"/>
      <c r="F71" s="327"/>
      <c r="G71" s="327"/>
      <c r="H71" s="327"/>
      <c r="I71" s="327"/>
      <c r="J71" s="327"/>
      <c r="K71" s="327"/>
      <c r="L71" s="327"/>
      <c r="M71" s="327"/>
      <c r="N71" s="327"/>
      <c r="O71" s="327"/>
      <c r="P71" s="243"/>
      <c r="Q71" s="243"/>
      <c r="R71" s="243"/>
      <c r="S71" s="243"/>
      <c r="T71" s="243"/>
      <c r="U71" s="243"/>
      <c r="V71" s="243"/>
      <c r="W71" s="243"/>
      <c r="X71" s="243"/>
      <c r="Y71" s="243"/>
    </row>
    <row r="72" spans="2:25" ht="14.25" customHeight="1" x14ac:dyDescent="0.45">
      <c r="D72" s="327"/>
      <c r="E72" s="327"/>
      <c r="F72" s="327"/>
      <c r="G72" s="327"/>
      <c r="H72" s="327"/>
      <c r="I72" s="327"/>
      <c r="J72" s="327"/>
      <c r="K72" s="327"/>
      <c r="L72" s="327"/>
      <c r="M72" s="327"/>
      <c r="N72" s="327"/>
      <c r="O72" s="327"/>
      <c r="P72" s="243"/>
      <c r="Q72" s="243"/>
      <c r="R72" s="243"/>
      <c r="S72" s="243"/>
      <c r="T72" s="243"/>
      <c r="U72" s="243"/>
      <c r="V72" s="243"/>
      <c r="W72" s="243"/>
      <c r="X72" s="243"/>
      <c r="Y72" s="243"/>
    </row>
    <row r="73" spans="2:25" x14ac:dyDescent="0.45">
      <c r="D73" s="325"/>
      <c r="E73" s="325"/>
      <c r="F73" s="325"/>
      <c r="G73" s="325"/>
      <c r="H73" s="325"/>
      <c r="I73" s="325"/>
      <c r="J73" s="325"/>
      <c r="K73" s="325"/>
      <c r="L73" s="325"/>
      <c r="M73" s="325"/>
      <c r="N73" s="325"/>
      <c r="O73" s="325"/>
      <c r="P73" s="322"/>
      <c r="Q73" s="322"/>
      <c r="R73" s="322"/>
      <c r="S73" s="322"/>
      <c r="T73" s="322"/>
      <c r="U73" s="322"/>
      <c r="V73" s="322"/>
      <c r="W73" s="322"/>
      <c r="X73" s="322"/>
      <c r="Y73" s="322"/>
    </row>
    <row r="74" spans="2:25" ht="14.25" customHeight="1" x14ac:dyDescent="0.45">
      <c r="B74" s="330" t="s">
        <v>79</v>
      </c>
      <c r="C74" s="330"/>
      <c r="D74" s="325"/>
      <c r="E74" s="325"/>
      <c r="F74" s="325"/>
      <c r="G74" s="325"/>
      <c r="H74" s="325"/>
      <c r="I74" s="325"/>
      <c r="J74" s="325"/>
      <c r="K74" s="325"/>
      <c r="L74" s="325"/>
      <c r="M74" s="325"/>
      <c r="N74" s="325"/>
      <c r="O74" s="325"/>
      <c r="P74" s="322"/>
      <c r="Q74" s="322"/>
      <c r="R74" s="322"/>
      <c r="S74" s="322"/>
      <c r="T74" s="322"/>
      <c r="U74" s="322"/>
      <c r="V74" s="322"/>
      <c r="W74" s="322"/>
      <c r="X74" s="322"/>
      <c r="Y74" s="322"/>
    </row>
    <row r="75" spans="2:25" ht="14.45" customHeight="1" x14ac:dyDescent="0.45">
      <c r="D75" s="327" t="s">
        <v>486</v>
      </c>
      <c r="E75" s="327"/>
      <c r="F75" s="327"/>
      <c r="G75" s="327"/>
      <c r="H75" s="327"/>
      <c r="I75" s="327"/>
      <c r="J75" s="327"/>
      <c r="K75" s="327"/>
      <c r="L75" s="327"/>
      <c r="M75" s="327"/>
      <c r="N75" s="327"/>
      <c r="O75" s="327"/>
      <c r="P75" s="322"/>
      <c r="Q75" s="322"/>
      <c r="R75" s="322"/>
      <c r="S75" s="322"/>
      <c r="T75" s="322"/>
      <c r="U75" s="322"/>
      <c r="V75" s="322"/>
      <c r="W75" s="322"/>
      <c r="X75" s="322"/>
      <c r="Y75" s="322"/>
    </row>
    <row r="76" spans="2:25" ht="14.25" customHeight="1" x14ac:dyDescent="0.45">
      <c r="D76" s="327"/>
      <c r="E76" s="327"/>
      <c r="F76" s="327"/>
      <c r="G76" s="327"/>
      <c r="H76" s="327"/>
      <c r="I76" s="327"/>
      <c r="J76" s="327"/>
      <c r="K76" s="327"/>
      <c r="L76" s="327"/>
      <c r="M76" s="327"/>
      <c r="N76" s="327"/>
      <c r="O76" s="327"/>
      <c r="P76" s="243"/>
      <c r="Q76" s="243"/>
      <c r="R76" s="243"/>
      <c r="S76" s="243"/>
      <c r="T76" s="243"/>
      <c r="U76" s="243"/>
      <c r="V76" s="243"/>
      <c r="W76" s="243"/>
      <c r="X76" s="243"/>
      <c r="Y76" s="243"/>
    </row>
    <row r="77" spans="2:25" ht="14.25" customHeight="1" x14ac:dyDescent="0.45">
      <c r="D77" s="327"/>
      <c r="E77" s="327"/>
      <c r="F77" s="327"/>
      <c r="G77" s="327"/>
      <c r="H77" s="327"/>
      <c r="I77" s="327"/>
      <c r="J77" s="327"/>
      <c r="K77" s="327"/>
      <c r="L77" s="327"/>
      <c r="M77" s="327"/>
      <c r="N77" s="327"/>
      <c r="O77" s="327"/>
      <c r="P77" s="243"/>
      <c r="Q77" s="243"/>
      <c r="R77" s="243"/>
      <c r="S77" s="243"/>
      <c r="T77" s="243"/>
      <c r="U77" s="243"/>
      <c r="V77" s="243"/>
      <c r="W77" s="243"/>
      <c r="X77" s="243"/>
      <c r="Y77" s="243"/>
    </row>
    <row r="78" spans="2:25" x14ac:dyDescent="0.45">
      <c r="D78" s="325"/>
      <c r="E78" s="325"/>
      <c r="F78" s="325"/>
      <c r="G78" s="325"/>
      <c r="H78" s="325"/>
      <c r="I78" s="325"/>
      <c r="J78" s="325"/>
      <c r="K78" s="325"/>
      <c r="L78" s="325"/>
      <c r="M78" s="325"/>
      <c r="N78" s="325"/>
      <c r="O78" s="325"/>
      <c r="P78" s="322"/>
      <c r="Q78" s="322"/>
      <c r="R78" s="322"/>
      <c r="S78" s="322"/>
      <c r="T78" s="322"/>
      <c r="U78" s="322"/>
      <c r="V78" s="322"/>
      <c r="W78" s="322"/>
      <c r="X78" s="322"/>
      <c r="Y78" s="322"/>
    </row>
    <row r="79" spans="2:25" x14ac:dyDescent="0.45">
      <c r="B79" s="330" t="s">
        <v>78</v>
      </c>
      <c r="C79" s="330"/>
      <c r="D79" s="324"/>
      <c r="E79" s="324"/>
      <c r="F79" s="324"/>
      <c r="G79" s="324"/>
      <c r="H79" s="324"/>
      <c r="I79" s="324"/>
      <c r="J79" s="324"/>
      <c r="K79" s="324"/>
      <c r="L79" s="324"/>
      <c r="M79" s="324"/>
      <c r="N79" s="324"/>
      <c r="O79" s="324"/>
      <c r="P79" s="322"/>
      <c r="Q79" s="322"/>
      <c r="R79" s="322"/>
      <c r="S79" s="322"/>
      <c r="T79" s="322"/>
      <c r="U79" s="322"/>
      <c r="V79" s="322"/>
      <c r="W79" s="322"/>
      <c r="X79" s="322"/>
      <c r="Y79" s="322"/>
    </row>
    <row r="80" spans="2:25" ht="14.25" customHeight="1" x14ac:dyDescent="0.45">
      <c r="D80" s="327" t="s">
        <v>488</v>
      </c>
      <c r="E80" s="327"/>
      <c r="F80" s="327"/>
      <c r="G80" s="327"/>
      <c r="H80" s="327"/>
      <c r="I80" s="327"/>
      <c r="J80" s="327"/>
      <c r="K80" s="327"/>
      <c r="L80" s="327"/>
      <c r="M80" s="327"/>
      <c r="N80" s="327"/>
      <c r="O80" s="327"/>
      <c r="P80" s="322"/>
      <c r="Q80" s="322"/>
      <c r="R80" s="322"/>
      <c r="S80" s="322"/>
      <c r="T80" s="322"/>
      <c r="U80" s="322"/>
      <c r="V80" s="322"/>
      <c r="W80" s="322"/>
      <c r="X80" s="322"/>
      <c r="Y80" s="322"/>
    </row>
    <row r="81" spans="1:25" ht="14.25" customHeight="1" x14ac:dyDescent="0.45">
      <c r="D81" s="327"/>
      <c r="E81" s="327"/>
      <c r="F81" s="327"/>
      <c r="G81" s="327"/>
      <c r="H81" s="327"/>
      <c r="I81" s="327"/>
      <c r="J81" s="327"/>
      <c r="K81" s="327"/>
      <c r="L81" s="327"/>
      <c r="M81" s="327"/>
      <c r="N81" s="327"/>
      <c r="O81" s="327"/>
      <c r="P81" s="243"/>
      <c r="Q81" s="243"/>
      <c r="R81" s="243"/>
      <c r="S81" s="243"/>
      <c r="T81" s="243"/>
      <c r="U81" s="243"/>
      <c r="V81" s="243"/>
      <c r="W81" s="243"/>
      <c r="X81" s="243"/>
      <c r="Y81" s="243"/>
    </row>
    <row r="82" spans="1:25" ht="14.25" customHeight="1" x14ac:dyDescent="0.45">
      <c r="D82" s="327"/>
      <c r="E82" s="327"/>
      <c r="F82" s="327"/>
      <c r="G82" s="327"/>
      <c r="H82" s="327"/>
      <c r="I82" s="327"/>
      <c r="J82" s="327"/>
      <c r="K82" s="327"/>
      <c r="L82" s="327"/>
      <c r="M82" s="327"/>
      <c r="N82" s="327"/>
      <c r="O82" s="327"/>
      <c r="P82" s="243"/>
      <c r="Q82" s="243"/>
      <c r="R82" s="243"/>
      <c r="S82" s="243"/>
      <c r="T82" s="243"/>
      <c r="U82" s="243"/>
      <c r="V82" s="243"/>
      <c r="W82" s="243"/>
      <c r="X82" s="243"/>
      <c r="Y82" s="243"/>
    </row>
    <row r="83" spans="1:25" x14ac:dyDescent="0.45">
      <c r="D83" s="326"/>
      <c r="E83" s="326"/>
      <c r="F83" s="326"/>
      <c r="G83" s="326"/>
      <c r="H83" s="326"/>
      <c r="I83" s="326"/>
      <c r="J83" s="326"/>
      <c r="K83" s="326"/>
      <c r="L83" s="326"/>
      <c r="M83" s="326"/>
      <c r="N83" s="326"/>
      <c r="O83" s="326"/>
      <c r="P83" s="322"/>
      <c r="Q83" s="322"/>
      <c r="R83" s="322"/>
      <c r="S83" s="322"/>
      <c r="T83" s="322"/>
      <c r="U83" s="322"/>
      <c r="V83" s="322"/>
      <c r="W83" s="322"/>
      <c r="X83" s="322"/>
      <c r="Y83" s="322"/>
    </row>
    <row r="84" spans="1:25" x14ac:dyDescent="0.45">
      <c r="D84" s="326"/>
      <c r="E84" s="326"/>
      <c r="F84" s="326"/>
      <c r="G84" s="326"/>
      <c r="H84" s="326"/>
      <c r="I84" s="326"/>
      <c r="J84" s="326"/>
      <c r="K84" s="326"/>
      <c r="L84" s="326"/>
      <c r="M84" s="326"/>
      <c r="N84" s="326"/>
      <c r="O84" s="326"/>
      <c r="P84" s="322"/>
      <c r="Q84" s="322"/>
      <c r="R84" s="322"/>
      <c r="S84" s="322"/>
      <c r="T84" s="322"/>
      <c r="U84" s="322"/>
      <c r="V84" s="322"/>
      <c r="W84" s="322"/>
      <c r="X84" s="322"/>
      <c r="Y84" s="322"/>
    </row>
    <row r="85" spans="1:25" x14ac:dyDescent="0.45">
      <c r="D85" s="324"/>
      <c r="E85" s="324"/>
      <c r="F85" s="324"/>
      <c r="G85" s="324"/>
      <c r="H85" s="324"/>
      <c r="I85" s="324"/>
      <c r="J85" s="324"/>
      <c r="K85" s="324"/>
      <c r="L85" s="324"/>
      <c r="M85" s="324"/>
      <c r="N85" s="324"/>
      <c r="O85" s="324"/>
      <c r="P85" s="322"/>
      <c r="Q85" s="322"/>
      <c r="R85" s="322"/>
      <c r="S85" s="322"/>
      <c r="T85" s="322"/>
      <c r="U85" s="322"/>
      <c r="V85" s="322"/>
      <c r="W85" s="322"/>
      <c r="X85" s="322"/>
      <c r="Y85" s="322"/>
    </row>
    <row r="86" spans="1:25" x14ac:dyDescent="0.45">
      <c r="B86" s="330" t="s">
        <v>77</v>
      </c>
      <c r="C86" s="330"/>
      <c r="D86" s="326"/>
      <c r="E86" s="326"/>
      <c r="F86" s="326"/>
      <c r="G86" s="326"/>
      <c r="H86" s="326"/>
      <c r="I86" s="326"/>
      <c r="J86" s="326"/>
      <c r="K86" s="326"/>
      <c r="L86" s="326"/>
      <c r="M86" s="326"/>
      <c r="N86" s="326"/>
      <c r="O86" s="326"/>
      <c r="P86" s="322"/>
      <c r="Q86" s="322"/>
      <c r="R86" s="322"/>
      <c r="S86" s="322"/>
      <c r="T86" s="322"/>
      <c r="U86" s="322"/>
      <c r="V86" s="322"/>
      <c r="W86" s="322"/>
      <c r="X86" s="322"/>
      <c r="Y86" s="322"/>
    </row>
    <row r="87" spans="1:25" ht="14.25" customHeight="1" x14ac:dyDescent="0.45">
      <c r="D87" s="327" t="s">
        <v>489</v>
      </c>
      <c r="E87" s="327"/>
      <c r="F87" s="327"/>
      <c r="G87" s="327"/>
      <c r="H87" s="327"/>
      <c r="I87" s="327"/>
      <c r="J87" s="327"/>
      <c r="K87" s="327"/>
      <c r="L87" s="327"/>
      <c r="M87" s="327"/>
      <c r="N87" s="327"/>
      <c r="O87" s="327"/>
      <c r="P87" s="322"/>
      <c r="Q87" s="322"/>
      <c r="R87" s="322"/>
      <c r="S87" s="322"/>
      <c r="T87" s="322"/>
      <c r="U87" s="322"/>
      <c r="V87" s="322"/>
      <c r="W87" s="322"/>
      <c r="X87" s="322"/>
      <c r="Y87" s="322"/>
    </row>
    <row r="88" spans="1:25" ht="14.25" customHeight="1" x14ac:dyDescent="0.45">
      <c r="D88" s="327"/>
      <c r="E88" s="327"/>
      <c r="F88" s="327"/>
      <c r="G88" s="327"/>
      <c r="H88" s="327"/>
      <c r="I88" s="327"/>
      <c r="J88" s="327"/>
      <c r="K88" s="327"/>
      <c r="L88" s="327"/>
      <c r="M88" s="327"/>
      <c r="N88" s="327"/>
      <c r="O88" s="327"/>
      <c r="P88" s="243"/>
      <c r="Q88" s="243"/>
      <c r="R88" s="243"/>
      <c r="S88" s="243"/>
      <c r="T88" s="243"/>
      <c r="U88" s="243"/>
      <c r="V88" s="243"/>
      <c r="W88" s="243"/>
      <c r="X88" s="243"/>
      <c r="Y88" s="243"/>
    </row>
    <row r="89" spans="1:25" ht="14.65" customHeight="1" x14ac:dyDescent="0.45">
      <c r="D89" s="327"/>
      <c r="E89" s="327"/>
      <c r="F89" s="327"/>
      <c r="G89" s="327"/>
      <c r="H89" s="327"/>
      <c r="I89" s="327"/>
      <c r="J89" s="327"/>
      <c r="K89" s="327"/>
      <c r="L89" s="327"/>
      <c r="M89" s="327"/>
      <c r="N89" s="327"/>
      <c r="O89" s="327"/>
      <c r="P89" s="243"/>
      <c r="Q89" s="243"/>
      <c r="R89" s="243"/>
      <c r="S89" s="243"/>
      <c r="T89" s="243"/>
      <c r="U89" s="243"/>
      <c r="V89" s="243"/>
      <c r="W89" s="243"/>
      <c r="X89" s="243"/>
      <c r="Y89" s="243"/>
    </row>
    <row r="93" spans="1:25" x14ac:dyDescent="0.45">
      <c r="A93" s="331" t="s">
        <v>141</v>
      </c>
      <c r="B93" s="331"/>
      <c r="C93" s="331"/>
      <c r="D93" s="331"/>
      <c r="E93" s="331"/>
      <c r="F93" s="331"/>
      <c r="G93" s="331"/>
      <c r="H93" s="331"/>
      <c r="I93" s="331"/>
      <c r="J93" s="331"/>
      <c r="K93" s="331"/>
      <c r="L93" s="331"/>
      <c r="M93" s="331"/>
      <c r="N93" s="331"/>
      <c r="O93" s="331"/>
    </row>
    <row r="95" spans="1:25" ht="14.45" customHeight="1" x14ac:dyDescent="0.45">
      <c r="B95" s="328" t="s">
        <v>280</v>
      </c>
      <c r="C95" s="328"/>
      <c r="D95" s="328"/>
      <c r="E95" s="328"/>
      <c r="F95" s="328"/>
      <c r="G95" s="328"/>
      <c r="H95" s="328"/>
      <c r="I95" s="328"/>
      <c r="J95" s="328"/>
      <c r="K95" s="328"/>
      <c r="L95" s="328"/>
      <c r="M95" s="328"/>
      <c r="N95" s="328"/>
      <c r="O95" s="328"/>
    </row>
    <row r="96" spans="1:25" x14ac:dyDescent="0.45">
      <c r="B96" s="328"/>
      <c r="C96" s="328"/>
      <c r="D96" s="328"/>
      <c r="E96" s="328"/>
      <c r="F96" s="328"/>
      <c r="G96" s="328"/>
      <c r="H96" s="328"/>
      <c r="I96" s="328"/>
      <c r="J96" s="328"/>
      <c r="K96" s="328"/>
      <c r="L96" s="328"/>
      <c r="M96" s="328"/>
      <c r="N96" s="328"/>
      <c r="O96" s="328"/>
    </row>
    <row r="97" spans="2:15" x14ac:dyDescent="0.45">
      <c r="B97" s="328"/>
      <c r="C97" s="328"/>
      <c r="D97" s="328"/>
      <c r="E97" s="328"/>
      <c r="F97" s="328"/>
      <c r="G97" s="328"/>
      <c r="H97" s="328"/>
      <c r="I97" s="328"/>
      <c r="J97" s="328"/>
      <c r="K97" s="328"/>
      <c r="L97" s="328"/>
      <c r="M97" s="328"/>
      <c r="N97" s="328"/>
      <c r="O97" s="328"/>
    </row>
    <row r="98" spans="2:15" x14ac:dyDescent="0.45">
      <c r="B98" s="75"/>
      <c r="C98" s="75"/>
      <c r="D98" s="75"/>
      <c r="E98" s="75"/>
      <c r="F98" s="75"/>
      <c r="G98" s="75"/>
      <c r="H98" s="75"/>
      <c r="I98" s="75"/>
      <c r="J98" s="75"/>
      <c r="K98" s="75"/>
      <c r="L98" s="75"/>
      <c r="M98" s="75"/>
      <c r="N98" s="75"/>
      <c r="O98" s="75"/>
    </row>
    <row r="99" spans="2:15" x14ac:dyDescent="0.45">
      <c r="B99" s="328" t="s">
        <v>81</v>
      </c>
      <c r="C99" s="328"/>
      <c r="D99" s="328"/>
      <c r="E99" s="328"/>
      <c r="F99" s="328"/>
      <c r="G99" s="328"/>
      <c r="H99" s="328"/>
      <c r="I99" s="328"/>
      <c r="J99" s="328"/>
      <c r="K99" s="329" t="s">
        <v>82</v>
      </c>
      <c r="L99" s="329"/>
      <c r="M99" s="329"/>
      <c r="N99" s="329"/>
      <c r="O99" s="329"/>
    </row>
    <row r="100" spans="2:15" x14ac:dyDescent="0.45">
      <c r="B100" s="328"/>
      <c r="C100" s="328"/>
      <c r="D100" s="328"/>
      <c r="E100" s="328"/>
      <c r="F100" s="328"/>
      <c r="G100" s="328"/>
      <c r="H100" s="328"/>
      <c r="I100" s="328"/>
      <c r="J100" s="328"/>
      <c r="K100" s="329"/>
      <c r="L100" s="329"/>
      <c r="M100" s="329"/>
      <c r="N100" s="329"/>
      <c r="O100" s="329"/>
    </row>
  </sheetData>
  <mergeCells count="34">
    <mergeCell ref="A26:F26"/>
    <mergeCell ref="B29:O32"/>
    <mergeCell ref="D36:O38"/>
    <mergeCell ref="D41:O43"/>
    <mergeCell ref="G2:J3"/>
    <mergeCell ref="A15:C15"/>
    <mergeCell ref="G5:J5"/>
    <mergeCell ref="B17:O19"/>
    <mergeCell ref="B21:O24"/>
    <mergeCell ref="G6:J6"/>
    <mergeCell ref="B8:O12"/>
    <mergeCell ref="H13:I13"/>
    <mergeCell ref="D63:O65"/>
    <mergeCell ref="D70:O72"/>
    <mergeCell ref="D75:O77"/>
    <mergeCell ref="B35:C35"/>
    <mergeCell ref="B40:C40"/>
    <mergeCell ref="B45:C45"/>
    <mergeCell ref="D46:O48"/>
    <mergeCell ref="D53:O55"/>
    <mergeCell ref="D58:O60"/>
    <mergeCell ref="B95:O97"/>
    <mergeCell ref="B99:J100"/>
    <mergeCell ref="K99:O100"/>
    <mergeCell ref="B79:C79"/>
    <mergeCell ref="D80:O82"/>
    <mergeCell ref="B86:C86"/>
    <mergeCell ref="D87:O89"/>
    <mergeCell ref="B69:C69"/>
    <mergeCell ref="B74:C74"/>
    <mergeCell ref="A93:O93"/>
    <mergeCell ref="B52:C52"/>
    <mergeCell ref="B57:C57"/>
    <mergeCell ref="B62:C62"/>
  </mergeCells>
  <hyperlinks>
    <hyperlink ref="K99:O100" r:id="rId1" display="jc@langage-des-oiseaux.fr" xr:uid="{EE2DFD3B-CC08-40A3-B763-C0BE93CEB3E4}"/>
  </hyperlinks>
  <pageMargins left="0.23622047244094491" right="0.23622047244094491" top="0.55118110236220474" bottom="0.55118110236220474" header="0.31496062992125984" footer="0.31496062992125984"/>
  <pageSetup paperSize="9" scale="75" orientation="landscape" horizontalDpi="1200" verticalDpi="1200" r:id="rId2"/>
  <headerFooter>
    <oddFooter>Page &amp;P de &amp;N</oddFooter>
  </headerFooter>
  <rowBreaks count="1" manualBreakCount="1">
    <brk id="24"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B39A4-06AF-42FE-ABDD-7802F0FCA436}">
  <sheetPr codeName="Feuil1">
    <tabColor rgb="FF92D050"/>
  </sheetPr>
  <dimension ref="A1:DO369"/>
  <sheetViews>
    <sheetView tabSelected="1" zoomScale="68" zoomScaleNormal="68" zoomScaleSheetLayoutView="69" workbookViewId="0">
      <selection activeCell="A3" sqref="A3"/>
    </sheetView>
  </sheetViews>
  <sheetFormatPr baseColWidth="10" defaultColWidth="11.46484375" defaultRowHeight="14.25" x14ac:dyDescent="0.45"/>
  <cols>
    <col min="1" max="1" width="18.33203125" customWidth="1"/>
    <col min="2" max="28" width="4.6640625" style="1" customWidth="1"/>
    <col min="29" max="29" width="3.53125" style="1" customWidth="1"/>
    <col min="30" max="43" width="4.6640625" style="1" customWidth="1"/>
    <col min="44" max="93" width="4.6640625" customWidth="1"/>
  </cols>
  <sheetData>
    <row r="1" spans="1:119" x14ac:dyDescent="0.45">
      <c r="A1" s="541" t="s">
        <v>371</v>
      </c>
      <c r="B1" s="542"/>
      <c r="C1" s="542"/>
      <c r="D1" s="542"/>
      <c r="E1" s="542"/>
      <c r="F1" s="542"/>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c r="AF1" s="542"/>
      <c r="AG1" s="542"/>
      <c r="AH1" s="542"/>
      <c r="AI1" s="542"/>
      <c r="AJ1" s="542"/>
      <c r="AK1" s="542"/>
      <c r="AL1" s="542"/>
      <c r="AM1" s="542"/>
      <c r="AN1" s="542"/>
      <c r="AO1" s="542"/>
      <c r="AP1" s="542"/>
      <c r="AQ1" s="542"/>
      <c r="AR1" s="542"/>
      <c r="AS1" s="542"/>
      <c r="AT1" s="543"/>
    </row>
    <row r="2" spans="1:119" ht="14.65" thickBot="1" x14ac:dyDescent="0.5">
      <c r="A2" s="544"/>
      <c r="B2" s="545"/>
      <c r="C2" s="545"/>
      <c r="D2" s="545"/>
      <c r="E2" s="545"/>
      <c r="F2" s="545"/>
      <c r="G2" s="545"/>
      <c r="H2" s="545"/>
      <c r="I2" s="545"/>
      <c r="J2" s="545"/>
      <c r="K2" s="545"/>
      <c r="L2" s="545"/>
      <c r="M2" s="545"/>
      <c r="N2" s="545"/>
      <c r="O2" s="545"/>
      <c r="P2" s="545"/>
      <c r="Q2" s="545"/>
      <c r="R2" s="545"/>
      <c r="S2" s="545"/>
      <c r="T2" s="545"/>
      <c r="U2" s="545"/>
      <c r="V2" s="545"/>
      <c r="W2" s="545"/>
      <c r="X2" s="545"/>
      <c r="Y2" s="545"/>
      <c r="Z2" s="545"/>
      <c r="AA2" s="545"/>
      <c r="AB2" s="545"/>
      <c r="AC2" s="545"/>
      <c r="AD2" s="545"/>
      <c r="AE2" s="545"/>
      <c r="AF2" s="545"/>
      <c r="AG2" s="545"/>
      <c r="AH2" s="545"/>
      <c r="AI2" s="545"/>
      <c r="AJ2" s="545"/>
      <c r="AK2" s="545"/>
      <c r="AL2" s="545"/>
      <c r="AM2" s="545"/>
      <c r="AN2" s="545"/>
      <c r="AO2" s="545"/>
      <c r="AP2" s="545"/>
      <c r="AQ2" s="545"/>
      <c r="AR2" s="545"/>
      <c r="AS2" s="545"/>
      <c r="AT2" s="546"/>
      <c r="CP2" s="76"/>
      <c r="CQ2" s="76"/>
    </row>
    <row r="3" spans="1:119" ht="14.65" thickBot="1" x14ac:dyDescent="0.5">
      <c r="A3" s="308"/>
      <c r="B3" s="547" t="s">
        <v>354</v>
      </c>
      <c r="C3" s="547"/>
      <c r="D3" s="547"/>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47"/>
      <c r="AG3" s="547"/>
      <c r="AH3" s="547"/>
      <c r="AI3" s="547"/>
      <c r="AJ3" s="547"/>
      <c r="AK3" s="547"/>
      <c r="AL3" s="547"/>
      <c r="AM3" s="547"/>
      <c r="AN3" s="547"/>
      <c r="AO3" s="547"/>
      <c r="AP3" s="547"/>
      <c r="AQ3" s="547"/>
      <c r="AR3" s="547"/>
      <c r="AS3" s="547"/>
      <c r="AT3" s="547"/>
      <c r="BP3" s="76"/>
      <c r="BQ3" s="76"/>
      <c r="BR3" s="76"/>
      <c r="BS3" s="76"/>
      <c r="BT3" s="76"/>
      <c r="BU3" s="76"/>
      <c r="BV3" s="76"/>
      <c r="BW3" s="76"/>
      <c r="BX3" s="76"/>
      <c r="BY3" s="76"/>
      <c r="BZ3" s="76"/>
      <c r="CA3" s="76"/>
      <c r="CB3" s="76"/>
      <c r="CC3" s="76"/>
      <c r="CD3" s="76"/>
      <c r="CE3" s="76"/>
      <c r="CF3" s="76"/>
      <c r="CG3" s="76"/>
      <c r="CH3" s="76"/>
      <c r="CP3" s="76"/>
      <c r="CQ3" s="76"/>
    </row>
    <row r="4" spans="1:119" x14ac:dyDescent="0.45">
      <c r="A4" s="64" t="s">
        <v>355</v>
      </c>
      <c r="B4" s="301" t="s">
        <v>157</v>
      </c>
      <c r="C4" s="302" t="s">
        <v>495</v>
      </c>
      <c r="D4" s="302" t="s">
        <v>158</v>
      </c>
      <c r="E4" s="302" t="s">
        <v>159</v>
      </c>
      <c r="F4" s="302" t="s">
        <v>144</v>
      </c>
      <c r="G4" s="302" t="s">
        <v>44</v>
      </c>
      <c r="H4" s="302" t="s">
        <v>291</v>
      </c>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3"/>
      <c r="AR4" s="304"/>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7"/>
      <c r="CQ4" s="76"/>
      <c r="CR4" s="76"/>
      <c r="CS4" s="76"/>
      <c r="CT4" s="76"/>
      <c r="CU4" s="76"/>
      <c r="CV4" s="76"/>
      <c r="CW4" s="76"/>
      <c r="CX4" s="76"/>
      <c r="CY4" s="76"/>
      <c r="CZ4" s="76"/>
      <c r="DA4" s="76"/>
      <c r="DB4" s="76"/>
      <c r="DC4" s="76"/>
      <c r="DD4" s="76"/>
      <c r="DE4" s="76"/>
      <c r="DF4" s="76"/>
      <c r="DG4" s="76"/>
      <c r="DH4" s="76"/>
      <c r="DI4" s="76"/>
      <c r="DJ4" s="76"/>
      <c r="DK4" s="76"/>
      <c r="DL4" s="76"/>
      <c r="DM4" s="76"/>
      <c r="DN4" s="76"/>
      <c r="DO4" s="76"/>
    </row>
    <row r="5" spans="1:119" x14ac:dyDescent="0.45">
      <c r="A5" s="60">
        <f>SUMIF(B5:CO5,"&gt;0")</f>
        <v>37</v>
      </c>
      <c r="B5" s="32">
        <f>IF((B4)="A",1,IF((B4)="B",2,IF((B4)="C",3,IF((B4)="D",4,IF((B4)="E",5,IF((B4)="F",6,IF((B4)="G",7,IF((B4)="H",8,IF((B4)="I",9,IF((B4)="J",10,IF((B4)="K",2,IF((B4)="L",3,IF((B4)="M",4,IF((B4)="N",5,IF((B4)="O",6,IF((B4)="P",7,IF((B4)="Q",8,IF((B4)="R",9,IF((B4)="S",1,IF((B4)="T",2,IF((B4)="U",3,IF((B4)="V",4,IF((B4)="W",5,IF((B4)="X",6,IF((B4)="Y",7,IF((B4)="Z",8,IF((B4)="é",5,IF((B4)="è",5,IF((B4)="-",0,IF((B4)="ê",5,IF((B4)="ë",5,"")))))))))))))))))))))))))))))))</f>
        <v>7</v>
      </c>
      <c r="C5" s="32">
        <f t="shared" ref="C5:BN5" si="0">IF((C4)="A",1,IF((C4)="B",2,IF((C4)="C",3,IF((C4)="D",4,IF((C4)="E",5,IF((C4)="F",6,IF((C4)="G",7,IF((C4)="H",8,IF((C4)="I",9,IF((C4)="J",10,IF((C4)="K",2,IF((C4)="L",3,IF((C4)="M",4,IF((C4)="N",5,IF((C4)="O",6,IF((C4)="P",7,IF((C4)="Q",8,IF((C4)="R",9,IF((C4)="S",1,IF((C4)="T",2,IF((C4)="U",3,IF((C4)="V",4,IF((C4)="W",5,IF((C4)="X",6,IF((C4)="Y",7,IF((C4)="Z",8,IF((C4)="é",5,IF((C4)="è",5,IF((C4)="-",0,IF((C4)="ê",5,IF((C4)="ë",5,"")))))))))))))))))))))))))))))))</f>
        <v>9</v>
      </c>
      <c r="D5" s="32">
        <f t="shared" si="0"/>
        <v>5</v>
      </c>
      <c r="E5" s="32">
        <f t="shared" si="0"/>
        <v>5</v>
      </c>
      <c r="F5" s="32">
        <f t="shared" si="0"/>
        <v>6</v>
      </c>
      <c r="G5" s="32">
        <f t="shared" si="0"/>
        <v>4</v>
      </c>
      <c r="H5" s="32">
        <f t="shared" si="0"/>
        <v>1</v>
      </c>
      <c r="I5" s="32" t="str">
        <f t="shared" si="0"/>
        <v/>
      </c>
      <c r="J5" s="32" t="str">
        <f t="shared" si="0"/>
        <v/>
      </c>
      <c r="K5" s="32" t="str">
        <f t="shared" si="0"/>
        <v/>
      </c>
      <c r="L5" s="32" t="str">
        <f t="shared" si="0"/>
        <v/>
      </c>
      <c r="M5" s="32" t="str">
        <f t="shared" si="0"/>
        <v/>
      </c>
      <c r="N5" s="32" t="str">
        <f t="shared" si="0"/>
        <v/>
      </c>
      <c r="O5" s="32" t="str">
        <f t="shared" si="0"/>
        <v/>
      </c>
      <c r="P5" s="32" t="str">
        <f t="shared" si="0"/>
        <v/>
      </c>
      <c r="Q5" s="32" t="str">
        <f t="shared" si="0"/>
        <v/>
      </c>
      <c r="R5" s="32" t="str">
        <f t="shared" si="0"/>
        <v/>
      </c>
      <c r="S5" s="32" t="str">
        <f t="shared" si="0"/>
        <v/>
      </c>
      <c r="T5" s="32" t="str">
        <f t="shared" si="0"/>
        <v/>
      </c>
      <c r="U5" s="32" t="str">
        <f t="shared" si="0"/>
        <v/>
      </c>
      <c r="V5" s="32" t="str">
        <f t="shared" si="0"/>
        <v/>
      </c>
      <c r="W5" s="32" t="str">
        <f t="shared" si="0"/>
        <v/>
      </c>
      <c r="X5" s="32" t="str">
        <f t="shared" si="0"/>
        <v/>
      </c>
      <c r="Y5" s="32" t="str">
        <f t="shared" si="0"/>
        <v/>
      </c>
      <c r="Z5" s="32" t="str">
        <f t="shared" si="0"/>
        <v/>
      </c>
      <c r="AA5" s="32" t="str">
        <f t="shared" si="0"/>
        <v/>
      </c>
      <c r="AB5" s="32" t="str">
        <f t="shared" si="0"/>
        <v/>
      </c>
      <c r="AC5" s="32" t="str">
        <f t="shared" si="0"/>
        <v/>
      </c>
      <c r="AD5" s="32" t="str">
        <f t="shared" si="0"/>
        <v/>
      </c>
      <c r="AE5" s="32" t="str">
        <f t="shared" si="0"/>
        <v/>
      </c>
      <c r="AF5" s="32" t="str">
        <f t="shared" si="0"/>
        <v/>
      </c>
      <c r="AG5" s="32" t="str">
        <f t="shared" si="0"/>
        <v/>
      </c>
      <c r="AH5" s="32" t="str">
        <f t="shared" si="0"/>
        <v/>
      </c>
      <c r="AI5" s="32" t="str">
        <f t="shared" si="0"/>
        <v/>
      </c>
      <c r="AJ5" s="32" t="str">
        <f t="shared" si="0"/>
        <v/>
      </c>
      <c r="AK5" s="32" t="str">
        <f t="shared" si="0"/>
        <v/>
      </c>
      <c r="AL5" s="32" t="str">
        <f t="shared" si="0"/>
        <v/>
      </c>
      <c r="AM5" s="32" t="str">
        <f t="shared" si="0"/>
        <v/>
      </c>
      <c r="AN5" s="32" t="str">
        <f t="shared" si="0"/>
        <v/>
      </c>
      <c r="AO5" s="32" t="str">
        <f t="shared" si="0"/>
        <v/>
      </c>
      <c r="AP5" s="32" t="str">
        <f t="shared" si="0"/>
        <v/>
      </c>
      <c r="AQ5" s="213" t="str">
        <f t="shared" si="0"/>
        <v/>
      </c>
      <c r="AR5" s="18" t="str">
        <f t="shared" si="0"/>
        <v/>
      </c>
      <c r="AS5" s="214" t="str">
        <f t="shared" si="0"/>
        <v/>
      </c>
      <c r="AT5" s="214" t="str">
        <f t="shared" si="0"/>
        <v/>
      </c>
      <c r="AU5" s="214" t="str">
        <f t="shared" si="0"/>
        <v/>
      </c>
      <c r="AV5" s="214" t="str">
        <f t="shared" si="0"/>
        <v/>
      </c>
      <c r="AW5" s="214" t="str">
        <f t="shared" si="0"/>
        <v/>
      </c>
      <c r="AX5" s="214" t="str">
        <f t="shared" si="0"/>
        <v/>
      </c>
      <c r="AY5" s="214" t="str">
        <f t="shared" si="0"/>
        <v/>
      </c>
      <c r="AZ5" s="214" t="str">
        <f t="shared" si="0"/>
        <v/>
      </c>
      <c r="BA5" s="214" t="str">
        <f t="shared" si="0"/>
        <v/>
      </c>
      <c r="BB5" s="214" t="str">
        <f t="shared" si="0"/>
        <v/>
      </c>
      <c r="BC5" s="214" t="str">
        <f t="shared" si="0"/>
        <v/>
      </c>
      <c r="BD5" s="214" t="str">
        <f t="shared" si="0"/>
        <v/>
      </c>
      <c r="BE5" s="214" t="str">
        <f t="shared" si="0"/>
        <v/>
      </c>
      <c r="BF5" s="214" t="str">
        <f t="shared" si="0"/>
        <v/>
      </c>
      <c r="BG5" s="214" t="str">
        <f t="shared" si="0"/>
        <v/>
      </c>
      <c r="BH5" s="214" t="str">
        <f t="shared" si="0"/>
        <v/>
      </c>
      <c r="BI5" s="214" t="str">
        <f t="shared" si="0"/>
        <v/>
      </c>
      <c r="BJ5" s="214" t="str">
        <f t="shared" si="0"/>
        <v/>
      </c>
      <c r="BK5" s="214" t="str">
        <f t="shared" si="0"/>
        <v/>
      </c>
      <c r="BL5" s="214" t="str">
        <f t="shared" si="0"/>
        <v/>
      </c>
      <c r="BM5" s="214" t="str">
        <f t="shared" si="0"/>
        <v/>
      </c>
      <c r="BN5" s="214" t="str">
        <f t="shared" si="0"/>
        <v/>
      </c>
      <c r="BO5" s="214" t="str">
        <f t="shared" ref="BO5:CO5" si="1">IF((BO4)="A",1,IF((BO4)="B",2,IF((BO4)="C",3,IF((BO4)="D",4,IF((BO4)="E",5,IF((BO4)="F",6,IF((BO4)="G",7,IF((BO4)="H",8,IF((BO4)="I",9,IF((BO4)="J",10,IF((BO4)="K",2,IF((BO4)="L",3,IF((BO4)="M",4,IF((BO4)="N",5,IF((BO4)="O",6,IF((BO4)="P",7,IF((BO4)="Q",8,IF((BO4)="R",9,IF((BO4)="S",1,IF((BO4)="T",2,IF((BO4)="U",3,IF((BO4)="V",4,IF((BO4)="W",5,IF((BO4)="X",6,IF((BO4)="Y",7,IF((BO4)="Z",8,IF((BO4)="é",5,IF((BO4)="è",5,IF((BO4)="-",0,IF((BO4)="ê",5,IF((BO4)="ë",5,"")))))))))))))))))))))))))))))))</f>
        <v/>
      </c>
      <c r="BP5" s="214" t="str">
        <f t="shared" si="1"/>
        <v/>
      </c>
      <c r="BQ5" s="214" t="str">
        <f t="shared" si="1"/>
        <v/>
      </c>
      <c r="BR5" s="214" t="str">
        <f t="shared" si="1"/>
        <v/>
      </c>
      <c r="BS5" s="214" t="str">
        <f t="shared" si="1"/>
        <v/>
      </c>
      <c r="BT5" s="214" t="str">
        <f t="shared" si="1"/>
        <v/>
      </c>
      <c r="BU5" s="214" t="str">
        <f t="shared" si="1"/>
        <v/>
      </c>
      <c r="BV5" s="214" t="str">
        <f t="shared" si="1"/>
        <v/>
      </c>
      <c r="BW5" s="214" t="str">
        <f t="shared" si="1"/>
        <v/>
      </c>
      <c r="BX5" s="214" t="str">
        <f t="shared" si="1"/>
        <v/>
      </c>
      <c r="BY5" s="214" t="str">
        <f t="shared" si="1"/>
        <v/>
      </c>
      <c r="BZ5" s="214" t="str">
        <f t="shared" si="1"/>
        <v/>
      </c>
      <c r="CA5" s="214" t="str">
        <f t="shared" si="1"/>
        <v/>
      </c>
      <c r="CB5" s="214" t="str">
        <f t="shared" si="1"/>
        <v/>
      </c>
      <c r="CC5" s="214" t="str">
        <f t="shared" si="1"/>
        <v/>
      </c>
      <c r="CD5" s="214" t="str">
        <f t="shared" si="1"/>
        <v/>
      </c>
      <c r="CE5" s="214" t="str">
        <f t="shared" si="1"/>
        <v/>
      </c>
      <c r="CF5" s="214" t="str">
        <f t="shared" si="1"/>
        <v/>
      </c>
      <c r="CG5" s="214" t="str">
        <f t="shared" si="1"/>
        <v/>
      </c>
      <c r="CH5" s="214" t="str">
        <f t="shared" si="1"/>
        <v/>
      </c>
      <c r="CI5" s="214" t="str">
        <f t="shared" si="1"/>
        <v/>
      </c>
      <c r="CJ5" s="214" t="str">
        <f t="shared" si="1"/>
        <v/>
      </c>
      <c r="CK5" s="214" t="str">
        <f t="shared" si="1"/>
        <v/>
      </c>
      <c r="CL5" s="214" t="str">
        <f t="shared" si="1"/>
        <v/>
      </c>
      <c r="CM5" s="214" t="str">
        <f t="shared" si="1"/>
        <v/>
      </c>
      <c r="CN5" s="214" t="str">
        <f t="shared" si="1"/>
        <v/>
      </c>
      <c r="CO5" s="214" t="str">
        <f t="shared" si="1"/>
        <v/>
      </c>
      <c r="CP5" s="212">
        <f>IF((A5) &gt; 99,LEFT(A5,2)+RIGHT(A5,1), IF((A5) &lt; 11,(A5),LEFT(A5,1)+RIGHT(A5,1)))</f>
        <v>10</v>
      </c>
      <c r="CQ5" s="76"/>
      <c r="CR5" s="76"/>
      <c r="CS5" s="76"/>
      <c r="CT5" s="76"/>
      <c r="CU5" s="76"/>
      <c r="CV5" s="76"/>
      <c r="CW5" s="76"/>
      <c r="CX5" s="76"/>
      <c r="CY5" s="76"/>
      <c r="CZ5" s="76"/>
      <c r="DA5" s="76"/>
      <c r="DB5" s="76"/>
      <c r="DC5" s="76"/>
      <c r="DD5" s="76"/>
      <c r="DE5" s="76"/>
      <c r="DF5" s="76"/>
      <c r="DG5" s="76"/>
      <c r="DH5" s="76"/>
      <c r="DI5" s="76"/>
      <c r="DJ5" s="76"/>
      <c r="DK5" s="76"/>
      <c r="DL5" s="76"/>
      <c r="DM5" s="76"/>
      <c r="DN5" s="76"/>
      <c r="DO5" s="76"/>
    </row>
    <row r="6" spans="1:119" x14ac:dyDescent="0.45">
      <c r="A6" s="60">
        <f>IF((CP5) &gt; 99,LEFT(CP5,2)+RIGHT(CP5,1), IF((CP5) &lt; 11,(CP5),LEFT(CP5,1)+RIGHT(CP5,1)))</f>
        <v>10</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215"/>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27"/>
      <c r="CQ6" s="76"/>
      <c r="CR6" s="76"/>
      <c r="CS6" s="76"/>
      <c r="CT6" s="76"/>
      <c r="CU6" s="76"/>
      <c r="CV6" s="76"/>
      <c r="CW6" s="76"/>
      <c r="CX6" s="76"/>
      <c r="CY6" s="76"/>
      <c r="CZ6" s="76"/>
      <c r="DA6" s="76"/>
      <c r="DB6" s="76"/>
      <c r="DC6" s="76"/>
      <c r="DD6" s="76"/>
      <c r="DE6" s="76"/>
      <c r="DF6" s="76"/>
      <c r="DG6" s="76"/>
      <c r="DH6" s="76"/>
      <c r="DI6" s="76"/>
      <c r="DJ6" s="76"/>
      <c r="DK6" s="76"/>
      <c r="DL6" s="76"/>
      <c r="DM6" s="76"/>
      <c r="DN6" s="76"/>
      <c r="DO6" s="76"/>
    </row>
    <row r="7" spans="1:119" x14ac:dyDescent="0.45">
      <c r="A7" s="65" t="s">
        <v>356</v>
      </c>
      <c r="B7" s="301" t="s">
        <v>159</v>
      </c>
      <c r="C7" s="302" t="s">
        <v>144</v>
      </c>
      <c r="D7" s="302" t="s">
        <v>44</v>
      </c>
      <c r="E7" s="302" t="s">
        <v>291</v>
      </c>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3"/>
      <c r="AR7" s="304"/>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7"/>
      <c r="CQ7" s="76"/>
      <c r="CR7" s="76"/>
      <c r="CS7" s="76"/>
      <c r="CT7" s="76"/>
      <c r="CU7" s="76"/>
      <c r="CV7" s="76"/>
      <c r="CW7" s="76"/>
      <c r="CX7" s="76"/>
      <c r="CY7" s="76"/>
      <c r="CZ7" s="76"/>
      <c r="DA7" s="76"/>
      <c r="DB7" s="76"/>
      <c r="DC7" s="76"/>
      <c r="DD7" s="76"/>
      <c r="DE7" s="76"/>
      <c r="DF7" s="76"/>
      <c r="DG7" s="76"/>
      <c r="DH7" s="76"/>
      <c r="DI7" s="76"/>
      <c r="DJ7" s="76"/>
      <c r="DK7" s="76"/>
      <c r="DL7" s="76"/>
      <c r="DM7" s="76"/>
      <c r="DN7" s="76"/>
      <c r="DO7" s="76"/>
    </row>
    <row r="8" spans="1:119" x14ac:dyDescent="0.45">
      <c r="A8" s="61">
        <f>SUMIF(B8:CO8,"&gt;0")</f>
        <v>16</v>
      </c>
      <c r="B8" s="32">
        <f>IF((B7)="A",1,IF((B7)="B",2,IF((B7)="C",3,IF((B7)="D",4,IF((B7)="E",5,IF((B7)="F",6,IF((B7)="G",7,IF((B7)="H",8,IF((B7)="I",9,IF((B7)="J",10,IF((B7)="K",2,IF((B7)="L",3,IF((B7)="M",4,IF((B7)="N",5,IF((B7)="O",6,IF((B7)="P",7,IF((B7)="Q",8,IF((B7)="R",9,IF((B7)="S",1,IF((B7)="T",2,IF((B7)="U",3,IF((B7)="V",4,IF((B7)="W",5,IF((B7)="X",6,IF((B7)="Y",7,IF((B7)="Z",8,IF((B7)="é",5,IF((B7)="è",5,IF((B7)="-",0,IF((B7)="ê",5,IF((B7)="ë",5,"")))))))))))))))))))))))))))))))</f>
        <v>5</v>
      </c>
      <c r="C8" s="32">
        <f t="shared" ref="C8:BN8" si="2">IF((C7)="A",1,IF((C7)="B",2,IF((C7)="C",3,IF((C7)="D",4,IF((C7)="E",5,IF((C7)="F",6,IF((C7)="G",7,IF((C7)="H",8,IF((C7)="I",9,IF((C7)="J",10,IF((C7)="K",2,IF((C7)="L",3,IF((C7)="M",4,IF((C7)="N",5,IF((C7)="O",6,IF((C7)="P",7,IF((C7)="Q",8,IF((C7)="R",9,IF((C7)="S",1,IF((C7)="T",2,IF((C7)="U",3,IF((C7)="V",4,IF((C7)="W",5,IF((C7)="X",6,IF((C7)="Y",7,IF((C7)="Z",8,IF((C7)="é",5,IF((C7)="è",5,IF((C7)="-",0,IF((C7)="ê",5,IF((C7)="ë",5,"")))))))))))))))))))))))))))))))</f>
        <v>6</v>
      </c>
      <c r="D8" s="32">
        <f t="shared" si="2"/>
        <v>4</v>
      </c>
      <c r="E8" s="32">
        <f t="shared" si="2"/>
        <v>1</v>
      </c>
      <c r="F8" s="32" t="str">
        <f t="shared" si="2"/>
        <v/>
      </c>
      <c r="G8" s="32" t="str">
        <f t="shared" si="2"/>
        <v/>
      </c>
      <c r="H8" s="32" t="str">
        <f t="shared" si="2"/>
        <v/>
      </c>
      <c r="I8" s="32" t="str">
        <f t="shared" si="2"/>
        <v/>
      </c>
      <c r="J8" s="32" t="str">
        <f t="shared" si="2"/>
        <v/>
      </c>
      <c r="K8" s="32" t="str">
        <f t="shared" si="2"/>
        <v/>
      </c>
      <c r="L8" s="32" t="str">
        <f t="shared" si="2"/>
        <v/>
      </c>
      <c r="M8" s="32" t="str">
        <f t="shared" si="2"/>
        <v/>
      </c>
      <c r="N8" s="32" t="str">
        <f t="shared" si="2"/>
        <v/>
      </c>
      <c r="O8" s="32" t="str">
        <f t="shared" si="2"/>
        <v/>
      </c>
      <c r="P8" s="32" t="str">
        <f t="shared" si="2"/>
        <v/>
      </c>
      <c r="Q8" s="32" t="str">
        <f t="shared" si="2"/>
        <v/>
      </c>
      <c r="R8" s="32" t="str">
        <f t="shared" si="2"/>
        <v/>
      </c>
      <c r="S8" s="32" t="str">
        <f t="shared" si="2"/>
        <v/>
      </c>
      <c r="T8" s="32" t="str">
        <f t="shared" si="2"/>
        <v/>
      </c>
      <c r="U8" s="32" t="str">
        <f t="shared" si="2"/>
        <v/>
      </c>
      <c r="V8" s="32" t="str">
        <f t="shared" si="2"/>
        <v/>
      </c>
      <c r="W8" s="32" t="str">
        <f t="shared" si="2"/>
        <v/>
      </c>
      <c r="X8" s="32" t="str">
        <f t="shared" si="2"/>
        <v/>
      </c>
      <c r="Y8" s="32" t="str">
        <f t="shared" si="2"/>
        <v/>
      </c>
      <c r="Z8" s="32" t="str">
        <f t="shared" si="2"/>
        <v/>
      </c>
      <c r="AA8" s="32" t="str">
        <f t="shared" si="2"/>
        <v/>
      </c>
      <c r="AB8" s="32" t="str">
        <f t="shared" si="2"/>
        <v/>
      </c>
      <c r="AC8" s="32" t="str">
        <f t="shared" si="2"/>
        <v/>
      </c>
      <c r="AD8" s="32" t="str">
        <f t="shared" si="2"/>
        <v/>
      </c>
      <c r="AE8" s="32" t="str">
        <f t="shared" si="2"/>
        <v/>
      </c>
      <c r="AF8" s="32" t="str">
        <f t="shared" si="2"/>
        <v/>
      </c>
      <c r="AG8" s="32" t="str">
        <f t="shared" si="2"/>
        <v/>
      </c>
      <c r="AH8" s="32" t="str">
        <f t="shared" si="2"/>
        <v/>
      </c>
      <c r="AI8" s="32" t="str">
        <f t="shared" si="2"/>
        <v/>
      </c>
      <c r="AJ8" s="32" t="str">
        <f t="shared" si="2"/>
        <v/>
      </c>
      <c r="AK8" s="32" t="str">
        <f t="shared" si="2"/>
        <v/>
      </c>
      <c r="AL8" s="32" t="str">
        <f t="shared" si="2"/>
        <v/>
      </c>
      <c r="AM8" s="32" t="str">
        <f t="shared" si="2"/>
        <v/>
      </c>
      <c r="AN8" s="32" t="str">
        <f t="shared" si="2"/>
        <v/>
      </c>
      <c r="AO8" s="32" t="str">
        <f t="shared" si="2"/>
        <v/>
      </c>
      <c r="AP8" s="32" t="str">
        <f t="shared" si="2"/>
        <v/>
      </c>
      <c r="AQ8" s="213" t="str">
        <f t="shared" si="2"/>
        <v/>
      </c>
      <c r="AR8" s="18" t="str">
        <f t="shared" si="2"/>
        <v/>
      </c>
      <c r="AS8" s="214" t="str">
        <f t="shared" si="2"/>
        <v/>
      </c>
      <c r="AT8" s="214" t="str">
        <f t="shared" si="2"/>
        <v/>
      </c>
      <c r="AU8" s="214" t="str">
        <f t="shared" si="2"/>
        <v/>
      </c>
      <c r="AV8" s="214" t="str">
        <f t="shared" si="2"/>
        <v/>
      </c>
      <c r="AW8" s="214" t="str">
        <f t="shared" si="2"/>
        <v/>
      </c>
      <c r="AX8" s="214" t="str">
        <f t="shared" si="2"/>
        <v/>
      </c>
      <c r="AY8" s="214" t="str">
        <f t="shared" si="2"/>
        <v/>
      </c>
      <c r="AZ8" s="214" t="str">
        <f t="shared" si="2"/>
        <v/>
      </c>
      <c r="BA8" s="214" t="str">
        <f t="shared" si="2"/>
        <v/>
      </c>
      <c r="BB8" s="214" t="str">
        <f t="shared" si="2"/>
        <v/>
      </c>
      <c r="BC8" s="214" t="str">
        <f t="shared" si="2"/>
        <v/>
      </c>
      <c r="BD8" s="214" t="str">
        <f t="shared" si="2"/>
        <v/>
      </c>
      <c r="BE8" s="214" t="str">
        <f t="shared" si="2"/>
        <v/>
      </c>
      <c r="BF8" s="214" t="str">
        <f t="shared" si="2"/>
        <v/>
      </c>
      <c r="BG8" s="214" t="str">
        <f t="shared" si="2"/>
        <v/>
      </c>
      <c r="BH8" s="214" t="str">
        <f t="shared" si="2"/>
        <v/>
      </c>
      <c r="BI8" s="214" t="str">
        <f t="shared" si="2"/>
        <v/>
      </c>
      <c r="BJ8" s="214" t="str">
        <f t="shared" si="2"/>
        <v/>
      </c>
      <c r="BK8" s="214" t="str">
        <f t="shared" si="2"/>
        <v/>
      </c>
      <c r="BL8" s="214" t="str">
        <f t="shared" si="2"/>
        <v/>
      </c>
      <c r="BM8" s="214" t="str">
        <f t="shared" si="2"/>
        <v/>
      </c>
      <c r="BN8" s="214" t="str">
        <f t="shared" si="2"/>
        <v/>
      </c>
      <c r="BO8" s="214" t="str">
        <f t="shared" ref="BO8:CO8" si="3">IF((BO7)="A",1,IF((BO7)="B",2,IF((BO7)="C",3,IF((BO7)="D",4,IF((BO7)="E",5,IF((BO7)="F",6,IF((BO7)="G",7,IF((BO7)="H",8,IF((BO7)="I",9,IF((BO7)="J",10,IF((BO7)="K",2,IF((BO7)="L",3,IF((BO7)="M",4,IF((BO7)="N",5,IF((BO7)="O",6,IF((BO7)="P",7,IF((BO7)="Q",8,IF((BO7)="R",9,IF((BO7)="S",1,IF((BO7)="T",2,IF((BO7)="U",3,IF((BO7)="V",4,IF((BO7)="W",5,IF((BO7)="X",6,IF((BO7)="Y",7,IF((BO7)="Z",8,IF((BO7)="é",5,IF((BO7)="è",5,IF((BO7)="-",0,IF((BO7)="ê",5,IF((BO7)="ë",5,"")))))))))))))))))))))))))))))))</f>
        <v/>
      </c>
      <c r="BP8" s="214" t="str">
        <f t="shared" si="3"/>
        <v/>
      </c>
      <c r="BQ8" s="214" t="str">
        <f t="shared" si="3"/>
        <v/>
      </c>
      <c r="BR8" s="214" t="str">
        <f t="shared" si="3"/>
        <v/>
      </c>
      <c r="BS8" s="214" t="str">
        <f t="shared" si="3"/>
        <v/>
      </c>
      <c r="BT8" s="214" t="str">
        <f t="shared" si="3"/>
        <v/>
      </c>
      <c r="BU8" s="214" t="str">
        <f t="shared" si="3"/>
        <v/>
      </c>
      <c r="BV8" s="214" t="str">
        <f t="shared" si="3"/>
        <v/>
      </c>
      <c r="BW8" s="214" t="str">
        <f t="shared" si="3"/>
        <v/>
      </c>
      <c r="BX8" s="214" t="str">
        <f t="shared" si="3"/>
        <v/>
      </c>
      <c r="BY8" s="214" t="str">
        <f t="shared" si="3"/>
        <v/>
      </c>
      <c r="BZ8" s="214" t="str">
        <f t="shared" si="3"/>
        <v/>
      </c>
      <c r="CA8" s="214" t="str">
        <f t="shared" si="3"/>
        <v/>
      </c>
      <c r="CB8" s="214" t="str">
        <f t="shared" si="3"/>
        <v/>
      </c>
      <c r="CC8" s="214" t="str">
        <f t="shared" si="3"/>
        <v/>
      </c>
      <c r="CD8" s="214" t="str">
        <f t="shared" si="3"/>
        <v/>
      </c>
      <c r="CE8" s="214" t="str">
        <f t="shared" si="3"/>
        <v/>
      </c>
      <c r="CF8" s="214" t="str">
        <f t="shared" si="3"/>
        <v/>
      </c>
      <c r="CG8" s="214" t="str">
        <f t="shared" si="3"/>
        <v/>
      </c>
      <c r="CH8" s="214" t="str">
        <f t="shared" si="3"/>
        <v/>
      </c>
      <c r="CI8" s="214" t="str">
        <f t="shared" si="3"/>
        <v/>
      </c>
      <c r="CJ8" s="214" t="str">
        <f t="shared" si="3"/>
        <v/>
      </c>
      <c r="CK8" s="214" t="str">
        <f t="shared" si="3"/>
        <v/>
      </c>
      <c r="CL8" s="214" t="str">
        <f t="shared" si="3"/>
        <v/>
      </c>
      <c r="CM8" s="214" t="str">
        <f t="shared" si="3"/>
        <v/>
      </c>
      <c r="CN8" s="214" t="str">
        <f t="shared" si="3"/>
        <v/>
      </c>
      <c r="CO8" s="214" t="str">
        <f t="shared" si="3"/>
        <v/>
      </c>
      <c r="CP8" s="212">
        <f>IF((A8) &gt; 99,LEFT(A8,2)+RIGHT(A8,1), IF((A8) &lt; 11,(A8),LEFT(A8,1)+RIGHT(A8,1)))</f>
        <v>7</v>
      </c>
      <c r="CQ8" s="76"/>
      <c r="CR8" s="76"/>
      <c r="CS8" s="76"/>
      <c r="CT8" s="76"/>
      <c r="CU8" s="76"/>
      <c r="CV8" s="76"/>
      <c r="CW8" s="76"/>
      <c r="CX8" s="76"/>
      <c r="CY8" s="76"/>
      <c r="CZ8" s="76"/>
      <c r="DA8" s="76"/>
      <c r="DB8" s="76"/>
      <c r="DC8" s="76"/>
      <c r="DD8" s="76"/>
      <c r="DE8" s="76"/>
      <c r="DF8" s="76"/>
      <c r="DG8" s="76"/>
      <c r="DH8" s="76"/>
      <c r="DI8" s="76"/>
      <c r="DJ8" s="76"/>
      <c r="DK8" s="76"/>
      <c r="DL8" s="76"/>
      <c r="DM8" s="76"/>
      <c r="DN8" s="76"/>
      <c r="DO8" s="76"/>
    </row>
    <row r="9" spans="1:119" ht="14.65" thickBot="1" x14ac:dyDescent="0.5">
      <c r="A9" s="62">
        <f>IF((CP8) &gt; 99,LEFT(CP8,2)+RIGHT(CP8,1), IF((CP8) &lt; 11,(CP8),LEFT(CP8,1)+RIGHT(CP8,1)))</f>
        <v>7</v>
      </c>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row>
    <row r="10" spans="1:119" ht="14.45" customHeight="1" x14ac:dyDescent="0.45">
      <c r="A10" s="555" t="s">
        <v>0</v>
      </c>
      <c r="B10" s="556"/>
      <c r="C10" s="556"/>
      <c r="D10" s="63"/>
      <c r="E10" s="239"/>
      <c r="H10" s="574" t="s">
        <v>54</v>
      </c>
      <c r="I10" s="574"/>
      <c r="J10" s="574"/>
      <c r="K10" s="574"/>
      <c r="L10" s="574"/>
      <c r="M10" s="574"/>
      <c r="N10" s="574"/>
      <c r="O10" s="574"/>
      <c r="P10" s="574"/>
      <c r="Q10" s="574"/>
      <c r="R10" s="574"/>
      <c r="S10" s="574"/>
      <c r="T10" s="574"/>
      <c r="U10" s="574"/>
      <c r="V10" s="574"/>
      <c r="W10" s="574"/>
      <c r="X10" s="131"/>
      <c r="Y10" s="585" t="s">
        <v>310</v>
      </c>
      <c r="Z10" s="586"/>
      <c r="AA10" s="586"/>
      <c r="AB10" s="586"/>
      <c r="AC10" s="586"/>
      <c r="AD10" s="586"/>
      <c r="AE10" s="586"/>
      <c r="AF10" s="586"/>
      <c r="AG10" s="586"/>
      <c r="AH10" s="586"/>
      <c r="AI10" s="586"/>
      <c r="AJ10" s="586"/>
      <c r="AK10" s="586"/>
      <c r="AL10" s="586"/>
      <c r="AM10" s="586"/>
      <c r="AN10" s="586"/>
      <c r="AO10" s="586"/>
      <c r="AP10" s="586"/>
      <c r="AQ10" s="586"/>
      <c r="AR10" s="587"/>
      <c r="AU10" s="27"/>
      <c r="AV10" s="27"/>
      <c r="AW10" s="27"/>
      <c r="AX10" s="27"/>
      <c r="AY10" s="27"/>
      <c r="AZ10" s="27"/>
      <c r="BA10" s="27"/>
      <c r="BB10" s="27"/>
      <c r="BC10" s="27"/>
      <c r="BD10" s="27"/>
      <c r="BE10" s="27"/>
      <c r="BF10" s="27"/>
      <c r="BG10" s="27"/>
      <c r="BH10" s="27"/>
      <c r="BI10" s="27"/>
      <c r="BJ10" s="27"/>
      <c r="BK10" s="27"/>
      <c r="BL10" s="27"/>
      <c r="BM10" s="27"/>
      <c r="BN10" s="27"/>
      <c r="BO10" s="27"/>
      <c r="BP10" s="76"/>
      <c r="BQ10" s="76"/>
      <c r="BR10" s="76"/>
      <c r="BS10" s="76"/>
      <c r="BT10" s="76"/>
      <c r="BU10" s="76"/>
      <c r="BV10" s="76"/>
      <c r="BW10" s="76"/>
      <c r="BX10" s="76"/>
      <c r="BY10" s="76"/>
      <c r="BZ10" s="76"/>
      <c r="CA10" s="76"/>
      <c r="CB10" s="76"/>
      <c r="CC10" s="76"/>
      <c r="CD10" s="76"/>
      <c r="CE10" s="76"/>
      <c r="CF10" s="76"/>
      <c r="CG10" s="76"/>
      <c r="CH10" s="76"/>
      <c r="CI10" s="27"/>
      <c r="CJ10" s="27"/>
      <c r="CK10" s="27"/>
      <c r="CL10" s="27"/>
      <c r="CM10" s="27"/>
      <c r="CN10" s="27"/>
      <c r="CO10" s="27"/>
      <c r="CP10" s="76"/>
      <c r="CQ10" s="76"/>
    </row>
    <row r="11" spans="1:119" ht="15" customHeight="1" thickBot="1" x14ac:dyDescent="0.5">
      <c r="A11" s="305">
        <v>20</v>
      </c>
      <c r="B11" s="306">
        <v>8</v>
      </c>
      <c r="C11" s="567">
        <v>2026</v>
      </c>
      <c r="D11" s="568"/>
      <c r="E11" s="240" t="s">
        <v>227</v>
      </c>
      <c r="H11" s="574"/>
      <c r="I11" s="574"/>
      <c r="J11" s="574"/>
      <c r="K11" s="574"/>
      <c r="L11" s="574"/>
      <c r="M11" s="574"/>
      <c r="N11" s="574"/>
      <c r="O11" s="574"/>
      <c r="P11" s="574"/>
      <c r="Q11" s="574"/>
      <c r="R11" s="574"/>
      <c r="S11" s="574"/>
      <c r="T11" s="574"/>
      <c r="U11" s="574"/>
      <c r="V11" s="574"/>
      <c r="W11" s="574"/>
      <c r="X11" s="131"/>
      <c r="Y11" s="588"/>
      <c r="Z11" s="589"/>
      <c r="AA11" s="589"/>
      <c r="AB11" s="589"/>
      <c r="AC11" s="589"/>
      <c r="AD11" s="589"/>
      <c r="AE11" s="589"/>
      <c r="AF11" s="589"/>
      <c r="AG11" s="589"/>
      <c r="AH11" s="589"/>
      <c r="AI11" s="589"/>
      <c r="AJ11" s="589"/>
      <c r="AK11" s="589"/>
      <c r="AL11" s="589"/>
      <c r="AM11" s="589"/>
      <c r="AN11" s="589"/>
      <c r="AO11" s="589"/>
      <c r="AP11" s="589"/>
      <c r="AQ11" s="589"/>
      <c r="AR11" s="590"/>
      <c r="AU11" s="27"/>
      <c r="AV11" s="27"/>
      <c r="AW11" s="27"/>
      <c r="AX11" s="27"/>
      <c r="AY11" s="27"/>
      <c r="AZ11" s="27"/>
      <c r="BA11" s="27"/>
      <c r="BB11" s="27"/>
      <c r="BC11" s="27"/>
      <c r="BD11" s="27"/>
      <c r="BE11" s="27"/>
      <c r="BF11" s="27"/>
      <c r="BG11" s="27"/>
      <c r="BH11" s="27"/>
      <c r="BI11" s="27"/>
      <c r="BJ11" s="27"/>
      <c r="BK11" s="27"/>
      <c r="BL11" s="27"/>
      <c r="BM11" s="27"/>
      <c r="BN11" s="27"/>
      <c r="BO11" s="27"/>
      <c r="BP11" s="76"/>
      <c r="BQ11" s="76"/>
      <c r="BR11" s="76"/>
      <c r="BS11" s="76"/>
      <c r="BT11" s="76"/>
      <c r="BU11" s="76"/>
      <c r="BV11" s="76"/>
      <c r="BW11" s="76"/>
      <c r="BX11" s="76"/>
      <c r="BY11" s="76"/>
      <c r="BZ11" s="76"/>
      <c r="CA11" s="76"/>
      <c r="CB11" s="76"/>
      <c r="CC11" s="76"/>
      <c r="CD11" s="76"/>
      <c r="CE11" s="76"/>
      <c r="CF11" s="76"/>
      <c r="CG11" s="76"/>
      <c r="CH11" s="76"/>
      <c r="CI11" s="27"/>
      <c r="CJ11" s="27"/>
      <c r="CK11" s="27"/>
      <c r="CL11" s="27"/>
      <c r="CM11" s="27"/>
      <c r="CN11" s="27"/>
      <c r="CO11" s="27"/>
      <c r="CP11" s="76"/>
      <c r="CQ11" s="76"/>
    </row>
    <row r="12" spans="1:119" ht="15" customHeight="1" x14ac:dyDescent="0.45">
      <c r="A12" s="27">
        <f>IF((A11)&lt;11,(A11),LEFT(A11,1)+RIGHT(A11,1))</f>
        <v>2</v>
      </c>
      <c r="B12" s="27">
        <f>IF((A12)&lt;11,(A12),LEFT(A12,1)+RIGHT(A12,1))</f>
        <v>2</v>
      </c>
      <c r="C12" s="179">
        <f>IF((A11)=19,1,(B12))</f>
        <v>2</v>
      </c>
      <c r="D12" s="179"/>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BP12" s="76"/>
      <c r="BQ12" s="76"/>
      <c r="BR12" s="76"/>
      <c r="BS12" s="76"/>
      <c r="BT12" s="76"/>
      <c r="BU12" s="76"/>
      <c r="BV12" s="76"/>
      <c r="BW12" s="76"/>
      <c r="BX12" s="76"/>
      <c r="BY12" s="76"/>
      <c r="BZ12" s="76"/>
      <c r="CA12" s="76"/>
      <c r="CB12" s="76"/>
      <c r="CC12" s="76"/>
      <c r="CD12" s="76"/>
      <c r="CE12" s="76"/>
      <c r="CF12" s="76"/>
      <c r="CG12" s="76"/>
      <c r="CH12" s="76"/>
    </row>
    <row r="13" spans="1:119" x14ac:dyDescent="0.45">
      <c r="A13" s="557" t="str">
        <f>UPPER(_xlfn.CONCAT(B4:CO4))</f>
        <v>PRENOMS</v>
      </c>
      <c r="B13" s="557"/>
      <c r="C13" s="557"/>
      <c r="D13" s="557"/>
      <c r="E13" s="557"/>
      <c r="F13" s="557"/>
      <c r="G13" s="557"/>
      <c r="H13" s="557"/>
      <c r="I13" s="557"/>
      <c r="J13" s="557"/>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P13" s="76"/>
      <c r="BQ13" s="76"/>
      <c r="BR13" s="76"/>
      <c r="BS13" s="76"/>
      <c r="BT13" s="76"/>
      <c r="BU13" s="76"/>
      <c r="BV13" s="76"/>
      <c r="BW13" s="76"/>
      <c r="BX13" s="76"/>
      <c r="BY13" s="76"/>
      <c r="BZ13" s="76"/>
      <c r="CA13" s="76"/>
      <c r="CB13" s="76"/>
      <c r="CC13" s="76"/>
      <c r="CD13" s="76"/>
      <c r="CE13" s="76"/>
      <c r="CF13" s="76"/>
      <c r="CG13" s="76"/>
      <c r="CH13" s="76"/>
    </row>
    <row r="14" spans="1:119" ht="14.65" thickBot="1" x14ac:dyDescent="0.5">
      <c r="A14" s="557" t="str">
        <f>UPPER(_xlfn.CONCAT(B7:CO7))</f>
        <v>NOMS</v>
      </c>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c r="AW14" s="557"/>
      <c r="AX14" s="557"/>
      <c r="AY14" s="557"/>
      <c r="AZ14" s="557"/>
      <c r="BA14" s="557"/>
      <c r="BB14" s="557"/>
      <c r="BC14" s="557"/>
      <c r="BD14" s="557"/>
      <c r="BP14" s="76"/>
      <c r="BQ14" s="76"/>
      <c r="BR14" s="76"/>
      <c r="BS14" s="76"/>
      <c r="BT14" s="76"/>
      <c r="BU14" s="76"/>
      <c r="BV14" s="76"/>
      <c r="BW14" s="76"/>
      <c r="BX14" s="76"/>
      <c r="BY14" s="76"/>
      <c r="BZ14" s="76"/>
      <c r="CA14" s="76"/>
      <c r="CB14" s="76"/>
      <c r="CC14" s="76"/>
      <c r="CD14" s="76"/>
      <c r="CE14" s="76"/>
      <c r="CF14" s="76"/>
      <c r="CG14" s="76"/>
      <c r="CH14" s="76"/>
    </row>
    <row r="15" spans="1:119" ht="15" customHeight="1" thickBot="1" x14ac:dyDescent="0.5">
      <c r="G15" s="603" t="s">
        <v>3</v>
      </c>
      <c r="H15" s="603"/>
      <c r="I15" s="603"/>
      <c r="J15" s="603"/>
      <c r="K15" s="603"/>
      <c r="L15" s="603"/>
      <c r="M15" s="603"/>
      <c r="N15" s="603"/>
      <c r="O15" s="603"/>
      <c r="P15" s="603"/>
      <c r="Q15" s="603"/>
      <c r="R15" s="603"/>
      <c r="S15" s="603"/>
      <c r="T15" s="603"/>
      <c r="U15" s="603"/>
      <c r="V15" s="603"/>
      <c r="W15" s="603"/>
      <c r="X15" s="603"/>
      <c r="Y15" s="591" t="s">
        <v>91</v>
      </c>
      <c r="Z15" s="592"/>
      <c r="AA15" s="592"/>
      <c r="AB15" s="592"/>
      <c r="AC15" s="592"/>
      <c r="AD15" s="592"/>
      <c r="AE15" s="593"/>
      <c r="AF15" s="558" t="s">
        <v>45</v>
      </c>
      <c r="AG15" s="559"/>
      <c r="AH15" s="560"/>
      <c r="AI15" s="571" t="s">
        <v>127</v>
      </c>
      <c r="AJ15" s="572"/>
      <c r="AK15" s="572"/>
      <c r="AL15" s="572"/>
      <c r="AM15" s="572"/>
      <c r="AN15" s="572"/>
      <c r="AO15" s="572"/>
      <c r="AP15" s="572"/>
      <c r="AQ15" s="572"/>
      <c r="AR15" s="573"/>
      <c r="AS15" s="76"/>
      <c r="AT15" s="76"/>
      <c r="AU15" s="76"/>
      <c r="AV15" s="600"/>
      <c r="AW15" s="600"/>
      <c r="AX15" s="600"/>
      <c r="AY15" s="600"/>
      <c r="AZ15" s="601"/>
      <c r="BA15" s="602"/>
      <c r="BB15" s="602"/>
      <c r="BC15" s="602"/>
      <c r="BD15" s="602"/>
      <c r="BE15" s="602"/>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row>
    <row r="16" spans="1:119" ht="14.45" customHeight="1" x14ac:dyDescent="0.45">
      <c r="A16" s="581" t="s">
        <v>3</v>
      </c>
      <c r="B16" s="582"/>
      <c r="C16" s="582"/>
      <c r="D16" s="582"/>
      <c r="E16" s="583"/>
      <c r="G16" s="603"/>
      <c r="H16" s="603"/>
      <c r="I16" s="603"/>
      <c r="J16" s="603"/>
      <c r="K16" s="603"/>
      <c r="L16" s="603"/>
      <c r="M16" s="603"/>
      <c r="N16" s="603"/>
      <c r="O16" s="603"/>
      <c r="P16" s="603"/>
      <c r="Q16" s="603"/>
      <c r="R16" s="603"/>
      <c r="S16" s="603"/>
      <c r="T16" s="603"/>
      <c r="U16" s="603"/>
      <c r="V16" s="603"/>
      <c r="W16" s="603"/>
      <c r="X16" s="603"/>
      <c r="Y16" s="594"/>
      <c r="Z16" s="595"/>
      <c r="AA16" s="595"/>
      <c r="AB16" s="595"/>
      <c r="AC16" s="595"/>
      <c r="AD16" s="595"/>
      <c r="AE16" s="596"/>
      <c r="AF16" s="561"/>
      <c r="AG16" s="562"/>
      <c r="AH16" s="563"/>
      <c r="AI16" s="167" t="s">
        <v>43</v>
      </c>
      <c r="AJ16" s="168" t="s">
        <v>46</v>
      </c>
      <c r="AK16" s="168" t="s">
        <v>44</v>
      </c>
      <c r="AL16" s="168" t="s">
        <v>159</v>
      </c>
      <c r="AM16" s="169" t="s">
        <v>157</v>
      </c>
      <c r="AN16" s="167" t="s">
        <v>17</v>
      </c>
      <c r="AO16" s="168" t="s">
        <v>19</v>
      </c>
      <c r="AP16" s="168" t="s">
        <v>18</v>
      </c>
      <c r="AQ16" s="168" t="s">
        <v>20</v>
      </c>
      <c r="AR16" s="169" t="s">
        <v>21</v>
      </c>
      <c r="AT16" s="76"/>
      <c r="AU16" s="27"/>
      <c r="AV16" s="612"/>
      <c r="AW16" s="612"/>
      <c r="AX16" s="612"/>
      <c r="AY16" s="612"/>
      <c r="AZ16" s="539"/>
      <c r="BA16" s="539"/>
      <c r="BB16" s="539"/>
      <c r="BC16" s="539"/>
      <c r="BD16" s="539"/>
      <c r="BE16" s="539"/>
      <c r="BF16" s="27"/>
      <c r="BG16" s="27"/>
      <c r="BH16" s="27"/>
      <c r="BI16" s="27"/>
      <c r="BJ16" s="27"/>
      <c r="BK16" s="27"/>
      <c r="BL16" s="27"/>
      <c r="BM16" s="27"/>
      <c r="BN16" s="27"/>
      <c r="BO16" s="27"/>
      <c r="BP16" s="27"/>
      <c r="BQ16" s="27"/>
      <c r="BR16" s="27"/>
      <c r="BS16" s="27"/>
      <c r="BT16" s="27"/>
      <c r="BU16" s="27"/>
      <c r="BV16" s="27"/>
      <c r="BW16" s="27"/>
      <c r="BX16" s="27"/>
      <c r="BY16" s="27"/>
      <c r="BZ16" s="76"/>
      <c r="CA16" s="76"/>
      <c r="CB16" s="76"/>
      <c r="CC16" s="76"/>
      <c r="CD16" s="76"/>
      <c r="CE16" s="76"/>
    </row>
    <row r="17" spans="1:83" ht="18.600000000000001" customHeight="1" thickBot="1" x14ac:dyDescent="0.5">
      <c r="A17" s="578" t="str">
        <f>"de votre Naissance le : "&amp; A11&amp;"/"&amp;B11&amp;"/"&amp;C11</f>
        <v>de votre Naissance le : 20/8/2026</v>
      </c>
      <c r="B17" s="579"/>
      <c r="C17" s="579"/>
      <c r="D17" s="579"/>
      <c r="E17" s="580"/>
      <c r="G17" s="584" t="s">
        <v>365</v>
      </c>
      <c r="H17" s="584"/>
      <c r="I17" s="584"/>
      <c r="J17" s="584"/>
      <c r="K17" s="584"/>
      <c r="L17" s="584"/>
      <c r="M17" s="584"/>
      <c r="N17" s="584"/>
      <c r="O17" s="584"/>
      <c r="P17" s="584"/>
      <c r="Q17" s="584"/>
      <c r="R17" s="584"/>
      <c r="S17" s="584"/>
      <c r="T17" s="584"/>
      <c r="U17" s="584"/>
      <c r="V17" s="584"/>
      <c r="W17" s="584"/>
      <c r="X17" s="584"/>
      <c r="Y17" s="594"/>
      <c r="Z17" s="595"/>
      <c r="AA17" s="595"/>
      <c r="AB17" s="595"/>
      <c r="AC17" s="595"/>
      <c r="AD17" s="595"/>
      <c r="AE17" s="596"/>
      <c r="AF17" s="561"/>
      <c r="AG17" s="562"/>
      <c r="AH17" s="563"/>
      <c r="AI17" s="70">
        <f>Cycle_1_AN!B4</f>
        <v>20</v>
      </c>
      <c r="AJ17" s="68">
        <f>Cycle_1_AN!D5</f>
        <v>10</v>
      </c>
      <c r="AK17" s="230">
        <f>Cycle_1_AN!C5</f>
        <v>8</v>
      </c>
      <c r="AL17" s="68">
        <f>Cycle_1_AN!E5</f>
        <v>7</v>
      </c>
      <c r="AM17" s="71">
        <f>Cycle_1_AN!F5</f>
        <v>10</v>
      </c>
      <c r="AN17" s="72">
        <f>Cycle_1_AN!G5</f>
        <v>51</v>
      </c>
      <c r="AO17" s="69">
        <f>Cycle_1_AN!I5</f>
        <v>5</v>
      </c>
      <c r="AP17" s="229">
        <f>Cycle_1_AN!H4</f>
        <v>3</v>
      </c>
      <c r="AQ17" s="69">
        <f>Cycle_1_AN!J5</f>
        <v>2</v>
      </c>
      <c r="AR17" s="73">
        <f>Cycle_1_AN!K5</f>
        <v>5</v>
      </c>
      <c r="AT17" s="76"/>
      <c r="AU17" s="27"/>
      <c r="AV17" s="612"/>
      <c r="AW17" s="613"/>
      <c r="AX17" s="613"/>
      <c r="AY17" s="613"/>
      <c r="AZ17" s="614"/>
      <c r="BA17" s="614"/>
      <c r="BB17" s="614"/>
      <c r="BC17" s="614"/>
      <c r="BD17" s="614"/>
      <c r="BE17" s="614"/>
      <c r="BF17" s="27"/>
      <c r="BG17" s="27"/>
      <c r="BH17" s="27"/>
      <c r="BI17" s="27"/>
      <c r="BJ17" s="27"/>
      <c r="BK17" s="27"/>
      <c r="BL17" s="27"/>
      <c r="BM17" s="27"/>
      <c r="BN17" s="27"/>
      <c r="BO17" s="27"/>
      <c r="BP17" s="27"/>
      <c r="BQ17" s="27"/>
      <c r="BR17" s="27"/>
      <c r="BS17" s="27"/>
      <c r="BT17" s="27"/>
      <c r="BU17" s="27"/>
      <c r="BV17" s="27"/>
      <c r="BW17" s="27"/>
      <c r="BX17" s="27"/>
      <c r="BY17" s="27"/>
      <c r="BZ17" s="76"/>
      <c r="CA17" s="76"/>
      <c r="CB17" s="76"/>
      <c r="CC17" s="76"/>
      <c r="CD17" s="76"/>
      <c r="CE17" s="76"/>
    </row>
    <row r="18" spans="1:83" ht="14.45" customHeight="1" x14ac:dyDescent="0.45">
      <c r="B18" s="179">
        <f>IF((A11)&gt;10,A11,AI17)</f>
        <v>20</v>
      </c>
      <c r="C18" s="179">
        <f>IF((B11)&gt;10,B11,AJ17)</f>
        <v>10</v>
      </c>
      <c r="D18" s="179"/>
      <c r="Y18" s="594"/>
      <c r="Z18" s="595"/>
      <c r="AA18" s="595"/>
      <c r="AB18" s="595"/>
      <c r="AC18" s="595"/>
      <c r="AD18" s="595"/>
      <c r="AE18" s="596"/>
      <c r="AF18" s="561"/>
      <c r="AG18" s="562"/>
      <c r="AH18" s="563"/>
      <c r="AI18" s="575" t="s">
        <v>134</v>
      </c>
      <c r="AJ18" s="576"/>
      <c r="AK18" s="577"/>
      <c r="AL18" s="548" t="s">
        <v>1</v>
      </c>
      <c r="AM18" s="549"/>
      <c r="AN18" s="575" t="s">
        <v>137</v>
      </c>
      <c r="AO18" s="576"/>
      <c r="AP18" s="577"/>
      <c r="AQ18" s="548" t="s">
        <v>132</v>
      </c>
      <c r="AR18" s="549"/>
      <c r="AS18" s="76"/>
      <c r="AT18" s="76"/>
      <c r="AU18" s="27"/>
      <c r="AV18" s="27"/>
      <c r="AW18" s="27"/>
      <c r="AX18" s="27" t="s">
        <v>289</v>
      </c>
      <c r="AY18" s="27"/>
      <c r="AZ18" s="27"/>
      <c r="BA18" s="27"/>
      <c r="BB18" s="27"/>
      <c r="BC18" s="147"/>
      <c r="BD18" s="147"/>
      <c r="BE18" s="147"/>
      <c r="BF18" s="147"/>
      <c r="BG18" s="147"/>
      <c r="BH18" s="147"/>
      <c r="BI18" s="147"/>
      <c r="BJ18" s="147"/>
      <c r="BK18" s="147"/>
      <c r="BL18" s="147"/>
      <c r="BM18" s="147"/>
      <c r="BN18" s="147"/>
      <c r="BO18" s="147"/>
      <c r="BP18" s="147"/>
      <c r="BQ18" s="147"/>
      <c r="BR18" s="147"/>
      <c r="BS18" s="27"/>
      <c r="BT18" s="27"/>
      <c r="BU18" s="27"/>
      <c r="BV18" s="27"/>
      <c r="BW18" s="27"/>
      <c r="BX18" s="27"/>
      <c r="BY18" s="27"/>
      <c r="BZ18" s="76"/>
      <c r="CA18" s="76"/>
      <c r="CB18" s="76"/>
      <c r="CC18" s="76"/>
      <c r="CD18" s="76"/>
      <c r="CE18" s="76"/>
    </row>
    <row r="19" spans="1:83" ht="14.45" customHeight="1" thickBot="1" x14ac:dyDescent="0.5">
      <c r="A19" s="27"/>
      <c r="C19" s="179" t="str">
        <f>IF((C20)=1,13,IF((C20)=2,14,IF((C20)=3,15,IF((C20)=4,16,IF((C20)=5,17,IF((C20)=6,18,IF((C20)=7,19,IF((C20)=8,20,IF((C20)=9,21,IF((C20)=10,22,IF((C20)=11,23,IF((C20)=12,24,"?"))))))))))))</f>
        <v>?</v>
      </c>
      <c r="D19" s="179"/>
      <c r="E19" s="77"/>
      <c r="Y19" s="597"/>
      <c r="Z19" s="598"/>
      <c r="AA19" s="598"/>
      <c r="AB19" s="598"/>
      <c r="AC19" s="598"/>
      <c r="AD19" s="598"/>
      <c r="AE19" s="599"/>
      <c r="AF19" s="564"/>
      <c r="AG19" s="565"/>
      <c r="AH19" s="566"/>
      <c r="AI19" s="552">
        <f>B11</f>
        <v>8</v>
      </c>
      <c r="AJ19" s="553"/>
      <c r="AK19" s="554"/>
      <c r="AL19" s="569">
        <f>AL17+AM17</f>
        <v>17</v>
      </c>
      <c r="AM19" s="570"/>
      <c r="AN19" s="604">
        <f>L31</f>
        <v>20</v>
      </c>
      <c r="AO19" s="605"/>
      <c r="AP19" s="606"/>
      <c r="AQ19" s="550">
        <f>AC46</f>
        <v>51</v>
      </c>
      <c r="AR19" s="551"/>
      <c r="AS19" s="76"/>
      <c r="AT19" s="76"/>
      <c r="AU19" s="27"/>
      <c r="AV19" s="27"/>
      <c r="AW19" s="27"/>
      <c r="AX19" s="27"/>
      <c r="AY19" s="27"/>
      <c r="AZ19" s="27"/>
      <c r="BA19" s="27"/>
      <c r="BB19" s="27"/>
      <c r="BC19" s="317"/>
      <c r="BD19" s="317"/>
      <c r="BE19" s="317"/>
      <c r="BF19" s="317"/>
      <c r="BG19" s="317"/>
      <c r="BH19" s="317"/>
      <c r="BI19" s="317"/>
      <c r="BJ19" s="486"/>
      <c r="BK19" s="486"/>
      <c r="BL19" s="317"/>
      <c r="BM19" s="317"/>
      <c r="BN19" s="317"/>
      <c r="BO19" s="317"/>
      <c r="BP19" s="317"/>
      <c r="BQ19" s="317"/>
      <c r="BR19" s="317"/>
      <c r="BS19" s="27"/>
      <c r="BT19" s="27"/>
      <c r="BU19" s="27"/>
      <c r="BV19" s="27"/>
      <c r="BW19" s="27"/>
      <c r="BX19" s="27"/>
      <c r="BY19" s="27"/>
      <c r="BZ19" s="76"/>
      <c r="CA19" s="76"/>
      <c r="CB19" s="76"/>
      <c r="CC19" s="76"/>
      <c r="CD19" s="76"/>
      <c r="CE19" s="76"/>
    </row>
    <row r="20" spans="1:83" ht="15" customHeight="1" thickBot="1" x14ac:dyDescent="0.5">
      <c r="A20" s="191"/>
      <c r="C20" s="192">
        <f>C11</f>
        <v>2026</v>
      </c>
      <c r="D20" s="179"/>
      <c r="E20" s="77"/>
      <c r="Y20" s="77"/>
      <c r="Z20" s="77"/>
      <c r="AA20" s="77"/>
      <c r="AB20" s="77"/>
      <c r="AC20" s="77"/>
      <c r="AD20" s="77"/>
      <c r="AE20" s="77"/>
      <c r="AS20" s="76"/>
      <c r="AT20" s="76"/>
      <c r="AU20" s="27"/>
      <c r="AV20" s="27"/>
      <c r="AW20" s="27"/>
      <c r="AX20" s="27"/>
      <c r="AY20" s="27"/>
      <c r="AZ20" s="27"/>
      <c r="BA20" s="27"/>
      <c r="BB20" s="27"/>
      <c r="BC20" s="317"/>
      <c r="BD20" s="317"/>
      <c r="BE20" s="317"/>
      <c r="BF20" s="317"/>
      <c r="BG20" s="317"/>
      <c r="BH20" s="317"/>
      <c r="BI20" s="317"/>
      <c r="BJ20" s="486"/>
      <c r="BK20" s="486"/>
      <c r="BL20" s="317"/>
      <c r="BM20" s="317"/>
      <c r="BN20" s="317"/>
      <c r="BO20" s="317"/>
      <c r="BP20" s="317"/>
      <c r="BQ20" s="317"/>
      <c r="BR20" s="317"/>
      <c r="BS20" s="27"/>
      <c r="BT20" s="27"/>
      <c r="BU20" s="27"/>
      <c r="BV20" s="27"/>
      <c r="BW20" s="27"/>
      <c r="BX20" s="27"/>
      <c r="BY20" s="27"/>
      <c r="BZ20" s="76"/>
      <c r="CA20" s="76"/>
      <c r="CB20" s="76"/>
      <c r="CC20" s="76"/>
      <c r="CD20" s="76"/>
      <c r="CE20" s="76"/>
    </row>
    <row r="21" spans="1:83" ht="14.45" customHeight="1" x14ac:dyDescent="0.45">
      <c r="A21" s="27"/>
      <c r="B21" s="179">
        <f>63-BL29</f>
        <v>12</v>
      </c>
      <c r="C21" s="179" t="e">
        <f>25-C19</f>
        <v>#VALUE!</v>
      </c>
      <c r="D21" s="27"/>
      <c r="E21" s="76"/>
      <c r="X21" s="77"/>
      <c r="Y21" s="624">
        <f>AD25+AF25</f>
        <v>18</v>
      </c>
      <c r="Z21" s="625"/>
      <c r="AA21" s="625"/>
      <c r="AB21" s="625"/>
      <c r="AC21" s="313" t="s">
        <v>308</v>
      </c>
      <c r="AD21" s="626">
        <f>AE23+AE27</f>
        <v>37</v>
      </c>
      <c r="AE21" s="412"/>
      <c r="AF21" s="412"/>
      <c r="AG21" s="412"/>
      <c r="AH21" s="248"/>
      <c r="AI21" s="571" t="s">
        <v>92</v>
      </c>
      <c r="AJ21" s="572"/>
      <c r="AK21" s="572"/>
      <c r="AL21" s="572"/>
      <c r="AM21" s="572"/>
      <c r="AN21" s="572"/>
      <c r="AO21" s="572"/>
      <c r="AP21" s="572"/>
      <c r="AQ21" s="572"/>
      <c r="AR21" s="573"/>
      <c r="AS21" s="76"/>
      <c r="AT21" s="76"/>
      <c r="AU21" s="27"/>
      <c r="AV21" s="27"/>
      <c r="AW21" s="27">
        <f>IF((AD21) &lt; 10,(AD21),LEFT(AD21,1)+RIGHT(AD21,1))</f>
        <v>10</v>
      </c>
      <c r="AX21" s="27">
        <f>IF((AW21) &lt; 10,(AW21),LEFT(AW21,1)+RIGHT(AW21,1))</f>
        <v>1</v>
      </c>
      <c r="AY21" s="27"/>
      <c r="AZ21" s="27"/>
      <c r="BA21" s="27"/>
      <c r="BB21" s="27"/>
      <c r="BC21" s="317"/>
      <c r="BD21" s="317"/>
      <c r="BE21" s="317"/>
      <c r="BF21" s="317"/>
      <c r="BG21" s="179">
        <f>IF((BI21) &lt; 11,(BI21),LEFT(BI21,1)+RIGHT(BI21,1))</f>
        <v>2</v>
      </c>
      <c r="BH21" s="179">
        <f>AI17</f>
        <v>20</v>
      </c>
      <c r="BI21" s="179">
        <f>IF((BH21) &lt; 11,(BH21),LEFT(BH21,1)+RIGHT(BH21,1))</f>
        <v>2</v>
      </c>
      <c r="BJ21" s="317"/>
      <c r="BK21" s="317"/>
      <c r="BL21" s="175" t="s">
        <v>152</v>
      </c>
      <c r="BM21" s="317"/>
      <c r="BN21" s="317"/>
      <c r="BO21" s="317"/>
      <c r="BP21" s="317"/>
      <c r="BQ21" s="317"/>
      <c r="BR21" s="317"/>
      <c r="BS21" s="27"/>
      <c r="BT21" s="27"/>
      <c r="BU21" s="27"/>
      <c r="BV21" s="27"/>
      <c r="BW21" s="27"/>
      <c r="BX21" s="27"/>
      <c r="BY21" s="27"/>
      <c r="BZ21" s="76"/>
      <c r="CA21" s="76"/>
      <c r="CB21" s="76"/>
      <c r="CC21" s="76"/>
      <c r="CD21" s="76"/>
      <c r="CE21" s="76"/>
    </row>
    <row r="22" spans="1:83" ht="16.149999999999999" thickBot="1" x14ac:dyDescent="0.5">
      <c r="A22" s="27"/>
      <c r="B22" s="77"/>
      <c r="C22" s="76"/>
      <c r="D22" s="77"/>
      <c r="E22" s="77"/>
      <c r="H22" s="460"/>
      <c r="I22" s="460"/>
      <c r="O22" s="460"/>
      <c r="P22" s="460"/>
      <c r="W22" s="77"/>
      <c r="X22" s="77"/>
      <c r="Y22" s="312"/>
      <c r="Z22" s="310"/>
      <c r="AA22" s="310"/>
      <c r="AB22" s="412" t="s">
        <v>136</v>
      </c>
      <c r="AC22" s="412"/>
      <c r="AD22" s="412"/>
      <c r="AE22" s="311"/>
      <c r="AF22" s="310"/>
      <c r="AG22" s="312"/>
      <c r="AH22" s="248"/>
      <c r="AI22" s="610" t="s">
        <v>312</v>
      </c>
      <c r="AJ22" s="611"/>
      <c r="AK22" s="611"/>
      <c r="AL22" s="611"/>
      <c r="AM22" s="611"/>
      <c r="AN22" s="611"/>
      <c r="AO22" s="611"/>
      <c r="AP22" s="608">
        <f>AQ19</f>
        <v>51</v>
      </c>
      <c r="AQ22" s="608"/>
      <c r="AR22" s="609"/>
      <c r="AS22" s="76"/>
      <c r="AT22" s="76"/>
      <c r="AU22" s="27"/>
      <c r="AV22" s="27"/>
      <c r="AW22" s="27"/>
      <c r="AX22" s="27"/>
      <c r="AY22" s="27"/>
      <c r="AZ22" s="27"/>
      <c r="BA22" s="27"/>
      <c r="BB22" s="27"/>
      <c r="BC22" s="317"/>
      <c r="BD22" s="317"/>
      <c r="BE22" s="317"/>
      <c r="BF22" s="317"/>
      <c r="BG22" s="179">
        <f>IF((BI22) &lt; 11,(BI22),LEFT(BI22,1)+RIGHT(BI22,1))</f>
        <v>8</v>
      </c>
      <c r="BH22" s="192">
        <f>AL17+AM17</f>
        <v>17</v>
      </c>
      <c r="BI22" s="179">
        <f>IF((BH22) &lt; 11,(BH22),LEFT(BH22,1)+RIGHT(BH22,1))</f>
        <v>8</v>
      </c>
      <c r="BJ22" s="486"/>
      <c r="BK22" s="486"/>
      <c r="BL22" s="175">
        <f>IF((BL51+BG51)&lt;13,(BL51+BG51),LEFT(BL51+BG51)+RIGHT(BL51+BG51))</f>
        <v>4</v>
      </c>
      <c r="BM22" s="317"/>
      <c r="BN22" s="317"/>
      <c r="BO22" s="317"/>
      <c r="BP22" s="317"/>
      <c r="BQ22" s="317"/>
      <c r="BR22" s="317"/>
      <c r="BS22" s="27"/>
      <c r="BT22" s="27"/>
      <c r="BU22" s="27"/>
      <c r="BV22" s="27"/>
      <c r="BW22" s="27"/>
      <c r="BX22" s="27"/>
      <c r="BY22" s="27"/>
      <c r="BZ22" s="76"/>
      <c r="CA22" s="76"/>
      <c r="CB22" s="76"/>
      <c r="CC22" s="76"/>
      <c r="CD22" s="76"/>
      <c r="CE22" s="76"/>
    </row>
    <row r="23" spans="1:83" ht="15.75" customHeight="1" thickBot="1" x14ac:dyDescent="0.5">
      <c r="A23" s="196" t="s">
        <v>145</v>
      </c>
      <c r="B23" s="179"/>
      <c r="G23" s="460"/>
      <c r="H23" s="460"/>
      <c r="P23" s="460"/>
      <c r="Q23" s="460"/>
      <c r="X23" s="77"/>
      <c r="Y23" s="312"/>
      <c r="Z23" s="312"/>
      <c r="AA23" s="312">
        <f>AQ17+AR17</f>
        <v>7</v>
      </c>
      <c r="AB23" s="312"/>
      <c r="AC23" s="310"/>
      <c r="AD23" s="310"/>
      <c r="AE23" s="312">
        <f>AI17</f>
        <v>20</v>
      </c>
      <c r="AF23" s="310"/>
      <c r="AG23" s="312"/>
      <c r="AH23" s="248"/>
      <c r="AI23" s="615" t="s">
        <v>136</v>
      </c>
      <c r="AJ23" s="616"/>
      <c r="AK23" s="616"/>
      <c r="AL23" s="617"/>
      <c r="AM23" s="618" t="str">
        <f>AE23+AE27&amp;"/"&amp;AD25+AF25&amp;" réduit à "&amp;AX21&amp;"/"&amp;AX23</f>
        <v>37/18 réduit à 1/9</v>
      </c>
      <c r="AN23" s="619"/>
      <c r="AO23" s="619"/>
      <c r="AP23" s="619"/>
      <c r="AQ23" s="619"/>
      <c r="AR23" s="620"/>
      <c r="AS23" s="76"/>
      <c r="AT23" s="76"/>
      <c r="AU23" s="27"/>
      <c r="AV23" s="27"/>
      <c r="AW23" s="27">
        <f>IF((Y21) &lt; 11,(21),LEFT(Y21,1)+RIGHT(Y21,1))</f>
        <v>9</v>
      </c>
      <c r="AX23" s="27">
        <f>IF((AW23) &lt; 11,(AW23),LEFT(AW23,1)+RIGHT(AW23,1))</f>
        <v>9</v>
      </c>
      <c r="AY23" s="27"/>
      <c r="AZ23" s="27"/>
      <c r="BA23" s="27"/>
      <c r="BB23" s="27"/>
      <c r="BC23" s="317"/>
      <c r="BD23" s="317"/>
      <c r="BE23" s="317"/>
      <c r="BF23" s="317"/>
      <c r="BG23" s="317"/>
      <c r="BH23" s="317"/>
      <c r="BI23" s="317"/>
      <c r="BJ23" s="486"/>
      <c r="BK23" s="486"/>
      <c r="BL23" s="317"/>
      <c r="BM23" s="317"/>
      <c r="BN23" s="317"/>
      <c r="BO23" s="317"/>
      <c r="BP23" s="317"/>
      <c r="BQ23" s="27"/>
      <c r="BR23" s="27" t="s">
        <v>361</v>
      </c>
      <c r="BS23" s="27"/>
      <c r="BT23" s="27"/>
      <c r="BU23" s="27"/>
      <c r="BV23" s="27"/>
      <c r="BW23" s="27"/>
      <c r="BX23" s="27"/>
      <c r="BY23" s="27"/>
      <c r="BZ23" s="76"/>
      <c r="CA23" s="76"/>
      <c r="CB23" s="76"/>
      <c r="CC23" s="76"/>
      <c r="CD23" s="76"/>
      <c r="CE23" s="76"/>
    </row>
    <row r="24" spans="1:83" ht="14.65" customHeight="1" thickBot="1" x14ac:dyDescent="0.5">
      <c r="A24" s="179">
        <f>AP17+AL17+AR17+AJ17</f>
        <v>25</v>
      </c>
      <c r="B24" s="179">
        <f>IF((A24)&lt;11,(A24),LEFT(A24,1)+RIGHT(A24,1))</f>
        <v>7</v>
      </c>
      <c r="X24" s="77"/>
      <c r="Y24" s="312"/>
      <c r="Z24" s="312"/>
      <c r="AA24" s="312"/>
      <c r="AB24" s="312"/>
      <c r="AC24" s="310"/>
      <c r="AD24" s="310"/>
      <c r="AE24" s="310"/>
      <c r="AF24" s="310"/>
      <c r="AG24" s="312"/>
      <c r="AH24" s="248"/>
      <c r="AI24" s="519" t="s">
        <v>293</v>
      </c>
      <c r="AJ24" s="520"/>
      <c r="AK24" s="520"/>
      <c r="AL24" s="521"/>
      <c r="AM24" s="531">
        <f>AI17</f>
        <v>20</v>
      </c>
      <c r="AN24" s="532"/>
      <c r="AO24" s="532"/>
      <c r="AP24" s="532"/>
      <c r="AQ24" s="532"/>
      <c r="AR24" s="533"/>
      <c r="AS24" s="76"/>
      <c r="AT24" s="76"/>
      <c r="AU24" s="27"/>
      <c r="AV24" s="27"/>
      <c r="AW24" s="27"/>
      <c r="AX24" s="27"/>
      <c r="AY24" s="27"/>
      <c r="AZ24" s="27"/>
      <c r="BA24" s="27"/>
      <c r="BB24" s="27"/>
      <c r="BC24" s="317"/>
      <c r="BD24" s="317"/>
      <c r="BE24" s="317"/>
      <c r="BF24" s="317"/>
      <c r="BG24" s="317"/>
      <c r="BH24" s="317"/>
      <c r="BI24" s="317"/>
      <c r="BJ24" s="486"/>
      <c r="BK24" s="486"/>
      <c r="BL24" s="317"/>
      <c r="BM24" s="317"/>
      <c r="BN24" s="317"/>
      <c r="BO24" s="317"/>
      <c r="BP24" s="317" t="s">
        <v>357</v>
      </c>
      <c r="BQ24" s="27" t="s">
        <v>358</v>
      </c>
      <c r="BR24" s="27"/>
      <c r="BS24" s="27" t="s">
        <v>357</v>
      </c>
      <c r="BT24" s="27" t="s">
        <v>358</v>
      </c>
      <c r="BU24" s="27"/>
      <c r="BV24" s="27" t="s">
        <v>362</v>
      </c>
      <c r="BW24" s="27"/>
      <c r="BX24" s="27"/>
      <c r="BY24" s="27"/>
      <c r="BZ24" s="76"/>
      <c r="CA24" s="76"/>
      <c r="CB24" s="76"/>
      <c r="CC24" s="76"/>
      <c r="CD24" s="76"/>
      <c r="CE24" s="76"/>
    </row>
    <row r="25" spans="1:83" x14ac:dyDescent="0.45">
      <c r="A25" s="179">
        <f>AO17+AM17+AQ17+AK17</f>
        <v>25</v>
      </c>
      <c r="B25" s="179">
        <f>IF((A25)&lt;11,(A25),LEFT(A25,1)+RIGHT(A25,1))</f>
        <v>7</v>
      </c>
      <c r="W25" s="77"/>
      <c r="X25" s="77"/>
      <c r="Y25" s="312"/>
      <c r="Z25" s="312">
        <f>AO17</f>
        <v>5</v>
      </c>
      <c r="AA25" s="314">
        <f>AA23+AB25+AA27+Z25</f>
        <v>66</v>
      </c>
      <c r="AB25" s="315">
        <f>AP17</f>
        <v>3</v>
      </c>
      <c r="AC25" s="311" t="s">
        <v>144</v>
      </c>
      <c r="AD25" s="315">
        <f>AK17</f>
        <v>8</v>
      </c>
      <c r="AE25" s="314">
        <f>AE23+AE27+AF25+AD25</f>
        <v>55</v>
      </c>
      <c r="AF25" s="312">
        <f>AJ17</f>
        <v>10</v>
      </c>
      <c r="AG25" s="311" t="s">
        <v>158</v>
      </c>
      <c r="AH25" s="255"/>
      <c r="AI25" s="519" t="s">
        <v>292</v>
      </c>
      <c r="AJ25" s="520"/>
      <c r="AK25" s="520"/>
      <c r="AL25" s="521"/>
      <c r="AM25" s="531">
        <f>AK17</f>
        <v>8</v>
      </c>
      <c r="AN25" s="532"/>
      <c r="AO25" s="532"/>
      <c r="AP25" s="532"/>
      <c r="AQ25" s="532"/>
      <c r="AR25" s="533"/>
      <c r="AS25" s="76"/>
      <c r="AT25" s="76"/>
      <c r="AU25" s="27"/>
      <c r="AV25" s="27"/>
      <c r="AW25" s="191">
        <f>AL19</f>
        <v>17</v>
      </c>
      <c r="AX25" s="27">
        <f>IF((AW25) &lt; 11,(AW25),LEFT(AW25,1)+RIGHT(AW25,1))</f>
        <v>8</v>
      </c>
      <c r="AY25" s="27"/>
      <c r="AZ25" s="27"/>
      <c r="BA25" s="27"/>
      <c r="BB25" s="27"/>
      <c r="BC25" s="317"/>
      <c r="BD25" s="317"/>
      <c r="BE25" s="317"/>
      <c r="BF25" s="179"/>
      <c r="BG25" s="179" t="s">
        <v>144</v>
      </c>
      <c r="BH25" s="179">
        <f>AJ17+AP17+AL17+AM17</f>
        <v>30</v>
      </c>
      <c r="BI25" s="179">
        <f>IF((BH25) &gt; 99,LEFT(BH25,2)+RIGHT(BH25,1), IF((BH25) &lt; 11,(BH25),LEFT(BH25,1)+RIGHT(BH25,1)))</f>
        <v>3</v>
      </c>
      <c r="BJ25" s="179">
        <f>IF((BI25) &lt; 11,(BI25),LEFT(BI25,1)+RIGHT(BI25,1))</f>
        <v>3</v>
      </c>
      <c r="BK25" s="179"/>
      <c r="BL25" s="486" t="s">
        <v>149</v>
      </c>
      <c r="BM25" s="486"/>
      <c r="BN25" s="27"/>
      <c r="BO25" s="27"/>
      <c r="BP25" s="191">
        <f>AO17+AP17</f>
        <v>8</v>
      </c>
      <c r="BQ25" s="27">
        <f>AQ17+AR17</f>
        <v>7</v>
      </c>
      <c r="BR25" s="27"/>
      <c r="BS25" s="27">
        <f>IF((BP25) &lt; 11,(BP25),LEFT(BP25,1)+RIGHT(BP25,1))</f>
        <v>8</v>
      </c>
      <c r="BT25" s="27">
        <f>IF((BQ25) &lt; 11,(BQ25),LEFT(BQ25,1)+RIGHT(BQ25,1))</f>
        <v>7</v>
      </c>
      <c r="BU25" s="27"/>
      <c r="BV25" s="27">
        <f>BS25+BT25</f>
        <v>15</v>
      </c>
      <c r="BW25" s="27">
        <f>IF((BV25) &lt; 13,(BV25),LEFT(BV25,1)+RIGHT(BV25,1))</f>
        <v>6</v>
      </c>
      <c r="BX25" s="27"/>
      <c r="BY25" s="27"/>
      <c r="BZ25" s="76"/>
      <c r="CA25" s="76"/>
      <c r="CB25" s="76"/>
      <c r="CC25" s="76"/>
      <c r="CD25" s="76"/>
      <c r="CE25" s="76"/>
    </row>
    <row r="26" spans="1:83" ht="14.45" customHeight="1" x14ac:dyDescent="0.45">
      <c r="A26" s="27"/>
      <c r="B26" s="179"/>
      <c r="W26" s="77"/>
      <c r="X26" s="77"/>
      <c r="Y26" s="312"/>
      <c r="Z26" s="312"/>
      <c r="AA26" s="312"/>
      <c r="AB26" s="312"/>
      <c r="AC26" s="310"/>
      <c r="AD26" s="310"/>
      <c r="AE26" s="310"/>
      <c r="AF26" s="310"/>
      <c r="AG26" s="312"/>
      <c r="AH26" s="255"/>
      <c r="AI26" s="621" t="s">
        <v>366</v>
      </c>
      <c r="AJ26" s="622"/>
      <c r="AK26" s="622"/>
      <c r="AL26" s="623"/>
      <c r="AM26" s="534">
        <f>AJ17</f>
        <v>10</v>
      </c>
      <c r="AN26" s="535"/>
      <c r="AO26" s="535"/>
      <c r="AP26" s="535"/>
      <c r="AQ26" s="535"/>
      <c r="AR26" s="536"/>
      <c r="AS26" s="76"/>
      <c r="AT26" s="76"/>
      <c r="AU26" s="27"/>
      <c r="AV26" s="27"/>
      <c r="AW26" s="27"/>
      <c r="AX26" s="27"/>
      <c r="AY26" s="27"/>
      <c r="AZ26" s="27"/>
      <c r="BA26" s="27"/>
      <c r="BB26" s="27"/>
      <c r="BC26" s="317"/>
      <c r="BD26" s="317"/>
      <c r="BE26" s="317"/>
      <c r="BF26" s="179"/>
      <c r="BG26" s="179" t="s">
        <v>125</v>
      </c>
      <c r="BH26" s="179">
        <f>AO17+AK17+AQ17+AR17</f>
        <v>20</v>
      </c>
      <c r="BI26" s="179">
        <f>IF((BH26) &gt; 99,LEFT(BH26,2)+RIGHT(BH26,1), IF((BH26) &lt; 11,(BH26),LEFT(BH26,1)+RIGHT(BH26,1)))</f>
        <v>2</v>
      </c>
      <c r="BJ26" s="179">
        <f>IF((BI26) &lt; 11,(BI26),LEFT(BI26,1)+RIGHT(BI26,1))</f>
        <v>2</v>
      </c>
      <c r="BK26" s="179"/>
      <c r="BL26" s="317">
        <f>IF((AN17) &lt; 11,(AN17),LEFT(AN17,1)+RIGHT(AN17,1))</f>
        <v>6</v>
      </c>
      <c r="BM26" s="317">
        <f>IF((BL26) &lt; 11,(BL26),LEFT(BL26,1)+RIGHT(BL26,1))</f>
        <v>6</v>
      </c>
      <c r="BN26" s="27"/>
      <c r="BO26" s="147"/>
      <c r="BP26" s="147"/>
      <c r="BQ26" s="27"/>
      <c r="BR26" s="27"/>
      <c r="BS26" s="27"/>
      <c r="BT26" s="27"/>
      <c r="BU26" s="27"/>
      <c r="BV26" s="27"/>
      <c r="BW26" s="27"/>
      <c r="BX26" s="27"/>
      <c r="BY26" s="27"/>
      <c r="BZ26" s="76"/>
      <c r="CA26" s="76"/>
      <c r="CB26" s="76"/>
      <c r="CC26" s="76"/>
      <c r="CD26" s="76"/>
      <c r="CE26" s="76"/>
    </row>
    <row r="27" spans="1:83" ht="15" customHeight="1" thickBot="1" x14ac:dyDescent="0.5">
      <c r="W27" s="77"/>
      <c r="X27" s="77"/>
      <c r="Y27" s="312"/>
      <c r="Z27" s="312"/>
      <c r="AA27" s="312">
        <f>AP22</f>
        <v>51</v>
      </c>
      <c r="AB27" s="413" t="s">
        <v>294</v>
      </c>
      <c r="AC27" s="413"/>
      <c r="AD27" s="413"/>
      <c r="AE27" s="315">
        <f>AL19</f>
        <v>17</v>
      </c>
      <c r="AF27" s="312"/>
      <c r="AG27" s="312"/>
      <c r="AH27" s="248"/>
      <c r="AI27" s="414" t="s">
        <v>325</v>
      </c>
      <c r="AJ27" s="415"/>
      <c r="AK27" s="415"/>
      <c r="AL27" s="416"/>
      <c r="AM27" s="417" t="str">
        <f>AL17&amp; " + "&amp;AM17&amp;" = "&amp;AL19</f>
        <v>7 + 10 = 17</v>
      </c>
      <c r="AN27" s="418"/>
      <c r="AO27" s="418"/>
      <c r="AP27" s="418"/>
      <c r="AQ27" s="418"/>
      <c r="AR27" s="419"/>
      <c r="AS27" s="76"/>
      <c r="AT27" s="76"/>
      <c r="AU27" s="27"/>
      <c r="AV27" s="27"/>
      <c r="AW27" s="27"/>
      <c r="AX27" s="27"/>
      <c r="AY27" s="27"/>
      <c r="AZ27" s="27"/>
      <c r="BA27" s="27"/>
      <c r="BB27" s="27"/>
      <c r="BC27" s="317"/>
      <c r="BD27" s="317"/>
      <c r="BE27" s="317"/>
      <c r="BF27" s="179"/>
      <c r="BG27" s="179"/>
      <c r="BH27" s="179"/>
      <c r="BI27" s="179"/>
      <c r="BJ27" s="179"/>
      <c r="BK27" s="179"/>
      <c r="BL27" s="27"/>
      <c r="BM27" s="27"/>
      <c r="BN27" s="27"/>
      <c r="BO27" s="317"/>
      <c r="BP27" s="317" t="s">
        <v>359</v>
      </c>
      <c r="BQ27" s="27" t="s">
        <v>360</v>
      </c>
      <c r="BR27" s="27"/>
      <c r="BS27" s="27"/>
      <c r="BT27" s="27"/>
      <c r="BU27" s="27"/>
      <c r="BV27" s="27"/>
      <c r="BW27" s="27"/>
      <c r="BX27" s="27"/>
      <c r="BY27" s="27"/>
      <c r="BZ27" s="76"/>
      <c r="CA27" s="76"/>
      <c r="CB27" s="76"/>
      <c r="CC27" s="76"/>
      <c r="CD27" s="76"/>
      <c r="CE27" s="76"/>
    </row>
    <row r="28" spans="1:83" ht="16.149999999999999" thickBot="1" x14ac:dyDescent="0.5">
      <c r="L28" s="29"/>
      <c r="W28" s="77"/>
      <c r="X28" s="77"/>
      <c r="Y28" s="312"/>
      <c r="Z28" s="312"/>
      <c r="AA28" s="312"/>
      <c r="AB28" s="413"/>
      <c r="AC28" s="413"/>
      <c r="AD28" s="413"/>
      <c r="AE28" s="311" t="s">
        <v>291</v>
      </c>
      <c r="AF28" s="312"/>
      <c r="AG28" s="312"/>
      <c r="AH28" s="248"/>
      <c r="AS28" s="76"/>
      <c r="AT28" s="76"/>
      <c r="AU28" s="192"/>
      <c r="AV28" s="27"/>
      <c r="AW28" s="27"/>
      <c r="AX28" s="27"/>
      <c r="AY28" s="27"/>
      <c r="AZ28" s="27"/>
      <c r="BA28" s="27"/>
      <c r="BB28" s="27"/>
      <c r="BC28" s="317"/>
      <c r="BD28" s="317"/>
      <c r="BE28" s="317"/>
      <c r="BF28" s="179"/>
      <c r="BG28" s="179"/>
      <c r="BH28" s="179"/>
      <c r="BI28" s="179"/>
      <c r="BJ28" s="179"/>
      <c r="BK28" s="179"/>
      <c r="BL28" s="27"/>
      <c r="BM28" s="147" t="s">
        <v>2</v>
      </c>
      <c r="BN28" s="27"/>
      <c r="BO28" s="317"/>
      <c r="BP28" s="318">
        <f>AJ17+AK17</f>
        <v>18</v>
      </c>
      <c r="BQ28" s="27">
        <f>AL17+AM17</f>
        <v>17</v>
      </c>
      <c r="BR28" s="27"/>
      <c r="BS28" s="27">
        <f>IF((BP28) &lt; 11,(BP28),LEFT(BP28,1)+RIGHT(BP28,1))</f>
        <v>9</v>
      </c>
      <c r="BT28" s="27">
        <f>IF((BQ28) &lt; 11,(BQ28),LEFT(BQ28,1)+RIGHT(BQ28,1))</f>
        <v>8</v>
      </c>
      <c r="BU28" s="27"/>
      <c r="BV28" s="27">
        <f>BS28+BT28</f>
        <v>17</v>
      </c>
      <c r="BW28" s="27">
        <f>IF((BV28) &lt; 11,(BV28),LEFT(BV28,1)+RIGHT(BV28,1))</f>
        <v>8</v>
      </c>
      <c r="BX28" s="27"/>
      <c r="BY28" s="27"/>
      <c r="BZ28" s="76"/>
      <c r="CA28" s="76"/>
      <c r="CB28" s="76"/>
      <c r="CC28" s="76"/>
      <c r="CD28" s="76"/>
      <c r="CE28" s="76"/>
    </row>
    <row r="29" spans="1:83" ht="15.6" customHeight="1" x14ac:dyDescent="0.45">
      <c r="D29" s="522"/>
      <c r="E29" s="522"/>
      <c r="L29" s="33"/>
      <c r="S29" s="522"/>
      <c r="T29" s="522"/>
      <c r="W29" s="77"/>
      <c r="X29" s="77"/>
      <c r="Y29" s="537" t="s">
        <v>295</v>
      </c>
      <c r="Z29" s="537"/>
      <c r="AA29" s="537"/>
      <c r="AB29" s="537"/>
      <c r="AC29" s="316" t="s">
        <v>297</v>
      </c>
      <c r="AD29" s="538" t="s">
        <v>296</v>
      </c>
      <c r="AE29" s="538"/>
      <c r="AF29" s="538"/>
      <c r="AG29" s="538"/>
      <c r="AI29" s="423" t="s">
        <v>51</v>
      </c>
      <c r="AJ29" s="424"/>
      <c r="AK29" s="424"/>
      <c r="AL29" s="424"/>
      <c r="AM29" s="424"/>
      <c r="AN29" s="424"/>
      <c r="AO29" s="424"/>
      <c r="AP29" s="424"/>
      <c r="AQ29" s="424"/>
      <c r="AR29" s="425"/>
      <c r="AS29" s="76"/>
      <c r="AT29" s="76"/>
      <c r="AU29" s="27"/>
      <c r="AV29" s="27"/>
      <c r="AW29" s="27"/>
      <c r="AX29" s="27"/>
      <c r="AY29" s="27"/>
      <c r="AZ29" s="27"/>
      <c r="BA29" s="27"/>
      <c r="BB29" s="27"/>
      <c r="BC29" s="317"/>
      <c r="BD29" s="317"/>
      <c r="BE29" s="317"/>
      <c r="BF29" s="179"/>
      <c r="BG29" s="179" t="s">
        <v>139</v>
      </c>
      <c r="BH29" s="192">
        <f>AJ17+N41</f>
        <v>20</v>
      </c>
      <c r="BI29" s="179">
        <f xml:space="preserve"> M31+O38</f>
        <v>10</v>
      </c>
      <c r="BJ29" s="192">
        <f>BH29+BI29</f>
        <v>30</v>
      </c>
      <c r="BK29" s="179"/>
      <c r="BL29" s="179">
        <f>IF((BL30)=1,32,IF((BL30)=2,33,IF((BL30)=3,34,IF((BL30)=4,35,IF((BL30)=5,36,IF((BL30)=6,37,IF((BL30)=7,38,IF((BL30)=8,39,IF((BL30)=9,40,IF((BL30)=10,41,IF((BL30)=11,42,IF((BL30)=12,43,IF((BL30)=13,44,IF((BL30)=14,45,IF((BL30)=15,46,IF((BL30)=16,47,IF((BL30)=17,48,IF((BL30)=18,49,IF((BL30)=19,50,IF((BL30)=20,51,IF((BL30)=21,52,IF((BL30)=22,53,IF((BL30)=23,54,IF((BL30)=24,55,IF((BL30)=25,56,IF((BL30)=26,57,IF((BL30)=27,58,IF((BL30)=28,59,IF((BL30)=29,60,IF((BL30)=30,61,IF((BL30)=31,62,"?")))))))))))))))))))))))))))))))</f>
        <v>51</v>
      </c>
      <c r="BM29" s="607">
        <f>BL29</f>
        <v>51</v>
      </c>
      <c r="BN29" s="27"/>
      <c r="BO29" s="317"/>
      <c r="BP29" s="317"/>
      <c r="BQ29" s="27"/>
      <c r="BR29" s="27"/>
      <c r="BS29" s="27"/>
      <c r="BT29" s="27"/>
      <c r="BU29" s="27"/>
      <c r="BV29" s="27"/>
      <c r="BW29" s="27"/>
      <c r="BX29" s="27"/>
      <c r="BY29" s="27"/>
      <c r="BZ29" s="76"/>
      <c r="CA29" s="76"/>
      <c r="CB29" s="76"/>
      <c r="CC29" s="76"/>
      <c r="CD29" s="76"/>
      <c r="CE29" s="76"/>
    </row>
    <row r="30" spans="1:83" ht="14.25" customHeight="1" x14ac:dyDescent="0.45">
      <c r="W30" s="77"/>
      <c r="X30" s="77"/>
      <c r="Y30" s="539" t="str">
        <f>"CŒUR = Céleste : "&amp;AA25&amp; " / Terrestre : "&amp;AE25</f>
        <v>CŒUR = Céleste : 66 / Terrestre : 55</v>
      </c>
      <c r="Z30" s="539"/>
      <c r="AA30" s="539"/>
      <c r="AB30" s="539"/>
      <c r="AC30" s="539"/>
      <c r="AD30" s="539"/>
      <c r="AE30" s="539"/>
      <c r="AF30" s="539"/>
      <c r="AG30" s="539"/>
      <c r="AI30" s="513" t="s">
        <v>50</v>
      </c>
      <c r="AJ30" s="514"/>
      <c r="AK30" s="514"/>
      <c r="AL30" s="514"/>
      <c r="AM30" s="514"/>
      <c r="AN30" s="514"/>
      <c r="AO30" s="514"/>
      <c r="AP30" s="514"/>
      <c r="AQ30" s="514"/>
      <c r="AR30" s="515"/>
      <c r="AS30" s="76"/>
      <c r="AT30" s="76"/>
      <c r="AU30" s="27"/>
      <c r="AV30" s="27"/>
      <c r="AW30" s="27"/>
      <c r="AX30" s="27"/>
      <c r="AY30" s="27"/>
      <c r="AZ30" s="27"/>
      <c r="BA30" s="27"/>
      <c r="BB30" s="27"/>
      <c r="BC30" s="27"/>
      <c r="BD30" s="27"/>
      <c r="BE30" s="27"/>
      <c r="BF30" s="179"/>
      <c r="BG30" s="179" t="s">
        <v>138</v>
      </c>
      <c r="BH30" s="179">
        <f>I34+J41</f>
        <v>17</v>
      </c>
      <c r="BI30" s="179">
        <f xml:space="preserve"> J31+I38</f>
        <v>8</v>
      </c>
      <c r="BJ30" s="179">
        <f>BH30+BI30</f>
        <v>25</v>
      </c>
      <c r="BK30" s="179"/>
      <c r="BL30" s="192">
        <f>A11</f>
        <v>20</v>
      </c>
      <c r="BM30" s="607"/>
      <c r="BN30" s="27"/>
      <c r="BO30" s="317"/>
      <c r="BP30" s="317"/>
      <c r="BQ30" s="27"/>
      <c r="BR30" s="27"/>
      <c r="BS30" s="27"/>
      <c r="BT30" s="27"/>
      <c r="BU30" s="27"/>
      <c r="BV30" s="27"/>
      <c r="BW30" s="27"/>
      <c r="BX30" s="27"/>
      <c r="BY30" s="27"/>
      <c r="BZ30" s="76"/>
      <c r="CA30" s="76"/>
      <c r="CB30" s="76"/>
      <c r="CC30" s="76"/>
      <c r="CD30" s="76"/>
      <c r="CE30" s="76"/>
    </row>
    <row r="31" spans="1:83" ht="14.45" customHeight="1" thickBot="1" x14ac:dyDescent="0.5">
      <c r="J31" s="512">
        <f>AO17</f>
        <v>5</v>
      </c>
      <c r="K31" s="512"/>
      <c r="L31" s="226">
        <f>A11</f>
        <v>20</v>
      </c>
      <c r="M31" s="511">
        <f>AR17</f>
        <v>5</v>
      </c>
      <c r="N31" s="511"/>
      <c r="W31" s="77"/>
      <c r="X31" s="77"/>
      <c r="Y31" s="539"/>
      <c r="Z31" s="539"/>
      <c r="AA31" s="539"/>
      <c r="AB31" s="539"/>
      <c r="AC31" s="539"/>
      <c r="AD31" s="539"/>
      <c r="AE31" s="539"/>
      <c r="AF31" s="539"/>
      <c r="AG31" s="539"/>
      <c r="AH31" s="66"/>
      <c r="AI31" s="516"/>
      <c r="AJ31" s="517"/>
      <c r="AK31" s="517"/>
      <c r="AL31" s="517"/>
      <c r="AM31" s="517"/>
      <c r="AN31" s="517"/>
      <c r="AO31" s="517"/>
      <c r="AP31" s="517"/>
      <c r="AQ31" s="517"/>
      <c r="AR31" s="518"/>
      <c r="AS31" s="76"/>
      <c r="AT31" s="76"/>
      <c r="AU31" s="27"/>
      <c r="AV31" s="27"/>
      <c r="AW31" s="27"/>
      <c r="AX31" s="27"/>
      <c r="AY31" s="27"/>
      <c r="AZ31" s="27"/>
      <c r="BA31" s="27"/>
      <c r="BB31" s="27"/>
      <c r="BC31" s="27"/>
      <c r="BD31" s="27"/>
      <c r="BE31" s="27"/>
      <c r="BF31" s="179"/>
      <c r="BG31" s="179"/>
      <c r="BH31" s="179"/>
      <c r="BI31" s="179"/>
      <c r="BJ31" s="179"/>
      <c r="BK31" s="179"/>
      <c r="BL31" s="27"/>
      <c r="BM31" s="27"/>
      <c r="BN31" s="27"/>
      <c r="BO31" s="317"/>
      <c r="BP31" s="317"/>
      <c r="BQ31" s="27"/>
      <c r="BR31" s="27"/>
      <c r="BS31" s="27"/>
      <c r="BT31" s="27"/>
      <c r="BU31" s="27"/>
      <c r="BV31" s="27"/>
      <c r="BW31" s="27"/>
      <c r="BX31" s="27"/>
      <c r="BY31" s="27"/>
      <c r="BZ31" s="76"/>
      <c r="CA31" s="76"/>
      <c r="CB31" s="76"/>
      <c r="CC31" s="76"/>
      <c r="CD31" s="76"/>
      <c r="CE31" s="76"/>
    </row>
    <row r="32" spans="1:83" ht="15.6" customHeight="1" x14ac:dyDescent="0.45">
      <c r="J32" s="512"/>
      <c r="K32" s="512"/>
      <c r="M32" s="511"/>
      <c r="N32" s="511"/>
      <c r="W32" s="77"/>
      <c r="X32" s="77"/>
      <c r="Y32" s="539" t="str">
        <f>"CŒUR : "&amp;AM23</f>
        <v>CŒUR : 37/18 réduit à 1/9</v>
      </c>
      <c r="Z32" s="539"/>
      <c r="AA32" s="539"/>
      <c r="AB32" s="539"/>
      <c r="AC32" s="539"/>
      <c r="AD32" s="539"/>
      <c r="AE32" s="539"/>
      <c r="AF32" s="539"/>
      <c r="AG32" s="539"/>
      <c r="AI32" s="529" t="s">
        <v>47</v>
      </c>
      <c r="AJ32" s="428"/>
      <c r="AK32" s="428"/>
      <c r="AL32" s="428" t="s">
        <v>53</v>
      </c>
      <c r="AM32" s="428"/>
      <c r="AN32" s="428"/>
      <c r="AO32" s="428" t="s">
        <v>52</v>
      </c>
      <c r="AP32" s="428"/>
      <c r="AQ32" s="428" t="s">
        <v>86</v>
      </c>
      <c r="AR32" s="429"/>
      <c r="AS32" s="76"/>
      <c r="AT32" s="76"/>
      <c r="AU32" s="27"/>
      <c r="AV32" s="27"/>
      <c r="AW32" s="179"/>
      <c r="AX32" s="179"/>
      <c r="AY32" s="179"/>
      <c r="AZ32" s="179"/>
      <c r="BA32" s="486" t="s">
        <v>49</v>
      </c>
      <c r="BB32" s="486"/>
      <c r="BC32" s="179"/>
      <c r="BD32" s="27"/>
      <c r="BE32" s="27"/>
      <c r="BF32" s="179"/>
      <c r="BG32" s="179"/>
      <c r="BH32" s="179"/>
      <c r="BI32" s="179"/>
      <c r="BJ32" s="179"/>
      <c r="BK32" s="179"/>
      <c r="BL32" s="27"/>
      <c r="BM32" s="27"/>
      <c r="BN32" s="27"/>
      <c r="BO32" s="317"/>
      <c r="BP32" s="317" t="s">
        <v>362</v>
      </c>
      <c r="BQ32" s="27"/>
      <c r="BR32" s="27"/>
      <c r="BS32" s="27"/>
      <c r="BT32" s="27"/>
      <c r="BU32" s="27"/>
      <c r="BV32" s="27"/>
      <c r="BW32" s="27"/>
      <c r="BX32" s="27"/>
      <c r="BY32" s="27"/>
      <c r="BZ32" s="76"/>
      <c r="CA32" s="76"/>
      <c r="CB32" s="76"/>
      <c r="CC32" s="76"/>
      <c r="CD32" s="76"/>
      <c r="CE32" s="76"/>
    </row>
    <row r="33" spans="2:83" ht="14.45" customHeight="1" x14ac:dyDescent="0.45">
      <c r="B33"/>
      <c r="J33" s="512"/>
      <c r="K33" s="512"/>
      <c r="M33" s="511"/>
      <c r="N33" s="511"/>
      <c r="W33" s="77"/>
      <c r="X33" s="77"/>
      <c r="Y33" s="539"/>
      <c r="Z33" s="539"/>
      <c r="AA33" s="539"/>
      <c r="AB33" s="539"/>
      <c r="AC33" s="539"/>
      <c r="AD33" s="539"/>
      <c r="AE33" s="539"/>
      <c r="AF33" s="539"/>
      <c r="AG33" s="539"/>
      <c r="AI33" s="530"/>
      <c r="AJ33" s="430"/>
      <c r="AK33" s="430"/>
      <c r="AL33" s="430"/>
      <c r="AM33" s="430"/>
      <c r="AN33" s="430"/>
      <c r="AO33" s="430"/>
      <c r="AP33" s="430"/>
      <c r="AQ33" s="430"/>
      <c r="AR33" s="431"/>
      <c r="AS33" s="76"/>
      <c r="AT33" s="76"/>
      <c r="AU33" s="27"/>
      <c r="AV33" s="27"/>
      <c r="AW33" s="179"/>
      <c r="AX33" s="179"/>
      <c r="AY33" s="179"/>
      <c r="AZ33" s="179"/>
      <c r="BA33" s="486"/>
      <c r="BB33" s="486"/>
      <c r="BC33" s="179"/>
      <c r="BD33" s="27"/>
      <c r="BE33" s="27"/>
      <c r="BF33" s="179"/>
      <c r="BG33" s="179"/>
      <c r="BH33" s="179"/>
      <c r="BI33" s="179"/>
      <c r="BJ33" s="179"/>
      <c r="BK33" s="179"/>
      <c r="BL33" s="319"/>
      <c r="BM33" s="27">
        <f>AR17+AQ17+AK17+AO17</f>
        <v>20</v>
      </c>
      <c r="BN33" s="27"/>
      <c r="BO33" s="317"/>
      <c r="BP33" s="317">
        <f>BS25+BT25</f>
        <v>15</v>
      </c>
      <c r="BQ33" s="27"/>
      <c r="BR33" s="27"/>
      <c r="BS33" s="27"/>
      <c r="BT33" s="27"/>
      <c r="BU33" s="27"/>
      <c r="BV33" s="27"/>
      <c r="BW33" s="27"/>
      <c r="BX33" s="27"/>
      <c r="BY33" s="27"/>
      <c r="BZ33" s="76"/>
      <c r="CA33" s="76"/>
      <c r="CB33" s="76"/>
      <c r="CC33" s="76"/>
      <c r="CD33" s="76"/>
      <c r="CE33" s="76"/>
    </row>
    <row r="34" spans="2:83" ht="8.4499999999999993" customHeight="1" thickBot="1" x14ac:dyDescent="0.5">
      <c r="B34"/>
      <c r="I34" s="420">
        <f>AJ17</f>
        <v>10</v>
      </c>
      <c r="K34" s="461" t="s">
        <v>134</v>
      </c>
      <c r="L34" s="461"/>
      <c r="M34" s="461"/>
      <c r="O34" s="420">
        <f>AK17</f>
        <v>8</v>
      </c>
      <c r="P34" s="227"/>
      <c r="W34" s="77"/>
      <c r="X34" s="77"/>
      <c r="Y34" s="77"/>
      <c r="Z34" s="77"/>
      <c r="AA34" s="77"/>
      <c r="AB34" s="77"/>
      <c r="AC34" s="77"/>
      <c r="AD34" s="77"/>
      <c r="AE34" s="77"/>
      <c r="AF34" s="77"/>
      <c r="AG34" s="77"/>
      <c r="AI34" s="421">
        <f>Cycle_1_AN!D4</f>
        <v>2026</v>
      </c>
      <c r="AJ34" s="422"/>
      <c r="AK34" s="422"/>
      <c r="AL34" s="422" t="s">
        <v>48</v>
      </c>
      <c r="AM34" s="422"/>
      <c r="AN34" s="422"/>
      <c r="AO34" s="422">
        <v>0</v>
      </c>
      <c r="AP34" s="422"/>
      <c r="AQ34" s="422">
        <f>Cycle_1_AN!I4</f>
        <v>10</v>
      </c>
      <c r="AR34" s="433"/>
      <c r="AS34" s="76"/>
      <c r="AT34" s="76"/>
      <c r="AU34" s="179"/>
      <c r="AV34" s="179"/>
      <c r="AW34" s="179"/>
      <c r="AX34" s="179"/>
      <c r="AY34" s="179"/>
      <c r="AZ34" s="179"/>
      <c r="BA34" s="486">
        <f>Cycle_1_AN!AC5</f>
        <v>46</v>
      </c>
      <c r="BB34" s="486"/>
      <c r="BC34" s="179"/>
      <c r="BD34" s="27"/>
      <c r="BE34" s="27"/>
      <c r="BF34" s="179"/>
      <c r="BG34" s="179" t="s">
        <v>13</v>
      </c>
      <c r="BH34" s="179"/>
      <c r="BI34" s="179" t="s">
        <v>147</v>
      </c>
      <c r="BJ34" s="179"/>
      <c r="BK34" s="27"/>
      <c r="BL34" s="319"/>
      <c r="BM34" s="27">
        <f>AJ17+AL17+AP17+AM17</f>
        <v>30</v>
      </c>
      <c r="BN34" s="27"/>
      <c r="BO34" s="317"/>
      <c r="BP34" s="317"/>
      <c r="BQ34" s="27"/>
      <c r="BR34" s="27"/>
      <c r="BS34" s="27"/>
      <c r="BT34" s="27"/>
      <c r="BU34" s="27"/>
      <c r="BV34" s="27"/>
      <c r="BW34" s="27"/>
      <c r="BX34" s="27"/>
      <c r="BY34" s="27"/>
      <c r="BZ34" s="76"/>
      <c r="CA34" s="76"/>
      <c r="CB34" s="76"/>
      <c r="CC34" s="76"/>
      <c r="CD34" s="76"/>
      <c r="CE34" s="76"/>
    </row>
    <row r="35" spans="2:83" ht="14.45" customHeight="1" x14ac:dyDescent="0.45">
      <c r="B35"/>
      <c r="C35" s="487">
        <f>AJ17</f>
        <v>10</v>
      </c>
      <c r="I35" s="432"/>
      <c r="K35" s="33"/>
      <c r="L35" s="33"/>
      <c r="M35" s="33"/>
      <c r="N35" s="227"/>
      <c r="O35" s="420"/>
      <c r="P35" s="227"/>
      <c r="T35" s="262"/>
      <c r="U35" s="420">
        <f>AK17</f>
        <v>8</v>
      </c>
      <c r="W35" s="77"/>
      <c r="X35" s="77"/>
      <c r="Y35" s="523" t="s">
        <v>228</v>
      </c>
      <c r="Z35" s="524"/>
      <c r="AA35" s="524"/>
      <c r="AB35" s="524"/>
      <c r="AC35" s="524"/>
      <c r="AD35" s="524"/>
      <c r="AE35" s="524"/>
      <c r="AF35" s="524"/>
      <c r="AG35" s="525"/>
      <c r="AI35" s="421"/>
      <c r="AJ35" s="422"/>
      <c r="AK35" s="422"/>
      <c r="AL35" s="422"/>
      <c r="AM35" s="422"/>
      <c r="AN35" s="422"/>
      <c r="AO35" s="422"/>
      <c r="AP35" s="422"/>
      <c r="AQ35" s="422"/>
      <c r="AR35" s="433"/>
      <c r="AS35" s="76"/>
      <c r="AT35" s="76"/>
      <c r="AU35" s="179"/>
      <c r="AV35" s="27"/>
      <c r="AW35" s="179"/>
      <c r="AX35" s="179"/>
      <c r="AY35" s="179"/>
      <c r="AZ35" s="179"/>
      <c r="BA35" s="486"/>
      <c r="BB35" s="486"/>
      <c r="BC35" s="179"/>
      <c r="BD35" s="27"/>
      <c r="BE35" s="27"/>
      <c r="BF35" s="179"/>
      <c r="BG35" s="179">
        <f>IF((B11)=1,1,IF((B11)=2,2,IF((B11)=3,3,IF((B11)=4,4,IF((B11)=5,5,IF((B11)=6,6,IF((B11)=7,7,IF((B11)=8,8,IF((B11)=9,9,IF((B11)=10,10,IF((B11)=11,11,IF((B11)=12,12))))))))))))</f>
        <v>8</v>
      </c>
      <c r="BH35" s="179"/>
      <c r="BI35" s="179">
        <f>J31+M31</f>
        <v>10</v>
      </c>
      <c r="BJ35" s="179"/>
      <c r="BK35" s="27"/>
      <c r="BL35" s="27"/>
      <c r="BM35" s="27">
        <f>SUM(BM33:BM34)</f>
        <v>50</v>
      </c>
      <c r="BN35" s="27"/>
      <c r="BO35" s="317"/>
      <c r="BP35" s="317" t="s">
        <v>363</v>
      </c>
      <c r="BQ35" s="27"/>
      <c r="BR35" s="27"/>
      <c r="BS35" s="27"/>
      <c r="BT35" s="27"/>
      <c r="BU35" s="27"/>
      <c r="BV35" s="27"/>
      <c r="BW35" s="27"/>
      <c r="BX35" s="27"/>
      <c r="BY35" s="27"/>
      <c r="BZ35" s="76"/>
      <c r="CA35" s="76"/>
      <c r="CB35" s="76"/>
      <c r="CC35" s="76"/>
      <c r="CD35" s="76"/>
      <c r="CE35" s="76"/>
    </row>
    <row r="36" spans="2:83" ht="23.45" customHeight="1" x14ac:dyDescent="0.5">
      <c r="B36" s="225">
        <f>BJ30</f>
        <v>25</v>
      </c>
      <c r="C36" s="487"/>
      <c r="D36" s="36"/>
      <c r="K36" s="540" t="str">
        <f>BL48&amp;"/"&amp;BG48</f>
        <v>50/8</v>
      </c>
      <c r="L36" s="540"/>
      <c r="M36" s="540"/>
      <c r="T36" s="307"/>
      <c r="U36" s="432"/>
      <c r="V36" s="29">
        <f>BJ29</f>
        <v>30</v>
      </c>
      <c r="W36" s="77"/>
      <c r="X36" s="77"/>
      <c r="Y36" s="526"/>
      <c r="Z36" s="527"/>
      <c r="AA36" s="527"/>
      <c r="AB36" s="527"/>
      <c r="AC36" s="527"/>
      <c r="AD36" s="527"/>
      <c r="AE36" s="527"/>
      <c r="AF36" s="527"/>
      <c r="AG36" s="528"/>
      <c r="AI36" s="421">
        <f>AW36</f>
        <v>2035</v>
      </c>
      <c r="AJ36" s="422"/>
      <c r="AK36" s="422"/>
      <c r="AL36" s="422">
        <f>AW36-AI34</f>
        <v>9</v>
      </c>
      <c r="AM36" s="422"/>
      <c r="AN36" s="422"/>
      <c r="AO36" s="422">
        <v>1</v>
      </c>
      <c r="AP36" s="422"/>
      <c r="AQ36" s="422">
        <f>IF((AZ36) &lt; 11,(AZ36),LEFT(AZ36,1)+RIGHT(AZ36,1))</f>
        <v>10</v>
      </c>
      <c r="AR36" s="433"/>
      <c r="AS36" s="76"/>
      <c r="AT36" s="76"/>
      <c r="AU36" s="179"/>
      <c r="AV36" s="27"/>
      <c r="AW36" s="486">
        <f>AI34+9</f>
        <v>2035</v>
      </c>
      <c r="AX36" s="486"/>
      <c r="AY36" s="486"/>
      <c r="AZ36" s="486">
        <f>IF((BA36) &gt; 99,LEFT(BA36,2)+RIGHT(BA36,1), IF((BA36) &lt; 11,(BA36),LEFT(BA36,1)+RIGHT(BA36,1)))</f>
        <v>10</v>
      </c>
      <c r="BA36" s="486">
        <f>LEFT(AI36,2)+RIGHT(AI36,2)</f>
        <v>55</v>
      </c>
      <c r="BB36" s="486"/>
      <c r="BC36" s="179"/>
      <c r="BD36" s="27"/>
      <c r="BE36" s="27"/>
      <c r="BF36" s="179"/>
      <c r="BG36" s="179">
        <f>IF((B11)=1,6,IF((B11)=2,7,IF((B11)=3,8,IF((B11)=4,9,IF((B11)=5,10,IF((B11)=6,1,IF((B11)=7,2,IF((B11)=8,3,IF((B11)=9,4,IF((B11)=10,5,IF((B11)=11,7,IF((B11)=12,8))))))))))))</f>
        <v>3</v>
      </c>
      <c r="BH36" s="179"/>
      <c r="BI36" s="179"/>
      <c r="BJ36" s="179"/>
      <c r="BK36" s="179"/>
      <c r="BL36" s="27" t="s">
        <v>4</v>
      </c>
      <c r="BM36" s="27"/>
      <c r="BN36" s="27"/>
      <c r="BO36" s="317"/>
      <c r="BP36" s="318">
        <f>BP28+BQ28</f>
        <v>35</v>
      </c>
      <c r="BQ36" s="27"/>
      <c r="BR36" s="27"/>
      <c r="BS36" s="27"/>
      <c r="BT36" s="27"/>
      <c r="BU36" s="27"/>
      <c r="BV36" s="27"/>
      <c r="BW36" s="27"/>
      <c r="BX36" s="27"/>
      <c r="BY36" s="27"/>
      <c r="BZ36" s="76"/>
      <c r="CA36" s="76"/>
      <c r="CB36" s="76"/>
      <c r="CC36" s="76"/>
      <c r="CD36" s="76"/>
      <c r="CE36" s="76"/>
    </row>
    <row r="37" spans="2:83" ht="8.4499999999999993" customHeight="1" x14ac:dyDescent="0.45">
      <c r="B37"/>
      <c r="C37" s="487"/>
      <c r="I37" s="179">
        <f>AO17</f>
        <v>5</v>
      </c>
      <c r="K37" s="152"/>
      <c r="L37" s="152"/>
      <c r="M37" s="152"/>
      <c r="T37" s="262"/>
      <c r="U37" s="432"/>
      <c r="W37" s="80"/>
      <c r="X37" s="80"/>
      <c r="Y37" s="201"/>
      <c r="Z37" s="80"/>
      <c r="AA37" s="77"/>
      <c r="AB37" s="77"/>
      <c r="AC37" s="77"/>
      <c r="AD37" s="77"/>
      <c r="AE37" s="77"/>
      <c r="AF37" s="77"/>
      <c r="AG37" s="200"/>
      <c r="AI37" s="421"/>
      <c r="AJ37" s="422"/>
      <c r="AK37" s="422"/>
      <c r="AL37" s="422"/>
      <c r="AM37" s="422"/>
      <c r="AN37" s="422"/>
      <c r="AO37" s="422"/>
      <c r="AP37" s="422"/>
      <c r="AQ37" s="422"/>
      <c r="AR37" s="433"/>
      <c r="AS37" s="76"/>
      <c r="AT37" s="76"/>
      <c r="AU37" s="179"/>
      <c r="AV37" s="27"/>
      <c r="AW37" s="486"/>
      <c r="AX37" s="486"/>
      <c r="AY37" s="486"/>
      <c r="AZ37" s="486"/>
      <c r="BA37" s="486"/>
      <c r="BB37" s="486"/>
      <c r="BC37" s="179"/>
      <c r="BD37" s="27"/>
      <c r="BE37" s="27"/>
      <c r="BF37" s="179"/>
      <c r="BG37" s="179"/>
      <c r="BH37" s="179"/>
      <c r="BI37" s="179"/>
      <c r="BJ37" s="179"/>
      <c r="BK37" s="179"/>
      <c r="BL37" s="27"/>
      <c r="BM37" s="27"/>
      <c r="BN37" s="27"/>
      <c r="BO37" s="317"/>
      <c r="BP37" s="317"/>
      <c r="BQ37" s="27"/>
      <c r="BR37" s="27"/>
      <c r="BS37" s="27"/>
      <c r="BT37" s="27"/>
      <c r="BU37" s="27"/>
      <c r="BV37" s="27"/>
      <c r="BW37" s="27"/>
      <c r="BX37" s="27"/>
      <c r="BY37" s="27"/>
      <c r="BZ37" s="76"/>
      <c r="CA37" s="76"/>
      <c r="CB37" s="76"/>
      <c r="CC37" s="76"/>
      <c r="CD37" s="76"/>
      <c r="CE37" s="76"/>
    </row>
    <row r="38" spans="2:83" ht="13.25" customHeight="1" x14ac:dyDescent="0.45">
      <c r="B38"/>
      <c r="C38" s="487"/>
      <c r="I38" s="488">
        <f>AP17</f>
        <v>3</v>
      </c>
      <c r="K38" s="379" t="str">
        <f>BL51&amp;"/"&amp;BG51</f>
        <v>5/8</v>
      </c>
      <c r="L38" s="379"/>
      <c r="M38" s="379"/>
      <c r="O38" s="488">
        <f>AO17</f>
        <v>5</v>
      </c>
      <c r="T38" s="262"/>
      <c r="U38" s="432"/>
      <c r="W38" s="80"/>
      <c r="X38" s="80"/>
      <c r="Y38" s="201"/>
      <c r="Z38" s="80"/>
      <c r="AA38" s="510" t="s">
        <v>148</v>
      </c>
      <c r="AB38" s="510"/>
      <c r="AC38" s="510"/>
      <c r="AD38" s="510"/>
      <c r="AE38" s="510"/>
      <c r="AF38" s="77"/>
      <c r="AG38" s="200"/>
      <c r="AI38" s="421">
        <f>AW38</f>
        <v>2044</v>
      </c>
      <c r="AJ38" s="422"/>
      <c r="AK38" s="422"/>
      <c r="AL38" s="422">
        <f>AW38-AI36</f>
        <v>9</v>
      </c>
      <c r="AM38" s="422"/>
      <c r="AN38" s="422"/>
      <c r="AO38" s="422">
        <v>2</v>
      </c>
      <c r="AP38" s="422"/>
      <c r="AQ38" s="422">
        <f>IF((AZ38) &lt; 11,(AZ38),LEFT(AZ38,1)+RIGHT(AZ38,1))</f>
        <v>10</v>
      </c>
      <c r="AR38" s="433"/>
      <c r="AS38" s="76"/>
      <c r="AT38" s="76"/>
      <c r="AU38" s="179"/>
      <c r="AV38" s="27"/>
      <c r="AW38" s="486">
        <f>AI36+9</f>
        <v>2044</v>
      </c>
      <c r="AX38" s="486"/>
      <c r="AY38" s="486"/>
      <c r="AZ38" s="486">
        <f>IF((BA38) &gt; 99,LEFT(BA38,2)+RIGHT(BA38,1), IF((BA38) &lt; 11,(BA38),LEFT(BA38,1)+RIGHT(BA38,1)))</f>
        <v>10</v>
      </c>
      <c r="BA38" s="486">
        <f>LEFT(AI38,2)+RIGHT(AI38,2)</f>
        <v>64</v>
      </c>
      <c r="BB38" s="486"/>
      <c r="BC38" s="179"/>
      <c r="BD38" s="27"/>
      <c r="BE38" s="27"/>
      <c r="BF38" s="27"/>
      <c r="BG38" s="27"/>
      <c r="BH38" s="27"/>
      <c r="BI38" s="27"/>
      <c r="BJ38" s="27"/>
      <c r="BK38" s="27"/>
      <c r="BL38" s="191">
        <f>AM17+AL17+AJ17+AP17</f>
        <v>30</v>
      </c>
      <c r="BM38" s="27">
        <f>IF((BL38) &lt; 11,(BL38),LEFT(BL38,1)+RIGHT(BL38,1))</f>
        <v>3</v>
      </c>
      <c r="BN38" s="27"/>
      <c r="BO38" s="27"/>
      <c r="BP38" s="27"/>
      <c r="BQ38" s="27"/>
      <c r="BR38" s="27"/>
      <c r="BS38" s="27"/>
      <c r="BT38" s="27"/>
      <c r="BU38" s="27"/>
      <c r="BV38" s="27"/>
      <c r="BW38" s="27"/>
      <c r="BX38" s="27"/>
      <c r="BY38" s="27"/>
      <c r="BZ38" s="76"/>
      <c r="CA38" s="76"/>
      <c r="CB38" s="76"/>
      <c r="CC38" s="76"/>
      <c r="CD38" s="76"/>
      <c r="CE38" s="76"/>
    </row>
    <row r="39" spans="2:83" x14ac:dyDescent="0.45">
      <c r="B39"/>
      <c r="I39" s="489"/>
      <c r="K39" s="219"/>
      <c r="L39" s="219"/>
      <c r="M39" s="219"/>
      <c r="O39" s="489"/>
      <c r="Y39" s="142"/>
      <c r="Z39" s="77"/>
      <c r="AA39" s="77"/>
      <c r="AB39" s="77"/>
      <c r="AD39" s="77"/>
      <c r="AE39" s="77"/>
      <c r="AF39" s="77"/>
      <c r="AG39" s="200"/>
      <c r="AI39" s="421"/>
      <c r="AJ39" s="422"/>
      <c r="AK39" s="422"/>
      <c r="AL39" s="422"/>
      <c r="AM39" s="422"/>
      <c r="AN39" s="422"/>
      <c r="AO39" s="422"/>
      <c r="AP39" s="422"/>
      <c r="AQ39" s="422"/>
      <c r="AR39" s="433"/>
      <c r="AS39" s="76"/>
      <c r="AT39" s="76"/>
      <c r="AU39" s="179"/>
      <c r="AV39" s="27"/>
      <c r="AW39" s="486"/>
      <c r="AX39" s="486"/>
      <c r="AY39" s="486"/>
      <c r="AZ39" s="486"/>
      <c r="BA39" s="486"/>
      <c r="BB39" s="486"/>
      <c r="BC39" s="179"/>
      <c r="BD39" s="27"/>
      <c r="BE39" s="27"/>
      <c r="BF39" s="27"/>
      <c r="BG39" s="27"/>
      <c r="BH39" s="27"/>
      <c r="BI39" s="486"/>
      <c r="BJ39" s="27"/>
      <c r="BK39" s="27"/>
      <c r="BL39" s="27"/>
      <c r="BM39" s="27"/>
      <c r="BN39" s="27"/>
      <c r="BO39" s="27"/>
      <c r="BP39" s="27"/>
      <c r="BQ39" s="27"/>
      <c r="BR39" s="27"/>
      <c r="BS39" s="27"/>
      <c r="BT39" s="27"/>
      <c r="BU39" s="27"/>
      <c r="BV39" s="27"/>
      <c r="BW39" s="27"/>
      <c r="BX39" s="27"/>
      <c r="BY39" s="27"/>
      <c r="BZ39" s="76"/>
      <c r="CA39" s="76"/>
      <c r="CB39" s="76"/>
      <c r="CC39" s="76"/>
      <c r="CD39" s="76"/>
      <c r="CE39" s="76"/>
    </row>
    <row r="40" spans="2:83" ht="8" customHeight="1" x14ac:dyDescent="0.45">
      <c r="B40"/>
      <c r="Y40" s="142"/>
      <c r="AC40" s="77" t="s">
        <v>84</v>
      </c>
      <c r="AG40" s="200"/>
      <c r="AI40" s="421">
        <f>AW40</f>
        <v>2053</v>
      </c>
      <c r="AJ40" s="422"/>
      <c r="AK40" s="422"/>
      <c r="AL40" s="422">
        <f>AW40-AI38</f>
        <v>9</v>
      </c>
      <c r="AM40" s="422"/>
      <c r="AN40" s="422"/>
      <c r="AO40" s="422">
        <v>3</v>
      </c>
      <c r="AP40" s="422"/>
      <c r="AQ40" s="422">
        <f>IF((AZ40) &lt; 11,(AZ40),LEFT(AZ40,1)+RIGHT(AZ40,1))</f>
        <v>10</v>
      </c>
      <c r="AR40" s="433"/>
      <c r="AS40" s="76"/>
      <c r="AT40" s="76"/>
      <c r="AU40" s="179"/>
      <c r="AV40" s="27"/>
      <c r="AW40" s="486">
        <f>AI38+9</f>
        <v>2053</v>
      </c>
      <c r="AX40" s="486"/>
      <c r="AY40" s="486"/>
      <c r="AZ40" s="486">
        <f>IF((BA40) &gt; 99,LEFT(BA40,2)+RIGHT(BA40,1), IF((BA40) &lt; 11,(BA40),LEFT(BA40,1)+RIGHT(BA40,1)))</f>
        <v>10</v>
      </c>
      <c r="BA40" s="486">
        <f>LEFT(AI40,2)+RIGHT(AI40,2)</f>
        <v>73</v>
      </c>
      <c r="BB40" s="486"/>
      <c r="BC40" s="179"/>
      <c r="BD40" s="27"/>
      <c r="BE40" s="27"/>
      <c r="BF40" s="27"/>
      <c r="BG40" s="27"/>
      <c r="BH40" s="27"/>
      <c r="BI40" s="486"/>
      <c r="BJ40" s="27"/>
      <c r="BK40" s="27"/>
      <c r="BL40" s="27"/>
      <c r="BM40" s="27"/>
      <c r="BN40" s="27"/>
      <c r="BO40" s="27"/>
      <c r="BP40" s="27"/>
      <c r="BQ40" s="27"/>
      <c r="BR40" s="27"/>
      <c r="BS40" s="27"/>
      <c r="BT40" s="27"/>
      <c r="BU40" s="27"/>
      <c r="BV40" s="27"/>
      <c r="BW40" s="27"/>
      <c r="BX40" s="27"/>
      <c r="BY40" s="27"/>
      <c r="BZ40" s="76"/>
      <c r="CA40" s="76"/>
      <c r="CB40" s="76"/>
      <c r="CC40" s="76"/>
      <c r="CD40" s="76"/>
      <c r="CE40" s="76"/>
    </row>
    <row r="41" spans="2:83" ht="15.75" x14ac:dyDescent="0.45">
      <c r="B41"/>
      <c r="J41" s="31">
        <f>AL17</f>
        <v>7</v>
      </c>
      <c r="N41" s="34">
        <f>AM17</f>
        <v>10</v>
      </c>
      <c r="Y41" s="142"/>
      <c r="Z41" s="510"/>
      <c r="AA41" s="510"/>
      <c r="AB41" s="202"/>
      <c r="AD41" s="202"/>
      <c r="AE41" s="510"/>
      <c r="AF41" s="510"/>
      <c r="AG41" s="200"/>
      <c r="AI41" s="421"/>
      <c r="AJ41" s="422"/>
      <c r="AK41" s="422"/>
      <c r="AL41" s="422"/>
      <c r="AM41" s="422"/>
      <c r="AN41" s="422"/>
      <c r="AO41" s="422"/>
      <c r="AP41" s="422"/>
      <c r="AQ41" s="422"/>
      <c r="AR41" s="433"/>
      <c r="AS41" s="76"/>
      <c r="AT41" s="76"/>
      <c r="AU41" s="179"/>
      <c r="AV41" s="27"/>
      <c r="AW41" s="486"/>
      <c r="AX41" s="486"/>
      <c r="AY41" s="486"/>
      <c r="AZ41" s="486"/>
      <c r="BA41" s="486"/>
      <c r="BB41" s="486"/>
      <c r="BC41" s="179"/>
      <c r="BD41" s="27"/>
      <c r="BE41" s="27"/>
      <c r="BF41" s="27"/>
      <c r="BG41" s="320"/>
      <c r="BH41" s="179"/>
      <c r="BI41" s="179"/>
      <c r="BJ41" s="27"/>
      <c r="BK41" s="27"/>
      <c r="BL41" s="27"/>
      <c r="BM41" s="27"/>
      <c r="BN41" s="27"/>
      <c r="BO41" s="27"/>
      <c r="BP41" s="27"/>
      <c r="BQ41" s="27"/>
      <c r="BR41" s="27"/>
      <c r="BS41" s="27"/>
      <c r="BT41" s="27"/>
      <c r="BU41" s="27"/>
      <c r="BV41" s="27"/>
      <c r="BW41" s="27"/>
      <c r="BX41" s="27"/>
      <c r="BY41" s="27"/>
      <c r="BZ41" s="76"/>
      <c r="CA41" s="76"/>
      <c r="CB41" s="76"/>
      <c r="CC41" s="76"/>
      <c r="CD41" s="76"/>
      <c r="CE41" s="76"/>
    </row>
    <row r="42" spans="2:83" ht="14.45" customHeight="1" x14ac:dyDescent="0.45">
      <c r="B42"/>
      <c r="L42" s="490">
        <f>AQ19</f>
        <v>51</v>
      </c>
      <c r="Y42" s="142"/>
      <c r="AA42" s="202"/>
      <c r="AB42" s="202"/>
      <c r="AC42" s="426">
        <f>L31</f>
        <v>20</v>
      </c>
      <c r="AD42" s="202"/>
      <c r="AE42" s="202"/>
      <c r="AG42" s="200"/>
      <c r="AI42" s="421">
        <f>AW42</f>
        <v>2062</v>
      </c>
      <c r="AJ42" s="422"/>
      <c r="AK42" s="422"/>
      <c r="AL42" s="422">
        <f>AW42-AI40</f>
        <v>9</v>
      </c>
      <c r="AM42" s="422"/>
      <c r="AN42" s="422"/>
      <c r="AO42" s="422">
        <v>4</v>
      </c>
      <c r="AP42" s="422"/>
      <c r="AQ42" s="422">
        <f>IF((AZ42) &lt; 11,(AZ42),LEFT(AZ42,1)+RIGHT(AZ42,1))</f>
        <v>10</v>
      </c>
      <c r="AR42" s="433"/>
      <c r="AS42" s="76"/>
      <c r="AT42" s="76"/>
      <c r="AU42" s="179"/>
      <c r="AV42" s="27"/>
      <c r="AW42" s="486">
        <f>AI40+9</f>
        <v>2062</v>
      </c>
      <c r="AX42" s="486"/>
      <c r="AY42" s="486"/>
      <c r="AZ42" s="486">
        <f>IF((BA42) &gt; 99,LEFT(BA42,2)+RIGHT(BA42,1), IF((BA42) &lt; 11,(BA42),LEFT(BA42,1)+RIGHT(BA42,1)))</f>
        <v>10</v>
      </c>
      <c r="BA42" s="486">
        <f>LEFT(AI42,2)+RIGHT(AI42,2)</f>
        <v>82</v>
      </c>
      <c r="BB42" s="486"/>
      <c r="BC42" s="179"/>
      <c r="BD42" s="27"/>
      <c r="BE42" s="27"/>
      <c r="BF42" s="27"/>
      <c r="BG42" s="27"/>
      <c r="BH42" s="27"/>
      <c r="BI42" s="27"/>
      <c r="BJ42" s="27"/>
      <c r="BK42" s="27"/>
      <c r="BL42" s="27"/>
      <c r="BM42" s="27"/>
      <c r="BN42" s="27"/>
      <c r="BO42" s="27"/>
      <c r="BP42" s="27"/>
      <c r="BQ42" s="27"/>
      <c r="BR42" s="27"/>
      <c r="BS42" s="27"/>
      <c r="BT42" s="27"/>
      <c r="BU42" s="27"/>
      <c r="BV42" s="27"/>
      <c r="BW42" s="27"/>
      <c r="BX42" s="27"/>
      <c r="BY42" s="27"/>
      <c r="BZ42" s="76"/>
      <c r="CA42" s="76"/>
      <c r="CB42" s="76"/>
      <c r="CC42" s="76"/>
      <c r="CD42" s="76"/>
      <c r="CE42" s="76"/>
    </row>
    <row r="43" spans="2:83" ht="15.6" customHeight="1" x14ac:dyDescent="0.45">
      <c r="B43"/>
      <c r="L43" s="490"/>
      <c r="Y43" s="142"/>
      <c r="AA43" s="33"/>
      <c r="AB43" s="202"/>
      <c r="AC43" s="426"/>
      <c r="AD43" s="202"/>
      <c r="AE43" s="33"/>
      <c r="AG43" s="200"/>
      <c r="AI43" s="421"/>
      <c r="AJ43" s="422"/>
      <c r="AK43" s="422"/>
      <c r="AL43" s="422"/>
      <c r="AM43" s="422"/>
      <c r="AN43" s="422"/>
      <c r="AO43" s="422"/>
      <c r="AP43" s="422"/>
      <c r="AQ43" s="422"/>
      <c r="AR43" s="433"/>
      <c r="AS43" s="76"/>
      <c r="AT43" s="76"/>
      <c r="AU43" s="179"/>
      <c r="AV43" s="27"/>
      <c r="AW43" s="486"/>
      <c r="AX43" s="486"/>
      <c r="AY43" s="486"/>
      <c r="AZ43" s="486"/>
      <c r="BA43" s="486"/>
      <c r="BB43" s="486"/>
      <c r="BC43" s="179"/>
      <c r="BD43" s="27"/>
      <c r="BE43" s="27"/>
      <c r="BF43" s="27"/>
      <c r="BG43" s="27"/>
      <c r="BH43" s="27"/>
      <c r="BI43" s="27"/>
      <c r="BJ43" s="27"/>
      <c r="BK43" s="27"/>
      <c r="BL43" s="27"/>
      <c r="BM43" s="27"/>
      <c r="BN43" s="27"/>
      <c r="BO43" s="27"/>
      <c r="BP43" s="27"/>
      <c r="BQ43" s="27"/>
      <c r="BR43" s="27"/>
      <c r="BS43" s="27"/>
      <c r="BT43" s="27"/>
      <c r="BU43" s="27"/>
      <c r="BV43" s="27"/>
      <c r="BW43" s="27"/>
      <c r="BX43" s="27"/>
      <c r="BY43" s="27"/>
      <c r="BZ43" s="76"/>
      <c r="CA43" s="76"/>
      <c r="CB43" s="76"/>
      <c r="CC43" s="76"/>
      <c r="CD43" s="76"/>
      <c r="CE43" s="76"/>
    </row>
    <row r="44" spans="2:83" x14ac:dyDescent="0.45">
      <c r="B44"/>
      <c r="L44" s="179">
        <f>AN17</f>
        <v>51</v>
      </c>
      <c r="Y44" s="142"/>
      <c r="AC44" s="427" t="s">
        <v>155</v>
      </c>
      <c r="AG44" s="200"/>
      <c r="AI44" s="421">
        <f>AW44</f>
        <v>2071</v>
      </c>
      <c r="AJ44" s="422"/>
      <c r="AK44" s="422"/>
      <c r="AL44" s="422">
        <f>AW44-AI42</f>
        <v>9</v>
      </c>
      <c r="AM44" s="422"/>
      <c r="AN44" s="422"/>
      <c r="AO44" s="422">
        <v>5</v>
      </c>
      <c r="AP44" s="422"/>
      <c r="AQ44" s="422">
        <f>IF((AZ44) &lt; 11,(AZ44),LEFT(AZ44,1)+RIGHT(AZ44,1))</f>
        <v>10</v>
      </c>
      <c r="AR44" s="433"/>
      <c r="AS44" s="76"/>
      <c r="AT44" s="76"/>
      <c r="AU44" s="179"/>
      <c r="AV44" s="27"/>
      <c r="AW44" s="486">
        <f>AI42+9</f>
        <v>2071</v>
      </c>
      <c r="AX44" s="486"/>
      <c r="AY44" s="486"/>
      <c r="AZ44" s="486">
        <f>IF((BA44) &gt; 99,LEFT(BA44,2)+RIGHT(BA44,1), IF((BA44) &lt; 11,(BA44),LEFT(BA44,1)+RIGHT(BA44,1)))</f>
        <v>10</v>
      </c>
      <c r="BA44" s="486">
        <f>LEFT(AI44,2)+RIGHT(AI44,2)</f>
        <v>91</v>
      </c>
      <c r="BB44" s="486"/>
      <c r="BC44" s="179"/>
      <c r="BD44" s="27"/>
      <c r="BE44" s="27"/>
      <c r="BF44" s="27"/>
      <c r="BG44" s="509" t="s">
        <v>150</v>
      </c>
      <c r="BH44" s="509"/>
      <c r="BI44" s="509"/>
      <c r="BJ44" s="27"/>
      <c r="BK44" s="509" t="s">
        <v>151</v>
      </c>
      <c r="BL44" s="509"/>
      <c r="BM44" s="509"/>
      <c r="BN44" s="27"/>
      <c r="BO44" s="27"/>
      <c r="BP44" s="27"/>
      <c r="BQ44" s="27"/>
      <c r="BR44" s="27"/>
      <c r="BS44" s="27"/>
      <c r="BT44" s="27"/>
      <c r="BU44" s="27"/>
      <c r="BV44" s="27"/>
      <c r="BW44" s="27"/>
      <c r="BX44" s="27"/>
      <c r="BY44" s="27"/>
      <c r="BZ44" s="76"/>
      <c r="CA44" s="76"/>
      <c r="CB44" s="76"/>
      <c r="CC44" s="76"/>
      <c r="CD44" s="76"/>
      <c r="CE44" s="76"/>
    </row>
    <row r="45" spans="2:83" x14ac:dyDescent="0.45">
      <c r="B45"/>
      <c r="Y45" s="142"/>
      <c r="AC45" s="427"/>
      <c r="AG45" s="200"/>
      <c r="AI45" s="421"/>
      <c r="AJ45" s="422"/>
      <c r="AK45" s="422"/>
      <c r="AL45" s="422"/>
      <c r="AM45" s="422"/>
      <c r="AN45" s="422"/>
      <c r="AO45" s="422"/>
      <c r="AP45" s="422"/>
      <c r="AQ45" s="422"/>
      <c r="AR45" s="433"/>
      <c r="AS45" s="76"/>
      <c r="AT45" s="76"/>
      <c r="AU45" s="179"/>
      <c r="AV45" s="27"/>
      <c r="AW45" s="486"/>
      <c r="AX45" s="486"/>
      <c r="AY45" s="486"/>
      <c r="AZ45" s="486"/>
      <c r="BA45" s="486"/>
      <c r="BB45" s="486"/>
      <c r="BC45" s="179"/>
      <c r="BD45" s="27"/>
      <c r="BE45" s="27"/>
      <c r="BF45" s="27"/>
      <c r="BG45" s="27"/>
      <c r="BH45" s="27"/>
      <c r="BI45" s="27"/>
      <c r="BJ45" s="27"/>
      <c r="BK45" s="27"/>
      <c r="BL45" s="27"/>
      <c r="BM45" s="27"/>
      <c r="BN45" s="27"/>
      <c r="BO45" s="27"/>
      <c r="BP45" s="27"/>
      <c r="BQ45" s="27"/>
      <c r="BR45" s="27"/>
      <c r="BS45" s="27"/>
      <c r="BT45" s="27"/>
      <c r="BU45" s="27"/>
      <c r="BV45" s="27"/>
      <c r="BW45" s="27"/>
      <c r="BX45" s="27"/>
      <c r="BY45" s="27"/>
      <c r="BZ45" s="76"/>
      <c r="CA45" s="76"/>
      <c r="CB45" s="76"/>
      <c r="CC45" s="76"/>
      <c r="CD45" s="76"/>
      <c r="CE45" s="76"/>
    </row>
    <row r="46" spans="2:83" ht="15.75" x14ac:dyDescent="0.5">
      <c r="B46"/>
      <c r="Y46" s="142"/>
      <c r="AA46" s="203"/>
      <c r="AB46" s="202"/>
      <c r="AC46" s="492">
        <f>BM29</f>
        <v>51</v>
      </c>
      <c r="AD46" s="202"/>
      <c r="AE46" s="204"/>
      <c r="AG46" s="200"/>
      <c r="AI46" s="421">
        <f>AW46</f>
        <v>2080</v>
      </c>
      <c r="AJ46" s="422"/>
      <c r="AK46" s="422"/>
      <c r="AL46" s="422">
        <f>AW46-AI44</f>
        <v>9</v>
      </c>
      <c r="AM46" s="422"/>
      <c r="AN46" s="422"/>
      <c r="AO46" s="422">
        <v>6</v>
      </c>
      <c r="AP46" s="422"/>
      <c r="AQ46" s="422">
        <f>IF((AZ46) &lt; 11,(AZ46),LEFT(AZ46,1)+RIGHT(AZ46,1))</f>
        <v>10</v>
      </c>
      <c r="AR46" s="433"/>
      <c r="AS46" s="76"/>
      <c r="AT46" s="76"/>
      <c r="AU46" s="179"/>
      <c r="AV46" s="27"/>
      <c r="AW46" s="486">
        <f>AI44+9</f>
        <v>2080</v>
      </c>
      <c r="AX46" s="486"/>
      <c r="AY46" s="486"/>
      <c r="AZ46" s="486">
        <f>IF((BA46) &gt; 99,LEFT(BA46,2)+RIGHT(BA46,1), IF((BA46) &lt; 11,(BA46),LEFT(BA46,1)+RIGHT(BA46,1)))</f>
        <v>10</v>
      </c>
      <c r="BA46" s="486">
        <f>LEFT(AI46,2)+RIGHT(AI46,2)</f>
        <v>100</v>
      </c>
      <c r="BB46" s="486"/>
      <c r="BC46" s="179"/>
      <c r="BD46" s="27"/>
      <c r="BE46" s="27"/>
      <c r="BF46" s="27"/>
      <c r="BG46" s="191">
        <f>AN17+AR17+AO17+AK17+AQ17</f>
        <v>71</v>
      </c>
      <c r="BH46" s="27"/>
      <c r="BI46" s="27"/>
      <c r="BJ46" s="27"/>
      <c r="BK46" s="27"/>
      <c r="BL46" s="27">
        <f>AJ17+AM17+AL17+AP17+AI17</f>
        <v>50</v>
      </c>
      <c r="BM46" s="27"/>
      <c r="BN46" s="27"/>
      <c r="BO46" s="27"/>
      <c r="BP46" s="27"/>
      <c r="BQ46" s="27"/>
      <c r="BR46" s="27"/>
      <c r="BS46" s="27"/>
      <c r="BT46" s="27"/>
      <c r="BU46" s="27"/>
      <c r="BV46" s="27"/>
      <c r="BW46" s="27"/>
      <c r="BX46" s="27"/>
      <c r="BY46" s="27"/>
      <c r="BZ46" s="76"/>
      <c r="CA46" s="76"/>
      <c r="CB46" s="76"/>
      <c r="CC46" s="76"/>
      <c r="CD46" s="76"/>
      <c r="CE46" s="76"/>
    </row>
    <row r="47" spans="2:83" x14ac:dyDescent="0.45">
      <c r="B47"/>
      <c r="Y47" s="142"/>
      <c r="AA47" s="202"/>
      <c r="AB47" s="202"/>
      <c r="AC47" s="493"/>
      <c r="AD47" s="202"/>
      <c r="AE47" s="202"/>
      <c r="AG47" s="40"/>
      <c r="AI47" s="421"/>
      <c r="AJ47" s="422"/>
      <c r="AK47" s="422"/>
      <c r="AL47" s="422"/>
      <c r="AM47" s="422"/>
      <c r="AN47" s="422"/>
      <c r="AO47" s="422"/>
      <c r="AP47" s="422"/>
      <c r="AQ47" s="422"/>
      <c r="AR47" s="433"/>
      <c r="AS47" s="76"/>
      <c r="AT47" s="76"/>
      <c r="AU47" s="179"/>
      <c r="AV47" s="27"/>
      <c r="AW47" s="486"/>
      <c r="AX47" s="486"/>
      <c r="AY47" s="486"/>
      <c r="AZ47" s="486"/>
      <c r="BA47" s="486"/>
      <c r="BB47" s="486"/>
      <c r="BC47" s="179"/>
      <c r="BD47" s="27"/>
      <c r="BE47" s="27"/>
      <c r="BF47" s="27"/>
      <c r="BG47" s="27"/>
      <c r="BH47" s="27"/>
      <c r="BI47" s="27"/>
      <c r="BJ47" s="27"/>
      <c r="BK47" s="27"/>
      <c r="BL47" s="27"/>
      <c r="BM47" s="27"/>
      <c r="BN47" s="27"/>
      <c r="BO47" s="27"/>
      <c r="BP47" s="27"/>
      <c r="BQ47" s="27"/>
      <c r="BR47" s="27"/>
      <c r="BS47" s="27"/>
      <c r="BT47" s="27"/>
      <c r="BU47" s="27"/>
      <c r="BV47" s="27"/>
      <c r="BW47" s="27"/>
      <c r="BX47" s="27"/>
      <c r="BY47" s="27"/>
      <c r="BZ47" s="76"/>
      <c r="CA47" s="76"/>
      <c r="CB47" s="76"/>
      <c r="CC47" s="76"/>
      <c r="CD47" s="76"/>
      <c r="CE47" s="76"/>
    </row>
    <row r="48" spans="2:83" ht="15.6" customHeight="1" x14ac:dyDescent="0.45">
      <c r="B48"/>
      <c r="Y48" s="142"/>
      <c r="Z48" s="631" t="s">
        <v>326</v>
      </c>
      <c r="AA48" s="631"/>
      <c r="AB48" s="631"/>
      <c r="AC48" s="631"/>
      <c r="AD48" s="631"/>
      <c r="AE48" s="631"/>
      <c r="AF48" s="631"/>
      <c r="AG48" s="40"/>
      <c r="AI48" s="421">
        <f>AW48</f>
        <v>2089</v>
      </c>
      <c r="AJ48" s="422"/>
      <c r="AK48" s="422"/>
      <c r="AL48" s="422">
        <f>AW48-AI46</f>
        <v>9</v>
      </c>
      <c r="AM48" s="422"/>
      <c r="AN48" s="422"/>
      <c r="AO48" s="422">
        <v>7</v>
      </c>
      <c r="AP48" s="422"/>
      <c r="AQ48" s="422">
        <f>IF((AZ48) &lt; 11,(AZ48),LEFT(AZ48,1)+RIGHT(AZ48,1))</f>
        <v>10</v>
      </c>
      <c r="AR48" s="433"/>
      <c r="AS48" s="76"/>
      <c r="AT48" s="76"/>
      <c r="AU48" s="179"/>
      <c r="AV48" s="27"/>
      <c r="AW48" s="486">
        <f>AI46+9</f>
        <v>2089</v>
      </c>
      <c r="AX48" s="486"/>
      <c r="AY48" s="486"/>
      <c r="AZ48" s="486">
        <f>IF((BA48) &gt; 99,LEFT(BA48,2)+RIGHT(BA48,1), IF((BA48) &lt; 11,(BA48),LEFT(BA48,1)+RIGHT(BA48,1)))</f>
        <v>19</v>
      </c>
      <c r="BA48" s="486">
        <f>LEFT(AI48,2)+RIGHT(AI48,2)</f>
        <v>109</v>
      </c>
      <c r="BB48" s="486"/>
      <c r="BC48" s="179"/>
      <c r="BD48" s="27"/>
      <c r="BE48" s="27"/>
      <c r="BF48" s="27"/>
      <c r="BG48" s="27">
        <f>IF((BG46) &gt; 99,LEFT(BG46,2)+RIGHT(BG46,1), IF((BG46) &lt; 63,(BG46),LEFT(BG46,1)+RIGHT(BG46,1)))</f>
        <v>8</v>
      </c>
      <c r="BH48" s="27"/>
      <c r="BI48" s="27"/>
      <c r="BJ48" s="27"/>
      <c r="BK48" s="27"/>
      <c r="BL48" s="27">
        <f>IF((BL46) &gt; 99,LEFT(BL46,2)+RIGHT(BL46,1), IF((BL46) &lt; 63,(BL46),LEFT(BL46,1)+RIGHT(BL46,1)))</f>
        <v>50</v>
      </c>
      <c r="BM48" s="27"/>
      <c r="BN48" s="27"/>
      <c r="BO48" s="27"/>
      <c r="BP48" s="27"/>
      <c r="BQ48" s="27"/>
      <c r="BR48" s="27"/>
      <c r="BS48" s="27"/>
      <c r="BT48" s="27"/>
      <c r="BU48" s="27"/>
      <c r="BV48" s="27"/>
      <c r="BW48" s="27"/>
      <c r="BX48" s="27"/>
      <c r="BY48" s="27"/>
      <c r="BZ48" s="76"/>
      <c r="CA48" s="76"/>
      <c r="CB48" s="76"/>
      <c r="CC48" s="76"/>
      <c r="CD48" s="76"/>
      <c r="CE48" s="76"/>
    </row>
    <row r="49" spans="1:83" ht="14.25" customHeight="1" x14ac:dyDescent="0.45">
      <c r="Y49" s="142"/>
      <c r="Z49" s="631"/>
      <c r="AA49" s="631"/>
      <c r="AB49" s="631"/>
      <c r="AC49" s="631"/>
      <c r="AD49" s="631"/>
      <c r="AE49" s="631"/>
      <c r="AF49" s="631"/>
      <c r="AG49" s="40"/>
      <c r="AI49" s="421"/>
      <c r="AJ49" s="422"/>
      <c r="AK49" s="422"/>
      <c r="AL49" s="422"/>
      <c r="AM49" s="422"/>
      <c r="AN49" s="422"/>
      <c r="AO49" s="422"/>
      <c r="AP49" s="422"/>
      <c r="AQ49" s="422"/>
      <c r="AR49" s="433"/>
      <c r="AS49" s="76"/>
      <c r="AT49" s="76"/>
      <c r="AU49" s="179"/>
      <c r="AV49" s="27"/>
      <c r="AW49" s="486"/>
      <c r="AX49" s="486"/>
      <c r="AY49" s="486"/>
      <c r="AZ49" s="486"/>
      <c r="BA49" s="486"/>
      <c r="BB49" s="486"/>
      <c r="BC49" s="179"/>
      <c r="BD49" s="27"/>
      <c r="BE49" s="27"/>
      <c r="BF49" s="27"/>
      <c r="BG49" s="27"/>
      <c r="BH49" s="27"/>
      <c r="BI49" s="27"/>
      <c r="BJ49" s="27"/>
      <c r="BK49" s="27"/>
      <c r="BL49" s="27"/>
      <c r="BM49" s="27"/>
      <c r="BN49" s="27"/>
      <c r="BO49" s="27"/>
      <c r="BP49" s="27"/>
      <c r="BQ49" s="27"/>
      <c r="BR49" s="27"/>
      <c r="BS49" s="27"/>
      <c r="BT49" s="27"/>
      <c r="BU49" s="27"/>
      <c r="BV49" s="27"/>
      <c r="BW49" s="27"/>
      <c r="BX49" s="27"/>
      <c r="BY49" s="27"/>
      <c r="BZ49" s="76"/>
      <c r="CA49" s="76"/>
      <c r="CB49" s="76"/>
      <c r="CC49" s="76"/>
      <c r="CD49" s="76"/>
      <c r="CE49" s="76"/>
    </row>
    <row r="50" spans="1:83" ht="14.25" customHeight="1" x14ac:dyDescent="0.45">
      <c r="S50" s="77"/>
      <c r="T50" s="77"/>
      <c r="U50" s="77"/>
      <c r="V50" s="77"/>
      <c r="Y50" s="142"/>
      <c r="Z50" s="631"/>
      <c r="AA50" s="631"/>
      <c r="AB50" s="631"/>
      <c r="AC50" s="631"/>
      <c r="AD50" s="631"/>
      <c r="AE50" s="631"/>
      <c r="AF50" s="631"/>
      <c r="AG50" s="205"/>
      <c r="AI50" s="421">
        <f>AW50</f>
        <v>2098</v>
      </c>
      <c r="AJ50" s="422"/>
      <c r="AK50" s="422"/>
      <c r="AL50" s="422">
        <f>AW50-AI48</f>
        <v>9</v>
      </c>
      <c r="AM50" s="422"/>
      <c r="AN50" s="422"/>
      <c r="AO50" s="422">
        <v>8</v>
      </c>
      <c r="AP50" s="422"/>
      <c r="AQ50" s="422">
        <f>IF((AZ50) &lt; 11,(AZ50),LEFT(AZ50,1)+RIGHT(AZ50,1))</f>
        <v>10</v>
      </c>
      <c r="AR50" s="433"/>
      <c r="AS50" s="76"/>
      <c r="AT50" s="76"/>
      <c r="AU50" s="179"/>
      <c r="AV50" s="27"/>
      <c r="AW50" s="486">
        <f>AI48+9</f>
        <v>2098</v>
      </c>
      <c r="AX50" s="486"/>
      <c r="AY50" s="486"/>
      <c r="AZ50" s="486">
        <f>IF((BA50) &gt; 99,LEFT(BA50,2)+RIGHT(BA50,1), IF((BA50) &lt; 11,(BA50),LEFT(BA50,1)+RIGHT(BA50,1)))</f>
        <v>19</v>
      </c>
      <c r="BA50" s="486">
        <f>LEFT(AI50,2)+RIGHT(AI50,2)</f>
        <v>118</v>
      </c>
      <c r="BB50" s="486"/>
      <c r="BC50" s="179"/>
      <c r="BD50" s="27"/>
      <c r="BE50" s="27"/>
      <c r="BF50" s="27"/>
      <c r="BG50" s="27">
        <f>IF((BG48) &lt; 11,(BG48),LEFT(BG48,1)+RIGHT(BG48,1))</f>
        <v>8</v>
      </c>
      <c r="BH50" s="27"/>
      <c r="BI50" s="27"/>
      <c r="BJ50" s="27"/>
      <c r="BK50" s="27"/>
      <c r="BL50" s="27">
        <f>IF((BL48) &lt; 11,(BL48),LEFT(BL48,1)+RIGHT(BL48,1))</f>
        <v>5</v>
      </c>
      <c r="BM50" s="27"/>
      <c r="BN50" s="27"/>
      <c r="BO50" s="27"/>
      <c r="BP50" s="27"/>
      <c r="BQ50" s="27"/>
      <c r="BR50" s="27"/>
      <c r="BS50" s="27"/>
      <c r="BT50" s="27"/>
      <c r="BU50" s="27"/>
      <c r="BV50" s="27"/>
      <c r="BW50" s="27"/>
      <c r="BX50" s="27"/>
      <c r="BY50" s="27"/>
      <c r="BZ50" s="76"/>
      <c r="CA50" s="76"/>
      <c r="CB50" s="76"/>
      <c r="CC50" s="76"/>
      <c r="CD50" s="76"/>
      <c r="CE50" s="76"/>
    </row>
    <row r="51" spans="1:83" ht="21" customHeight="1" x14ac:dyDescent="0.45">
      <c r="A51" s="494" t="s">
        <v>153</v>
      </c>
      <c r="B51" s="494"/>
      <c r="C51" s="494"/>
      <c r="D51" s="494"/>
      <c r="E51" s="494"/>
      <c r="F51" s="494"/>
      <c r="K51" s="432" t="str">
        <f>J41+N41&amp;"/"&amp;BM26</f>
        <v>17/6</v>
      </c>
      <c r="L51" s="432"/>
      <c r="M51" s="432"/>
      <c r="S51" s="77"/>
      <c r="T51" s="77"/>
      <c r="V51" s="77"/>
      <c r="Y51" s="142"/>
      <c r="Z51" s="631"/>
      <c r="AA51" s="631"/>
      <c r="AB51" s="631"/>
      <c r="AC51" s="631"/>
      <c r="AD51" s="631"/>
      <c r="AE51" s="631"/>
      <c r="AF51" s="631"/>
      <c r="AG51" s="40"/>
      <c r="AI51" s="421"/>
      <c r="AJ51" s="422"/>
      <c r="AK51" s="422"/>
      <c r="AL51" s="422"/>
      <c r="AM51" s="422"/>
      <c r="AN51" s="422"/>
      <c r="AO51" s="422"/>
      <c r="AP51" s="422"/>
      <c r="AQ51" s="422"/>
      <c r="AR51" s="433"/>
      <c r="AS51" s="76"/>
      <c r="AT51" s="76"/>
      <c r="AU51" s="179"/>
      <c r="AV51" s="27"/>
      <c r="AW51" s="486"/>
      <c r="AX51" s="486"/>
      <c r="AY51" s="486"/>
      <c r="AZ51" s="486"/>
      <c r="BA51" s="486"/>
      <c r="BB51" s="486"/>
      <c r="BC51" s="179"/>
      <c r="BD51" s="27"/>
      <c r="BE51" s="27"/>
      <c r="BF51" s="27"/>
      <c r="BG51" s="27">
        <f>IF((BG50) &lt; 11,(BG50),LEFT(BG50,1)+RIGHT(BG50,1))</f>
        <v>8</v>
      </c>
      <c r="BH51" s="27"/>
      <c r="BI51" s="27"/>
      <c r="BJ51" s="27"/>
      <c r="BK51" s="27"/>
      <c r="BL51" s="27">
        <f>IF((BL50) &lt; 11,(BL50),LEFT(BL50,1)+RIGHT(BL50,1))</f>
        <v>5</v>
      </c>
      <c r="BM51" s="27"/>
      <c r="BN51" s="27"/>
      <c r="BO51" s="27"/>
      <c r="BP51" s="27"/>
      <c r="BQ51" s="27"/>
      <c r="BR51" s="27"/>
      <c r="BS51" s="27"/>
      <c r="BT51" s="27"/>
      <c r="BU51" s="27"/>
      <c r="BV51" s="27"/>
      <c r="BW51" s="27"/>
      <c r="BX51" s="27"/>
      <c r="BY51" s="27"/>
      <c r="BZ51" s="76"/>
      <c r="CA51" s="76"/>
      <c r="CB51" s="76"/>
      <c r="CC51" s="76"/>
      <c r="CD51" s="76"/>
      <c r="CE51" s="76"/>
    </row>
    <row r="52" spans="1:83" ht="18.600000000000001" customHeight="1" x14ac:dyDescent="0.45">
      <c r="A52" s="508" t="str">
        <f>A13</f>
        <v>PRENOMS</v>
      </c>
      <c r="B52" s="508"/>
      <c r="C52" s="508"/>
      <c r="D52" s="508"/>
      <c r="E52" s="508"/>
      <c r="F52" s="508"/>
      <c r="K52" s="432"/>
      <c r="L52" s="432"/>
      <c r="M52" s="432"/>
      <c r="S52" s="77"/>
      <c r="T52" s="77"/>
      <c r="V52" s="77"/>
      <c r="X52" s="67"/>
      <c r="Y52" s="206"/>
      <c r="Z52" s="631"/>
      <c r="AA52" s="631"/>
      <c r="AB52" s="631"/>
      <c r="AC52" s="631"/>
      <c r="AD52" s="631"/>
      <c r="AE52" s="631"/>
      <c r="AF52" s="631"/>
      <c r="AG52" s="207"/>
      <c r="AI52" s="421">
        <f>AW52</f>
        <v>2107</v>
      </c>
      <c r="AJ52" s="422"/>
      <c r="AK52" s="422"/>
      <c r="AL52" s="422">
        <f>AW52-AI50</f>
        <v>9</v>
      </c>
      <c r="AM52" s="422"/>
      <c r="AN52" s="422"/>
      <c r="AO52" s="422">
        <v>9</v>
      </c>
      <c r="AP52" s="422"/>
      <c r="AQ52" s="422">
        <f>IF((AZ52) &lt; 11,(AZ52),LEFT(AZ52,1)+RIGHT(AZ52,1))</f>
        <v>10</v>
      </c>
      <c r="AR52" s="433"/>
      <c r="AS52" s="76"/>
      <c r="AT52" s="76"/>
      <c r="AU52" s="179"/>
      <c r="AV52" s="27"/>
      <c r="AW52" s="486">
        <f>AI50+9</f>
        <v>2107</v>
      </c>
      <c r="AX52" s="486"/>
      <c r="AY52" s="486"/>
      <c r="AZ52" s="486">
        <f>IF((BA52) &gt; 99,LEFT(BA52,2)+RIGHT(BA52,1), IF((BA52) &lt; 11,(BA52),LEFT(BA52,1)+RIGHT(BA52,1)))</f>
        <v>10</v>
      </c>
      <c r="BA52" s="486">
        <f>LEFT(AI52,2)+RIGHT(AI52,2)</f>
        <v>28</v>
      </c>
      <c r="BB52" s="486"/>
      <c r="BC52" s="179"/>
      <c r="BD52" s="27"/>
      <c r="BE52" s="27"/>
      <c r="BF52" s="27"/>
      <c r="BG52" s="27"/>
      <c r="BH52" s="27"/>
      <c r="BI52" s="27"/>
      <c r="BJ52" s="27"/>
      <c r="BK52" s="27"/>
      <c r="BL52" s="27"/>
      <c r="BM52" s="27"/>
      <c r="BN52" s="27"/>
      <c r="BO52" s="27"/>
      <c r="BP52" s="27"/>
      <c r="BQ52" s="27"/>
      <c r="BR52" s="27"/>
      <c r="BS52" s="27"/>
      <c r="BT52" s="27"/>
      <c r="BU52" s="27"/>
      <c r="BV52" s="27"/>
      <c r="BW52" s="27"/>
      <c r="BX52" s="27"/>
      <c r="BY52" s="27"/>
      <c r="BZ52" s="76"/>
      <c r="CA52" s="76"/>
      <c r="CB52" s="76"/>
      <c r="CC52" s="76"/>
      <c r="CD52" s="76"/>
      <c r="CE52" s="76"/>
    </row>
    <row r="53" spans="1:83" ht="14.45" customHeight="1" x14ac:dyDescent="0.45">
      <c r="A53" s="508" t="str">
        <f>A14</f>
        <v>NOMS</v>
      </c>
      <c r="B53" s="508"/>
      <c r="C53" s="508"/>
      <c r="D53" s="508"/>
      <c r="E53" s="508"/>
      <c r="F53" s="508"/>
      <c r="S53" s="77"/>
      <c r="T53" s="77"/>
      <c r="V53" s="77"/>
      <c r="X53" s="197"/>
      <c r="Y53" s="208"/>
      <c r="Z53" s="631"/>
      <c r="AA53" s="631"/>
      <c r="AB53" s="631"/>
      <c r="AC53" s="631"/>
      <c r="AD53" s="631"/>
      <c r="AE53" s="631"/>
      <c r="AF53" s="631"/>
      <c r="AG53" s="506"/>
      <c r="AI53" s="421"/>
      <c r="AJ53" s="422"/>
      <c r="AK53" s="422"/>
      <c r="AL53" s="422"/>
      <c r="AM53" s="422"/>
      <c r="AN53" s="422"/>
      <c r="AO53" s="422"/>
      <c r="AP53" s="422"/>
      <c r="AQ53" s="422"/>
      <c r="AR53" s="433"/>
      <c r="AS53" s="76"/>
      <c r="AT53" s="76"/>
      <c r="AU53" s="179"/>
      <c r="AV53" s="27"/>
      <c r="AW53" s="486"/>
      <c r="AX53" s="486"/>
      <c r="AY53" s="486"/>
      <c r="AZ53" s="486"/>
      <c r="BA53" s="486"/>
      <c r="BB53" s="486"/>
      <c r="BC53" s="179"/>
      <c r="BD53" s="27"/>
      <c r="BE53" s="27"/>
      <c r="BF53" s="27"/>
      <c r="BG53" s="27"/>
      <c r="BH53" s="27"/>
      <c r="BI53" s="27"/>
      <c r="BJ53" s="27"/>
      <c r="BK53" s="27"/>
      <c r="BL53" s="27"/>
      <c r="BM53" s="27"/>
      <c r="BN53" s="27"/>
      <c r="BO53" s="27"/>
      <c r="BP53" s="27"/>
      <c r="BQ53" s="27"/>
      <c r="BR53" s="27"/>
      <c r="BS53" s="27"/>
      <c r="BT53" s="27"/>
      <c r="BU53" s="27"/>
      <c r="BV53" s="27"/>
      <c r="BW53" s="27"/>
      <c r="BX53" s="27"/>
      <c r="BY53" s="27"/>
      <c r="BZ53" s="76"/>
      <c r="CA53" s="76"/>
      <c r="CB53" s="76"/>
      <c r="CC53" s="76"/>
      <c r="CD53" s="76"/>
      <c r="CE53" s="76"/>
    </row>
    <row r="54" spans="1:83" ht="15.75" x14ac:dyDescent="0.45">
      <c r="A54" s="507" t="str">
        <f xml:space="preserve"> "Né(e) le : " &amp; A11 &amp;"/"&amp; B11 &amp;"/"&amp;C11</f>
        <v>Né(e) le : 20/8/2026</v>
      </c>
      <c r="B54" s="507"/>
      <c r="C54" s="507"/>
      <c r="D54" s="507"/>
      <c r="E54" s="507"/>
      <c r="F54" s="507"/>
      <c r="J54" s="193"/>
      <c r="K54" s="193"/>
      <c r="L54" s="224" t="str">
        <f>BL38&amp;"/"&amp;BM38</f>
        <v>30/3</v>
      </c>
      <c r="M54" s="193"/>
      <c r="N54" s="193"/>
      <c r="S54" s="77"/>
      <c r="T54" s="77"/>
      <c r="V54" s="77"/>
      <c r="X54" s="197"/>
      <c r="Y54" s="208"/>
      <c r="Z54" s="631"/>
      <c r="AA54" s="631"/>
      <c r="AB54" s="631"/>
      <c r="AC54" s="631"/>
      <c r="AD54" s="631"/>
      <c r="AE54" s="631"/>
      <c r="AF54" s="631"/>
      <c r="AG54" s="506"/>
      <c r="AI54" s="421">
        <f>AW54</f>
        <v>2116</v>
      </c>
      <c r="AJ54" s="422"/>
      <c r="AK54" s="422"/>
      <c r="AL54" s="422">
        <f>AW54-AI52</f>
        <v>9</v>
      </c>
      <c r="AM54" s="422"/>
      <c r="AN54" s="422"/>
      <c r="AO54" s="422">
        <v>10</v>
      </c>
      <c r="AP54" s="422"/>
      <c r="AQ54" s="422">
        <f>IF((AZ54) &lt; 11,(AZ54),LEFT(AZ54,1)+RIGHT(AZ54,1))</f>
        <v>10</v>
      </c>
      <c r="AR54" s="433"/>
      <c r="AT54" s="76"/>
      <c r="AU54" s="179"/>
      <c r="AV54" s="27"/>
      <c r="AW54" s="486">
        <f>AI52+9</f>
        <v>2116</v>
      </c>
      <c r="AX54" s="486"/>
      <c r="AY54" s="486"/>
      <c r="AZ54" s="486">
        <f>IF((BA54) &gt; 99,LEFT(BA54,2)+RIGHT(BA54,1), IF((BA54) &lt; 11,(BA54),LEFT(BA54,1)+RIGHT(BA54,1)))</f>
        <v>10</v>
      </c>
      <c r="BA54" s="486">
        <f>LEFT(AI54,2)+RIGHT(AI54,2)</f>
        <v>37</v>
      </c>
      <c r="BB54" s="486"/>
      <c r="BC54" s="179"/>
      <c r="BD54" s="27"/>
      <c r="BE54" s="27"/>
      <c r="BF54" s="27"/>
      <c r="BG54" s="27"/>
      <c r="BH54" s="27"/>
      <c r="BI54" s="27"/>
      <c r="BJ54" s="27"/>
      <c r="BK54" s="27"/>
      <c r="BL54" s="27"/>
      <c r="BM54" s="27"/>
      <c r="BN54" s="27"/>
      <c r="BO54" s="27"/>
      <c r="BP54" s="27"/>
      <c r="BQ54" s="27"/>
      <c r="BR54" s="27"/>
      <c r="BS54" s="27"/>
      <c r="BT54" s="27"/>
      <c r="BU54" s="27"/>
      <c r="BV54" s="27"/>
      <c r="BW54" s="27"/>
      <c r="BX54" s="27"/>
      <c r="BY54" s="27"/>
      <c r="BZ54" s="76"/>
      <c r="CA54" s="76"/>
      <c r="CB54" s="76"/>
      <c r="CC54" s="76"/>
      <c r="CD54" s="76"/>
      <c r="CE54" s="76"/>
    </row>
    <row r="55" spans="1:83" ht="18.399999999999999" thickBot="1" x14ac:dyDescent="0.5">
      <c r="A55" s="491" t="str">
        <f xml:space="preserve"> "Nombres " &amp; TEXT(A17,"jj/mm/aaaa")</f>
        <v>Nombres de votre Naissance le : 20/8/2026</v>
      </c>
      <c r="B55" s="491"/>
      <c r="C55" s="491"/>
      <c r="D55" s="491"/>
      <c r="E55" s="491"/>
      <c r="F55" s="491"/>
      <c r="G55" s="491"/>
      <c r="H55" s="491"/>
      <c r="I55" s="309"/>
      <c r="J55" s="194" t="str">
        <f>AL19&amp;"/"&amp;AQ19</f>
        <v>17/51</v>
      </c>
      <c r="K55" s="194"/>
      <c r="M55" s="194">
        <f>IF((BI41) &lt; 11,(BI41),LEFT(BI41,1)+RIGHT(BI41,1))</f>
        <v>0</v>
      </c>
      <c r="N55" s="194"/>
      <c r="S55" s="77"/>
      <c r="T55" s="77"/>
      <c r="V55" s="77"/>
      <c r="X55" s="67"/>
      <c r="Y55" s="209"/>
      <c r="Z55" s="632"/>
      <c r="AA55" s="632"/>
      <c r="AB55" s="632"/>
      <c r="AC55" s="632"/>
      <c r="AD55" s="632"/>
      <c r="AE55" s="632"/>
      <c r="AF55" s="632"/>
      <c r="AG55" s="210"/>
      <c r="AI55" s="705"/>
      <c r="AJ55" s="627"/>
      <c r="AK55" s="627"/>
      <c r="AL55" s="627"/>
      <c r="AM55" s="627"/>
      <c r="AN55" s="627"/>
      <c r="AO55" s="627"/>
      <c r="AP55" s="627"/>
      <c r="AQ55" s="627"/>
      <c r="AR55" s="628"/>
      <c r="AT55" s="76"/>
      <c r="AU55" s="179"/>
      <c r="AV55" s="27"/>
      <c r="AW55" s="486"/>
      <c r="AX55" s="486"/>
      <c r="AY55" s="486"/>
      <c r="AZ55" s="486"/>
      <c r="BA55" s="486"/>
      <c r="BB55" s="486"/>
      <c r="BC55" s="179"/>
      <c r="BD55" s="27"/>
      <c r="BE55" s="27"/>
      <c r="BF55" s="27"/>
      <c r="BG55" s="27"/>
      <c r="BH55" s="27"/>
      <c r="BI55" s="27"/>
      <c r="BJ55" s="27"/>
      <c r="BK55" s="27"/>
      <c r="BL55" s="27"/>
      <c r="BM55" s="27"/>
      <c r="BN55" s="27"/>
      <c r="BO55" s="27"/>
      <c r="BP55" s="27"/>
      <c r="BQ55" s="27"/>
      <c r="BR55" s="27"/>
      <c r="BS55" s="27"/>
      <c r="BT55" s="27"/>
      <c r="BU55" s="27"/>
      <c r="BV55" s="27"/>
      <c r="BW55" s="27"/>
      <c r="BX55" s="27"/>
      <c r="BY55" s="27"/>
      <c r="BZ55" s="76"/>
      <c r="CA55" s="76"/>
      <c r="CB55" s="76"/>
      <c r="CC55" s="76"/>
      <c r="CD55" s="76"/>
      <c r="CE55" s="76"/>
    </row>
    <row r="56" spans="1:83" ht="18" x14ac:dyDescent="0.45">
      <c r="K56" s="630"/>
      <c r="L56" s="630"/>
      <c r="M56" s="630"/>
      <c r="S56" s="77"/>
      <c r="T56" s="77"/>
      <c r="V56" s="77"/>
      <c r="AT56" s="76"/>
      <c r="AU56" s="179"/>
      <c r="AV56" s="27"/>
      <c r="AW56" s="27"/>
      <c r="AX56" s="27"/>
      <c r="AY56" s="27"/>
      <c r="AZ56" s="27"/>
      <c r="BA56" s="27"/>
      <c r="BB56" s="27"/>
      <c r="BC56" s="179"/>
      <c r="BD56" s="27"/>
      <c r="BE56" s="27"/>
      <c r="BF56" s="27"/>
      <c r="BG56" s="27"/>
      <c r="BH56" s="27"/>
      <c r="BI56" s="27"/>
      <c r="BJ56" s="27"/>
      <c r="BK56" s="27"/>
      <c r="BL56" s="27"/>
      <c r="BM56" s="27"/>
      <c r="BN56" s="27"/>
      <c r="BO56" s="27"/>
      <c r="BP56" s="27"/>
      <c r="BQ56" s="27"/>
      <c r="BR56" s="27"/>
      <c r="BS56" s="27"/>
      <c r="BT56" s="27"/>
      <c r="BU56" s="27"/>
      <c r="BV56" s="27"/>
      <c r="BW56" s="27"/>
      <c r="BX56" s="27"/>
      <c r="BY56" s="27"/>
      <c r="BZ56" s="76"/>
      <c r="CA56" s="76"/>
      <c r="CB56" s="76"/>
      <c r="CC56" s="76"/>
      <c r="CD56" s="76"/>
      <c r="CE56" s="76"/>
    </row>
    <row r="57" spans="1:83" x14ac:dyDescent="0.45">
      <c r="AU57" s="179"/>
      <c r="AV57" s="179"/>
      <c r="AW57" s="179"/>
      <c r="AX57" s="179"/>
      <c r="AY57" s="179"/>
      <c r="AZ57" s="179"/>
      <c r="BA57" s="179"/>
      <c r="BB57" s="179"/>
      <c r="BC57" s="179"/>
      <c r="BD57" s="179"/>
      <c r="BE57" s="27"/>
      <c r="BF57" s="27"/>
      <c r="BG57" s="27"/>
      <c r="BH57" s="27"/>
      <c r="BI57" s="27"/>
      <c r="BJ57" s="27"/>
      <c r="BK57" s="27"/>
      <c r="BL57" s="27"/>
      <c r="BM57" s="27"/>
      <c r="BN57" s="27"/>
      <c r="BO57" s="27"/>
      <c r="BP57" s="27"/>
      <c r="BQ57" s="27"/>
      <c r="BR57" s="27"/>
      <c r="BS57" s="27"/>
      <c r="BT57" s="27"/>
      <c r="BU57" s="27"/>
      <c r="BV57" s="27"/>
      <c r="BW57" s="27"/>
      <c r="BX57" s="27"/>
      <c r="BY57" s="27"/>
      <c r="BZ57" s="76"/>
      <c r="CA57" s="76"/>
      <c r="CB57" s="76"/>
      <c r="CC57" s="76"/>
      <c r="CD57" s="76"/>
      <c r="CE57" s="76"/>
    </row>
    <row r="58" spans="1:83" ht="15.6" customHeight="1" x14ac:dyDescent="0.45">
      <c r="A58" s="494" t="s">
        <v>153</v>
      </c>
      <c r="B58" s="494"/>
      <c r="C58" s="494"/>
      <c r="D58" s="494"/>
      <c r="E58" s="494"/>
      <c r="F58" s="494"/>
      <c r="G58" s="494"/>
      <c r="H58" s="494"/>
      <c r="I58" s="494"/>
      <c r="J58" s="494"/>
      <c r="K58" s="158"/>
      <c r="L58" s="158"/>
      <c r="M58" s="158"/>
      <c r="N58" s="158"/>
      <c r="O58" s="166"/>
      <c r="P58" s="500" t="s">
        <v>85</v>
      </c>
      <c r="Q58" s="501"/>
      <c r="R58" s="501"/>
      <c r="S58" s="501"/>
      <c r="T58" s="501"/>
      <c r="U58" s="501"/>
      <c r="V58" s="501"/>
      <c r="W58" s="501"/>
      <c r="X58" s="501"/>
      <c r="Y58" s="501"/>
      <c r="Z58" s="501"/>
      <c r="AA58" s="501"/>
      <c r="AB58" s="502"/>
      <c r="AC58" s="166"/>
      <c r="AD58" s="166"/>
      <c r="AE58" s="166"/>
      <c r="AF58" s="166"/>
      <c r="AG58" s="166"/>
      <c r="AI58" s="80"/>
      <c r="AJ58" s="495" t="s">
        <v>89</v>
      </c>
      <c r="AK58" s="496"/>
      <c r="AL58" s="496"/>
      <c r="AM58" s="496"/>
      <c r="AN58" s="496"/>
      <c r="AO58" s="496"/>
      <c r="AP58" s="496"/>
      <c r="AQ58" s="496"/>
      <c r="AR58" s="497"/>
      <c r="AS58" s="80"/>
      <c r="AU58" s="179"/>
      <c r="AV58" s="179"/>
      <c r="AW58" s="179"/>
      <c r="AX58" s="179"/>
      <c r="AY58" s="179"/>
      <c r="AZ58" s="179"/>
      <c r="BA58" s="179"/>
      <c r="BB58" s="179"/>
      <c r="BC58" s="179"/>
      <c r="BD58" s="179"/>
      <c r="BE58" s="27"/>
      <c r="BF58" s="27"/>
      <c r="BG58" s="27"/>
      <c r="BH58" s="27"/>
      <c r="BI58" s="27"/>
      <c r="BJ58" s="27"/>
      <c r="BK58" s="27"/>
      <c r="BL58" s="27"/>
      <c r="BM58" s="27"/>
      <c r="BN58" s="27"/>
      <c r="BO58" s="27"/>
      <c r="BP58" s="27"/>
      <c r="BQ58" s="27"/>
      <c r="BR58" s="27"/>
      <c r="BS58" s="27"/>
      <c r="BT58" s="27"/>
      <c r="BU58" s="27"/>
      <c r="BV58" s="27"/>
      <c r="BW58" s="27"/>
      <c r="BX58" s="27"/>
      <c r="BY58" s="27"/>
      <c r="BZ58" s="76"/>
      <c r="CA58" s="76"/>
      <c r="CB58" s="76"/>
      <c r="CC58" s="76"/>
      <c r="CD58" s="76"/>
      <c r="CE58" s="76"/>
    </row>
    <row r="59" spans="1:83" ht="15" customHeight="1" x14ac:dyDescent="0.45">
      <c r="A59" s="508" t="str">
        <f>A13</f>
        <v>PRENOMS</v>
      </c>
      <c r="B59" s="508"/>
      <c r="C59" s="508"/>
      <c r="D59" s="508"/>
      <c r="E59" s="508"/>
      <c r="F59" s="508"/>
      <c r="G59" s="508"/>
      <c r="H59" s="508"/>
      <c r="I59" s="508"/>
      <c r="J59" s="508"/>
      <c r="K59" s="508"/>
      <c r="L59" s="508"/>
      <c r="M59" s="508"/>
      <c r="N59" s="508"/>
      <c r="O59" s="166"/>
      <c r="P59" s="503"/>
      <c r="Q59" s="504"/>
      <c r="R59" s="504"/>
      <c r="S59" s="504"/>
      <c r="T59" s="504"/>
      <c r="U59" s="504"/>
      <c r="V59" s="504"/>
      <c r="W59" s="504"/>
      <c r="X59" s="504"/>
      <c r="Y59" s="504"/>
      <c r="Z59" s="504"/>
      <c r="AA59" s="504"/>
      <c r="AB59" s="505"/>
      <c r="AC59" s="166"/>
      <c r="AD59" s="166"/>
      <c r="AE59" s="166"/>
      <c r="AF59" s="166"/>
      <c r="AG59" s="166"/>
      <c r="AI59" s="76"/>
      <c r="AJ59" s="498"/>
      <c r="AK59" s="461"/>
      <c r="AL59" s="461"/>
      <c r="AM59" s="461"/>
      <c r="AN59" s="461"/>
      <c r="AO59" s="461"/>
      <c r="AP59" s="461"/>
      <c r="AQ59" s="461"/>
      <c r="AR59" s="499"/>
      <c r="AS59" s="80"/>
      <c r="AU59" s="179"/>
      <c r="AV59" s="179"/>
      <c r="AW59" s="179"/>
      <c r="AX59" s="179"/>
      <c r="AY59" s="179"/>
      <c r="AZ59" s="179"/>
      <c r="BA59" s="179"/>
      <c r="BB59" s="179"/>
      <c r="BC59" s="179"/>
      <c r="BD59" s="179"/>
      <c r="BE59" s="27"/>
      <c r="BF59" s="27"/>
      <c r="BG59" s="27"/>
      <c r="BH59" s="27"/>
      <c r="BI59" s="27"/>
      <c r="BJ59" s="27"/>
      <c r="BK59" s="27"/>
      <c r="BL59" s="27"/>
      <c r="BM59" s="27"/>
      <c r="BN59" s="27"/>
      <c r="BO59" s="27"/>
      <c r="BP59" s="27"/>
      <c r="BQ59" s="27"/>
      <c r="BR59" s="27"/>
      <c r="BS59" s="27"/>
      <c r="BT59" s="27"/>
      <c r="BU59" s="27"/>
      <c r="BV59" s="27"/>
      <c r="BW59" s="27"/>
      <c r="BX59" s="27"/>
      <c r="BY59" s="27"/>
      <c r="BZ59" s="76"/>
      <c r="CA59" s="76"/>
      <c r="CB59" s="76"/>
      <c r="CC59" s="76"/>
      <c r="CD59" s="76"/>
      <c r="CE59" s="76"/>
    </row>
    <row r="60" spans="1:83" x14ac:dyDescent="0.45">
      <c r="A60" s="629" t="str">
        <f>A14</f>
        <v>NOMS</v>
      </c>
      <c r="B60" s="629"/>
      <c r="C60" s="629"/>
      <c r="D60" s="629"/>
      <c r="E60" s="629"/>
      <c r="F60" s="629"/>
      <c r="G60" s="629"/>
      <c r="H60" s="629"/>
      <c r="I60" s="629"/>
      <c r="J60" s="629"/>
      <c r="K60" s="629"/>
      <c r="L60" s="629"/>
      <c r="M60" s="629"/>
      <c r="N60" s="629"/>
      <c r="AI60" s="76"/>
      <c r="AJ60" s="159"/>
      <c r="AK60" s="633" t="s">
        <v>87</v>
      </c>
      <c r="AL60" s="633"/>
      <c r="AM60" s="633"/>
      <c r="AN60" s="633"/>
      <c r="AO60" s="633"/>
      <c r="AR60" s="164"/>
      <c r="AS60" s="80"/>
      <c r="AU60" s="179"/>
      <c r="AV60" s="179"/>
      <c r="AW60" s="179"/>
      <c r="AX60" s="179"/>
      <c r="AY60" s="179"/>
      <c r="AZ60" s="179"/>
      <c r="BA60" s="179"/>
      <c r="BB60" s="179"/>
      <c r="BC60" s="179"/>
      <c r="BD60" s="179"/>
      <c r="BE60" s="27"/>
      <c r="BF60" s="27"/>
      <c r="BG60" s="27"/>
      <c r="BH60" s="27"/>
      <c r="BI60" s="27"/>
      <c r="BJ60" s="27"/>
      <c r="BK60" s="27"/>
      <c r="BL60" s="27"/>
      <c r="BM60" s="27"/>
      <c r="BN60" s="27"/>
      <c r="BO60" s="27"/>
      <c r="BP60" s="27"/>
      <c r="BQ60" s="27"/>
      <c r="BR60" s="27"/>
      <c r="BS60" s="27"/>
      <c r="BT60" s="27"/>
      <c r="BU60" s="27"/>
      <c r="BV60" s="27"/>
      <c r="BW60" s="27"/>
      <c r="BX60" s="27"/>
      <c r="BY60" s="27"/>
      <c r="BZ60" s="76"/>
      <c r="CA60" s="76"/>
      <c r="CB60" s="76"/>
      <c r="CC60" s="76"/>
      <c r="CD60" s="76"/>
      <c r="CE60" s="76"/>
    </row>
    <row r="61" spans="1:83" x14ac:dyDescent="0.45">
      <c r="A61" s="507" t="str">
        <f xml:space="preserve"> "Né(e) le : " &amp; A11 &amp;"/"&amp; B11 &amp;"/"&amp;C11</f>
        <v>Né(e) le : 20/8/2026</v>
      </c>
      <c r="B61" s="507"/>
      <c r="C61" s="507"/>
      <c r="D61" s="507"/>
      <c r="E61" s="507"/>
      <c r="F61" s="507"/>
      <c r="G61" s="507"/>
      <c r="H61" s="507"/>
      <c r="I61" s="507"/>
      <c r="J61" s="507"/>
      <c r="K61" s="158"/>
      <c r="L61" s="158"/>
      <c r="M61" s="158"/>
      <c r="N61" s="158"/>
      <c r="AI61" s="76"/>
      <c r="AJ61" s="159"/>
      <c r="AR61" s="163"/>
      <c r="AS61" s="80"/>
      <c r="AU61" s="179"/>
      <c r="AV61" s="179"/>
      <c r="AW61" s="179"/>
      <c r="AX61" s="179"/>
      <c r="AY61" s="179"/>
      <c r="AZ61" s="179"/>
      <c r="BA61" s="179"/>
      <c r="BB61" s="179"/>
      <c r="BC61" s="179"/>
      <c r="BD61" s="179"/>
      <c r="BE61" s="27"/>
      <c r="BF61" s="27"/>
      <c r="BG61" s="27"/>
      <c r="BH61" s="27"/>
      <c r="BI61" s="27"/>
      <c r="BJ61" s="27"/>
      <c r="BK61" s="27"/>
      <c r="BL61" s="27"/>
      <c r="BM61" s="27"/>
      <c r="BN61" s="27"/>
      <c r="BO61" s="27"/>
      <c r="BP61" s="27"/>
      <c r="BQ61" s="27"/>
      <c r="BR61" s="27"/>
      <c r="BS61" s="27"/>
      <c r="BT61" s="27"/>
      <c r="BU61" s="27"/>
      <c r="BV61" s="27"/>
      <c r="BW61" s="27"/>
      <c r="BX61" s="27"/>
      <c r="BY61" s="27"/>
      <c r="BZ61" s="76"/>
      <c r="CA61" s="76"/>
      <c r="CB61" s="76"/>
      <c r="CC61" s="76"/>
      <c r="CD61" s="76"/>
      <c r="CE61" s="76"/>
    </row>
    <row r="62" spans="1:83" x14ac:dyDescent="0.45">
      <c r="A62" s="491" t="str">
        <f xml:space="preserve"> "Nombres " &amp; TEXT(A17,"jj/mm/aaaa")</f>
        <v>Nombres de votre Naissance le : 20/8/2026</v>
      </c>
      <c r="B62" s="491"/>
      <c r="C62" s="491"/>
      <c r="D62" s="491"/>
      <c r="E62" s="491"/>
      <c r="F62" s="491"/>
      <c r="G62" s="491"/>
      <c r="H62" s="491"/>
      <c r="I62" s="491"/>
      <c r="J62" s="491"/>
      <c r="K62" s="491"/>
      <c r="L62" s="158"/>
      <c r="M62" s="158"/>
      <c r="N62" s="158"/>
      <c r="AI62" s="76"/>
      <c r="AJ62" s="159"/>
      <c r="AK62" s="633" t="s">
        <v>88</v>
      </c>
      <c r="AL62" s="633"/>
      <c r="AM62" s="633"/>
      <c r="AN62" s="633"/>
      <c r="AO62" s="633"/>
      <c r="AR62" s="164"/>
      <c r="AS62" s="80"/>
      <c r="AU62" s="179"/>
      <c r="AV62" s="179"/>
      <c r="AW62" s="179"/>
      <c r="AX62" s="179"/>
      <c r="AY62" s="179"/>
      <c r="AZ62" s="179"/>
      <c r="BA62" s="179"/>
      <c r="BB62" s="179"/>
      <c r="BC62" s="179"/>
      <c r="BD62" s="179"/>
      <c r="BE62" s="27"/>
      <c r="BF62" s="27"/>
      <c r="BG62" s="27"/>
      <c r="BH62" s="27"/>
      <c r="BI62" s="27"/>
      <c r="BJ62" s="27"/>
      <c r="BK62" s="27"/>
      <c r="BL62" s="27"/>
      <c r="BM62" s="27"/>
      <c r="BN62" s="27"/>
      <c r="BO62" s="27"/>
      <c r="BP62" s="27"/>
      <c r="BQ62" s="27"/>
      <c r="BR62" s="27"/>
      <c r="BS62" s="27"/>
      <c r="BT62" s="27"/>
      <c r="BU62" s="27"/>
      <c r="BV62" s="27"/>
      <c r="BW62" s="27"/>
      <c r="BX62" s="27"/>
      <c r="BY62" s="27"/>
      <c r="BZ62" s="76"/>
      <c r="CA62" s="76"/>
      <c r="CB62" s="76"/>
      <c r="CC62" s="76"/>
      <c r="CD62" s="76"/>
      <c r="CE62" s="76"/>
    </row>
    <row r="63" spans="1:83" x14ac:dyDescent="0.45">
      <c r="AI63" s="76"/>
      <c r="AJ63" s="160"/>
      <c r="AK63" s="161"/>
      <c r="AL63" s="161"/>
      <c r="AM63" s="161"/>
      <c r="AN63" s="161"/>
      <c r="AO63" s="161"/>
      <c r="AP63" s="161"/>
      <c r="AQ63" s="161"/>
      <c r="AR63" s="165"/>
      <c r="AS63" s="80"/>
      <c r="AU63" s="179"/>
      <c r="AV63" s="179"/>
      <c r="AW63" s="179"/>
      <c r="AX63" s="179"/>
      <c r="AY63" s="179"/>
      <c r="AZ63" s="179"/>
      <c r="BA63" s="179"/>
      <c r="BB63" s="179"/>
      <c r="BC63" s="179"/>
      <c r="BD63" s="179"/>
      <c r="BE63" s="27"/>
      <c r="BF63" s="27"/>
      <c r="BG63" s="27"/>
      <c r="BH63" s="27"/>
      <c r="BI63" s="27"/>
      <c r="BJ63" s="27"/>
      <c r="BK63" s="27"/>
      <c r="BL63" s="27"/>
      <c r="BM63" s="27"/>
      <c r="BN63" s="27"/>
      <c r="BO63" s="27"/>
      <c r="BP63" s="27"/>
      <c r="BQ63" s="27"/>
      <c r="BR63" s="27"/>
      <c r="BS63" s="27"/>
      <c r="BT63" s="27"/>
      <c r="BU63" s="27"/>
      <c r="BV63" s="27"/>
      <c r="BW63" s="27"/>
      <c r="BX63" s="27"/>
      <c r="BY63" s="27"/>
      <c r="BZ63" s="76"/>
      <c r="CA63" s="76"/>
      <c r="CB63" s="76"/>
      <c r="CC63" s="76"/>
      <c r="CD63" s="76"/>
      <c r="CE63" s="76"/>
    </row>
    <row r="64" spans="1:83" x14ac:dyDescent="0.45">
      <c r="AI64" s="77"/>
      <c r="AR64" s="1"/>
      <c r="AS64" s="80"/>
      <c r="AU64" s="179"/>
      <c r="AV64" s="179"/>
      <c r="AW64" s="179"/>
      <c r="AX64" s="179"/>
      <c r="AY64" s="179"/>
      <c r="AZ64" s="179"/>
      <c r="BA64" s="179"/>
      <c r="BB64" s="179"/>
      <c r="BC64" s="179"/>
      <c r="BD64" s="179"/>
      <c r="BE64" s="27"/>
      <c r="BF64" s="27"/>
      <c r="BG64" s="27"/>
      <c r="BH64" s="27"/>
      <c r="BI64" s="27"/>
      <c r="BJ64" s="27"/>
      <c r="BK64" s="27"/>
      <c r="BL64" s="27"/>
      <c r="BM64" s="27"/>
      <c r="BN64" s="27"/>
      <c r="BO64" s="27"/>
      <c r="BP64" s="27"/>
      <c r="BQ64" s="27"/>
      <c r="BR64" s="27"/>
      <c r="BS64" s="27"/>
      <c r="BT64" s="27"/>
      <c r="BU64" s="27"/>
      <c r="BV64" s="27"/>
      <c r="BW64" s="27"/>
      <c r="BX64" s="27"/>
      <c r="BY64" s="27"/>
      <c r="BZ64" s="76"/>
      <c r="CA64" s="76"/>
      <c r="CB64" s="76"/>
      <c r="CC64" s="76"/>
      <c r="CD64" s="76"/>
      <c r="CE64" s="76"/>
    </row>
    <row r="65" spans="2:77" x14ac:dyDescent="0.45">
      <c r="AU65" s="179"/>
      <c r="AV65" s="179"/>
      <c r="AW65" s="179"/>
      <c r="AX65" s="179"/>
      <c r="AY65" s="179"/>
      <c r="AZ65" s="179"/>
      <c r="BA65" s="179"/>
      <c r="BB65" s="179"/>
      <c r="BC65" s="179"/>
      <c r="BD65" s="179"/>
      <c r="BE65" s="27"/>
      <c r="BF65" s="27"/>
      <c r="BG65" s="27"/>
      <c r="BH65" s="27"/>
      <c r="BI65" s="27"/>
      <c r="BJ65" s="27"/>
      <c r="BK65" s="27"/>
      <c r="BL65" s="27"/>
      <c r="BM65" s="27"/>
      <c r="BN65" s="27"/>
      <c r="BO65" s="27"/>
      <c r="BP65" s="27"/>
      <c r="BQ65" s="27"/>
      <c r="BR65" s="27"/>
      <c r="BS65" s="27"/>
      <c r="BT65" s="27"/>
      <c r="BU65" s="27"/>
      <c r="BV65" s="27"/>
      <c r="BW65" s="27"/>
      <c r="BX65" s="27"/>
      <c r="BY65" s="27"/>
    </row>
    <row r="66" spans="2:77" x14ac:dyDescent="0.45">
      <c r="AU66" s="179"/>
      <c r="AV66" s="179"/>
      <c r="AW66" s="179"/>
      <c r="AX66" s="179"/>
      <c r="AY66" s="179"/>
      <c r="AZ66" s="179"/>
      <c r="BA66" s="179"/>
      <c r="BB66" s="179"/>
      <c r="BC66" s="179"/>
      <c r="BD66" s="179"/>
      <c r="BE66" s="27"/>
      <c r="BF66" s="27"/>
      <c r="BG66" s="27"/>
      <c r="BH66" s="27"/>
      <c r="BI66" s="27"/>
      <c r="BJ66" s="27"/>
      <c r="BK66" s="27"/>
      <c r="BL66" s="27"/>
      <c r="BM66" s="27"/>
      <c r="BN66" s="27"/>
      <c r="BO66" s="27"/>
      <c r="BP66" s="27"/>
      <c r="BQ66" s="27"/>
      <c r="BR66" s="27"/>
      <c r="BS66" s="27"/>
      <c r="BT66" s="27"/>
      <c r="BU66" s="27"/>
      <c r="BV66" s="27"/>
      <c r="BW66" s="27"/>
      <c r="BX66" s="27"/>
      <c r="BY66" s="27"/>
    </row>
    <row r="67" spans="2:77" x14ac:dyDescent="0.45">
      <c r="K67"/>
      <c r="AL67" s="80"/>
      <c r="AU67" s="77"/>
      <c r="AV67" s="76"/>
      <c r="AW67" s="76"/>
      <c r="AX67" s="76"/>
      <c r="AY67" s="76"/>
      <c r="AZ67" s="76"/>
      <c r="BA67" s="76"/>
      <c r="BB67" s="76"/>
      <c r="BC67" s="76"/>
      <c r="BD67" s="76"/>
      <c r="BE67" s="76"/>
      <c r="BF67" s="76"/>
      <c r="BG67" s="76"/>
      <c r="BH67" s="76"/>
      <c r="BI67" s="76"/>
      <c r="BJ67" s="76"/>
      <c r="BK67" s="76"/>
      <c r="BL67" s="76"/>
      <c r="BM67" s="76"/>
      <c r="BN67" s="76"/>
      <c r="BO67" s="76"/>
      <c r="BP67" s="76"/>
      <c r="BQ67" s="76"/>
      <c r="BR67" s="76"/>
      <c r="BS67" s="76"/>
      <c r="BT67" s="76"/>
      <c r="BU67" s="76"/>
      <c r="BV67" s="76"/>
    </row>
    <row r="68" spans="2:77" x14ac:dyDescent="0.45">
      <c r="K68"/>
      <c r="AU68" s="77"/>
      <c r="AV68" s="76"/>
      <c r="AW68" s="76"/>
      <c r="AX68" s="76"/>
      <c r="AY68" s="76"/>
      <c r="AZ68" s="76"/>
      <c r="BA68" s="76"/>
      <c r="BB68" s="76"/>
      <c r="BC68" s="76"/>
      <c r="BD68" s="76"/>
      <c r="BE68" s="76"/>
      <c r="BF68" s="76"/>
      <c r="BG68" s="76"/>
      <c r="BH68" s="76"/>
      <c r="BI68" s="76"/>
      <c r="BJ68" s="76"/>
      <c r="BK68" s="76"/>
      <c r="BL68" s="76"/>
      <c r="BM68" s="76"/>
      <c r="BN68" s="76"/>
      <c r="BO68" s="76"/>
      <c r="BP68" s="76"/>
      <c r="BQ68" s="76"/>
      <c r="BR68" s="76"/>
      <c r="BS68" s="76"/>
      <c r="BT68" s="76"/>
      <c r="BU68" s="76"/>
      <c r="BV68" s="76"/>
    </row>
    <row r="69" spans="2:77" x14ac:dyDescent="0.45">
      <c r="K69" s="448"/>
      <c r="L69" s="448"/>
      <c r="M69" s="448"/>
      <c r="N69" s="448"/>
      <c r="O69" s="448"/>
      <c r="AU69" s="77"/>
      <c r="AV69" s="76"/>
      <c r="AW69" s="76"/>
      <c r="AX69" s="76"/>
      <c r="AY69" s="76"/>
      <c r="AZ69" s="76"/>
      <c r="BA69" s="76"/>
      <c r="BB69" s="76"/>
      <c r="BC69" s="76"/>
      <c r="BD69" s="76"/>
      <c r="BE69" s="76"/>
      <c r="BF69" s="76"/>
      <c r="BG69" s="76"/>
      <c r="BH69" s="76"/>
      <c r="BI69" s="76"/>
      <c r="BJ69" s="76"/>
      <c r="BK69" s="76"/>
      <c r="BL69" s="76"/>
      <c r="BM69" s="76"/>
      <c r="BN69" s="76"/>
      <c r="BO69" s="76"/>
      <c r="BP69" s="76"/>
      <c r="BQ69" s="76"/>
      <c r="BR69" s="76"/>
      <c r="BS69" s="76"/>
      <c r="BT69" s="76"/>
      <c r="BU69" s="76"/>
      <c r="BV69" s="76"/>
    </row>
    <row r="70" spans="2:77" ht="15.75" x14ac:dyDescent="0.45">
      <c r="K70"/>
      <c r="M70"/>
      <c r="R70" s="460"/>
      <c r="S70" s="460"/>
      <c r="Y70" s="460"/>
      <c r="Z70" s="460"/>
      <c r="AU70" s="77"/>
      <c r="AV70" s="76"/>
      <c r="AW70" s="76"/>
      <c r="AX70" s="76"/>
      <c r="AY70" s="76"/>
      <c r="AZ70" s="76"/>
      <c r="BA70" s="76"/>
      <c r="BB70" s="76"/>
      <c r="BC70" s="76"/>
      <c r="BD70" s="76"/>
      <c r="BE70" s="76"/>
      <c r="BF70" s="76"/>
      <c r="BG70" s="76"/>
      <c r="BH70" s="76"/>
      <c r="BI70" s="76"/>
      <c r="BJ70" s="76"/>
      <c r="BK70" s="76"/>
      <c r="BL70" s="76"/>
      <c r="BM70" s="76"/>
      <c r="BN70" s="76"/>
      <c r="BO70" s="76"/>
      <c r="BP70" s="76"/>
      <c r="BQ70" s="76"/>
      <c r="BR70" s="76"/>
      <c r="BS70" s="76"/>
      <c r="BT70" s="76"/>
      <c r="BU70" s="76"/>
      <c r="BV70" s="76"/>
    </row>
    <row r="71" spans="2:77" ht="15.75" x14ac:dyDescent="0.45">
      <c r="K71"/>
      <c r="Q71" s="460"/>
      <c r="R71" s="460"/>
      <c r="Z71" s="460"/>
      <c r="AA71" s="460"/>
      <c r="AU71" s="77"/>
      <c r="AV71" s="76"/>
      <c r="AW71" s="76"/>
      <c r="AX71" s="76"/>
      <c r="AY71" s="76"/>
      <c r="AZ71" s="76"/>
      <c r="BA71" s="76"/>
      <c r="BB71" s="76"/>
      <c r="BC71" s="76"/>
      <c r="BD71" s="76"/>
      <c r="BE71" s="76"/>
      <c r="BF71" s="76"/>
      <c r="BG71" s="76"/>
      <c r="BH71" s="76"/>
      <c r="BI71" s="76"/>
      <c r="BJ71" s="76"/>
      <c r="BK71" s="76"/>
      <c r="BL71" s="76"/>
      <c r="BM71" s="76"/>
      <c r="BN71" s="76"/>
      <c r="BO71" s="76"/>
      <c r="BP71" s="76"/>
      <c r="BQ71" s="76"/>
      <c r="BR71" s="76"/>
      <c r="BS71" s="76"/>
      <c r="BT71" s="76"/>
      <c r="BU71" s="76"/>
      <c r="BV71" s="76"/>
    </row>
    <row r="72" spans="2:77" x14ac:dyDescent="0.45">
      <c r="K72"/>
      <c r="AU72" s="77"/>
      <c r="AV72" s="76"/>
      <c r="AW72" s="76"/>
      <c r="AX72" s="76"/>
      <c r="AY72" s="76"/>
      <c r="AZ72" s="76"/>
      <c r="BA72" s="76"/>
      <c r="BB72" s="76"/>
      <c r="BC72" s="76"/>
      <c r="BD72" s="76"/>
      <c r="BE72" s="76"/>
      <c r="BF72" s="76"/>
      <c r="BG72" s="76"/>
      <c r="BH72" s="76"/>
      <c r="BI72" s="76"/>
      <c r="BJ72" s="76"/>
      <c r="BK72" s="76"/>
      <c r="BL72" s="76"/>
      <c r="BM72" s="76"/>
      <c r="BN72" s="76"/>
      <c r="BO72" s="76"/>
      <c r="BP72" s="76"/>
      <c r="BQ72" s="76"/>
      <c r="BR72" s="76"/>
      <c r="BS72" s="76"/>
      <c r="BT72" s="76"/>
      <c r="BU72" s="76"/>
      <c r="BV72" s="76"/>
    </row>
    <row r="73" spans="2:77" x14ac:dyDescent="0.45">
      <c r="K73"/>
      <c r="AU73" s="77"/>
      <c r="AV73" s="76"/>
      <c r="AW73" s="76"/>
      <c r="AX73" s="76"/>
      <c r="AY73" s="76"/>
      <c r="AZ73" s="76"/>
      <c r="BA73" s="76"/>
      <c r="BB73" s="76"/>
      <c r="BC73" s="76"/>
      <c r="BD73" s="76"/>
      <c r="BE73" s="76"/>
      <c r="BF73" s="76"/>
      <c r="BG73" s="76"/>
      <c r="BH73" s="76"/>
      <c r="BI73" s="76"/>
      <c r="BJ73" s="76"/>
      <c r="BK73" s="76"/>
      <c r="BL73" s="76"/>
      <c r="BM73" s="76"/>
      <c r="BN73" s="76"/>
      <c r="BO73" s="76"/>
      <c r="BP73" s="76"/>
      <c r="BQ73" s="76"/>
      <c r="BR73" s="76"/>
      <c r="BS73" s="76"/>
      <c r="BT73" s="76"/>
      <c r="BU73" s="76"/>
      <c r="BV73" s="76"/>
    </row>
    <row r="74" spans="2:77" x14ac:dyDescent="0.45">
      <c r="K74"/>
      <c r="AU74" s="77"/>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row>
    <row r="75" spans="2:77" x14ac:dyDescent="0.45">
      <c r="K75"/>
      <c r="AU75" s="77"/>
      <c r="AV75" s="76"/>
      <c r="AW75" s="76"/>
      <c r="AX75" s="76"/>
      <c r="AY75" s="76"/>
      <c r="AZ75" s="76"/>
      <c r="BA75" s="76"/>
      <c r="BB75" s="76"/>
      <c r="BC75" s="76"/>
      <c r="BD75" s="76"/>
      <c r="BE75" s="76"/>
      <c r="BF75" s="76"/>
      <c r="BG75" s="76"/>
      <c r="BH75" s="76"/>
      <c r="BI75" s="76"/>
      <c r="BJ75" s="76"/>
      <c r="BK75" s="76"/>
      <c r="BL75" s="76"/>
      <c r="BM75" s="76"/>
      <c r="BN75" s="76"/>
      <c r="BO75" s="76"/>
      <c r="BP75" s="76"/>
      <c r="BQ75" s="76"/>
      <c r="BR75" s="76"/>
      <c r="BS75" s="76"/>
      <c r="BT75" s="76"/>
      <c r="BU75" s="76"/>
      <c r="BV75" s="76"/>
    </row>
    <row r="76" spans="2:77" ht="15.75" x14ac:dyDescent="0.45">
      <c r="K76"/>
      <c r="V76" s="29"/>
      <c r="AU76" s="77"/>
      <c r="AV76" s="76"/>
      <c r="AW76" s="76"/>
      <c r="AX76" s="76"/>
      <c r="AY76" s="76"/>
      <c r="AZ76" s="76"/>
      <c r="BA76" s="76"/>
      <c r="BB76" s="76"/>
      <c r="BC76" s="76"/>
      <c r="BD76" s="76"/>
      <c r="BE76" s="76"/>
      <c r="BF76" s="76"/>
      <c r="BG76" s="76"/>
      <c r="BH76" s="76"/>
      <c r="BI76" s="76"/>
      <c r="BJ76" s="76"/>
      <c r="BK76" s="76"/>
      <c r="BL76" s="76"/>
      <c r="BM76" s="76"/>
      <c r="BN76" s="76"/>
      <c r="BO76" s="76"/>
      <c r="BP76" s="76"/>
      <c r="BQ76" s="76"/>
      <c r="BR76" s="76"/>
      <c r="BS76" s="76"/>
      <c r="BT76" s="76"/>
      <c r="BU76" s="76"/>
      <c r="BV76" s="76"/>
    </row>
    <row r="77" spans="2:77" ht="15.75" x14ac:dyDescent="0.45">
      <c r="K77"/>
      <c r="V77" s="33"/>
      <c r="AU77" s="77"/>
      <c r="AV77" s="76"/>
      <c r="AW77" s="76"/>
      <c r="AX77" s="76"/>
      <c r="AY77" s="76"/>
      <c r="AZ77" s="76"/>
      <c r="BA77" s="76"/>
      <c r="BB77" s="76"/>
      <c r="BC77" s="76"/>
      <c r="BD77" s="76"/>
      <c r="BE77" s="76"/>
      <c r="BF77" s="76"/>
      <c r="BG77" s="76"/>
      <c r="BH77" s="76"/>
      <c r="BI77" s="76"/>
      <c r="BJ77" s="76"/>
      <c r="BK77" s="76"/>
      <c r="BL77" s="76"/>
      <c r="BM77" s="76"/>
      <c r="BN77" s="76"/>
      <c r="BO77" s="76"/>
      <c r="BP77" s="76"/>
      <c r="BQ77" s="76"/>
      <c r="BR77" s="76"/>
      <c r="BS77" s="76"/>
      <c r="BT77" s="76"/>
      <c r="BU77" s="76"/>
      <c r="BV77" s="76"/>
    </row>
    <row r="78" spans="2:77" x14ac:dyDescent="0.45">
      <c r="B78"/>
      <c r="C78"/>
      <c r="D78"/>
      <c r="E78"/>
      <c r="F78"/>
      <c r="G78"/>
      <c r="H78"/>
      <c r="I78"/>
      <c r="J78"/>
      <c r="K78"/>
      <c r="AU78" s="77"/>
      <c r="AV78" s="76"/>
      <c r="AW78" s="76"/>
      <c r="AX78" s="76"/>
      <c r="AY78" s="76"/>
      <c r="AZ78" s="76"/>
      <c r="BA78" s="76"/>
      <c r="BB78" s="76"/>
      <c r="BC78" s="76"/>
      <c r="BD78" s="76"/>
      <c r="BE78" s="76"/>
      <c r="BF78" s="76"/>
      <c r="BG78" s="76"/>
      <c r="BH78" s="76"/>
      <c r="BI78" s="76"/>
      <c r="BJ78" s="76"/>
      <c r="BK78" s="76"/>
      <c r="BL78" s="76"/>
      <c r="BM78" s="76"/>
      <c r="BN78" s="76"/>
      <c r="BO78" s="76"/>
      <c r="BP78" s="76"/>
      <c r="BQ78" s="76"/>
      <c r="BR78" s="76"/>
      <c r="BS78" s="76"/>
      <c r="BT78" s="76"/>
      <c r="BU78" s="76"/>
      <c r="BV78" s="76"/>
    </row>
    <row r="79" spans="2:77" ht="15.75" x14ac:dyDescent="0.45">
      <c r="B79"/>
      <c r="C79"/>
      <c r="D79"/>
      <c r="E79"/>
      <c r="F79"/>
      <c r="G79"/>
      <c r="H79"/>
      <c r="I79"/>
      <c r="J79"/>
      <c r="K79"/>
      <c r="T79" s="223"/>
      <c r="V79" s="152">
        <f>B18</f>
        <v>20</v>
      </c>
      <c r="AU79" s="77"/>
      <c r="AV79" s="76"/>
      <c r="AW79" s="76"/>
      <c r="AX79" s="76"/>
      <c r="AY79" s="76"/>
      <c r="AZ79" s="76"/>
      <c r="BA79" s="76"/>
      <c r="BB79" s="76"/>
      <c r="BC79" s="76"/>
      <c r="BD79" s="76"/>
      <c r="BE79" s="76"/>
      <c r="BF79" s="76"/>
      <c r="BG79" s="76"/>
      <c r="BH79" s="76"/>
      <c r="BI79" s="76"/>
      <c r="BJ79" s="76"/>
      <c r="BK79" s="76"/>
      <c r="BL79" s="76"/>
      <c r="BM79" s="76"/>
      <c r="BN79" s="76"/>
      <c r="BO79" s="76"/>
      <c r="BP79" s="76"/>
      <c r="BQ79" s="76"/>
      <c r="BR79" s="76"/>
      <c r="BS79" s="76"/>
      <c r="BT79" s="76"/>
      <c r="BU79" s="76"/>
      <c r="BV79" s="76"/>
    </row>
    <row r="80" spans="2:77" ht="15.75" x14ac:dyDescent="0.45">
      <c r="B80"/>
      <c r="C80"/>
      <c r="D80"/>
      <c r="E80"/>
      <c r="F80"/>
      <c r="G80"/>
      <c r="H80"/>
      <c r="I80"/>
      <c r="J80"/>
      <c r="K80"/>
      <c r="T80" s="222">
        <f>J31</f>
        <v>5</v>
      </c>
      <c r="X80" s="30">
        <f>AQ17</f>
        <v>2</v>
      </c>
      <c r="AU80" s="77"/>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row>
    <row r="81" spans="2:74" ht="14.45" customHeight="1" x14ac:dyDescent="0.5">
      <c r="B81"/>
      <c r="C81"/>
      <c r="D81"/>
      <c r="E81"/>
      <c r="F81"/>
      <c r="G81"/>
      <c r="H81"/>
      <c r="I81"/>
      <c r="J81"/>
      <c r="K81"/>
      <c r="U81" s="218"/>
      <c r="V81" s="218"/>
      <c r="W81" s="218"/>
      <c r="AU81" s="77"/>
      <c r="AV81" s="76"/>
      <c r="AW81" s="76"/>
      <c r="AX81" s="76"/>
      <c r="AY81" s="76"/>
      <c r="AZ81" s="76"/>
      <c r="BA81" s="76"/>
      <c r="BB81" s="76"/>
      <c r="BC81" s="76"/>
      <c r="BD81" s="76"/>
      <c r="BE81" s="76"/>
      <c r="BF81" s="76"/>
      <c r="BG81" s="76"/>
      <c r="BH81" s="76"/>
      <c r="BI81" s="76"/>
      <c r="BJ81" s="76"/>
      <c r="BK81" s="76"/>
      <c r="BL81" s="76"/>
      <c r="BM81" s="76"/>
      <c r="BN81" s="76"/>
      <c r="BO81" s="76"/>
      <c r="BP81" s="76"/>
      <c r="BQ81" s="76"/>
      <c r="BR81" s="76"/>
      <c r="BS81" s="76"/>
      <c r="BT81" s="76"/>
      <c r="BU81" s="76"/>
      <c r="BV81" s="76"/>
    </row>
    <row r="82" spans="2:74" ht="14.45" customHeight="1" x14ac:dyDescent="0.5">
      <c r="B82"/>
      <c r="C82"/>
      <c r="D82"/>
      <c r="E82"/>
      <c r="F82"/>
      <c r="G82"/>
      <c r="H82"/>
      <c r="I82"/>
      <c r="J82"/>
      <c r="K82"/>
      <c r="S82" s="449">
        <f>I34</f>
        <v>10</v>
      </c>
      <c r="U82" s="218"/>
      <c r="V82" s="218"/>
      <c r="W82" s="218"/>
      <c r="X82" s="420">
        <f>O34</f>
        <v>8</v>
      </c>
      <c r="Y82" s="420"/>
      <c r="Z82" s="420"/>
      <c r="AU82" s="77"/>
      <c r="AV82" s="76"/>
      <c r="AW82" s="76"/>
      <c r="AX82" s="76"/>
      <c r="AY82" s="76"/>
      <c r="AZ82" s="76"/>
      <c r="BA82" s="76"/>
      <c r="BB82" s="76"/>
      <c r="BC82" s="76"/>
      <c r="BD82" s="76"/>
      <c r="BE82" s="76"/>
      <c r="BF82" s="76"/>
      <c r="BG82" s="76"/>
      <c r="BH82" s="76"/>
      <c r="BI82" s="76"/>
      <c r="BJ82" s="76"/>
      <c r="BK82" s="76"/>
      <c r="BL82" s="76"/>
      <c r="BM82" s="76"/>
      <c r="BN82" s="76"/>
      <c r="BO82" s="76"/>
      <c r="BP82" s="76"/>
      <c r="BQ82" s="76"/>
      <c r="BR82" s="76"/>
      <c r="BS82" s="76"/>
      <c r="BT82" s="76"/>
      <c r="BU82" s="76"/>
      <c r="BV82" s="76"/>
    </row>
    <row r="83" spans="2:74" ht="14.45" customHeight="1" x14ac:dyDescent="0.45">
      <c r="B83"/>
      <c r="C83"/>
      <c r="D83"/>
      <c r="E83"/>
      <c r="F83"/>
      <c r="G83"/>
      <c r="H83"/>
      <c r="I83"/>
      <c r="J83"/>
      <c r="K83"/>
      <c r="M83" s="420">
        <f>C35</f>
        <v>10</v>
      </c>
      <c r="S83" s="449"/>
      <c r="U83" s="420" t="str">
        <f>K36</f>
        <v>50/8</v>
      </c>
      <c r="V83" s="420"/>
      <c r="W83" s="420"/>
      <c r="X83" s="420"/>
      <c r="Y83" s="420"/>
      <c r="Z83" s="420"/>
      <c r="AE83" s="461">
        <f>U35</f>
        <v>8</v>
      </c>
      <c r="AU83" s="77"/>
      <c r="AV83" s="76"/>
      <c r="AW83" s="76"/>
      <c r="AX83" s="76"/>
      <c r="AY83" s="76"/>
      <c r="AZ83" s="76"/>
      <c r="BA83" s="76"/>
      <c r="BB83" s="76"/>
      <c r="BC83" s="76"/>
      <c r="BD83" s="76"/>
      <c r="BE83" s="76"/>
      <c r="BF83" s="76"/>
      <c r="BG83" s="76"/>
      <c r="BH83" s="76"/>
      <c r="BI83" s="76"/>
      <c r="BJ83" s="76"/>
      <c r="BK83" s="76"/>
      <c r="BL83" s="76"/>
      <c r="BM83" s="76"/>
      <c r="BN83" s="76"/>
      <c r="BO83" s="76"/>
      <c r="BP83" s="76"/>
      <c r="BQ83" s="76"/>
      <c r="BR83" s="76"/>
      <c r="BS83" s="76"/>
      <c r="BT83" s="76"/>
      <c r="BU83" s="76"/>
      <c r="BV83" s="76"/>
    </row>
    <row r="84" spans="2:74" ht="23.45" customHeight="1" x14ac:dyDescent="0.45">
      <c r="B84"/>
      <c r="C84"/>
      <c r="D84"/>
      <c r="E84"/>
      <c r="F84"/>
      <c r="G84"/>
      <c r="H84"/>
      <c r="I84"/>
      <c r="J84"/>
      <c r="K84"/>
      <c r="M84" s="420"/>
      <c r="N84" s="36"/>
      <c r="U84" s="420"/>
      <c r="V84" s="420"/>
      <c r="W84" s="420"/>
      <c r="AD84" s="35"/>
      <c r="AE84" s="461"/>
      <c r="AU84" s="77"/>
      <c r="AV84" s="76"/>
      <c r="AW84" s="76"/>
      <c r="AX84" s="76"/>
      <c r="AY84" s="76"/>
      <c r="AZ84" s="76"/>
      <c r="BA84" s="76"/>
      <c r="BB84" s="76"/>
      <c r="BC84" s="76"/>
      <c r="BD84" s="76"/>
      <c r="BE84" s="76"/>
      <c r="BF84" s="76"/>
      <c r="BG84" s="76"/>
      <c r="BH84" s="76"/>
      <c r="BI84" s="76"/>
      <c r="BJ84" s="76"/>
      <c r="BK84" s="76"/>
      <c r="BL84" s="76"/>
      <c r="BM84" s="76"/>
      <c r="BN84" s="76"/>
      <c r="BO84" s="76"/>
      <c r="BP84" s="76"/>
      <c r="BQ84" s="76"/>
      <c r="BR84" s="76"/>
      <c r="BS84" s="76"/>
      <c r="BT84" s="76"/>
      <c r="BU84" s="76"/>
      <c r="BV84" s="76"/>
    </row>
    <row r="85" spans="2:74" ht="15.75" x14ac:dyDescent="0.45">
      <c r="B85"/>
      <c r="C85"/>
      <c r="D85"/>
      <c r="E85"/>
      <c r="F85"/>
      <c r="G85"/>
      <c r="H85"/>
      <c r="I85"/>
      <c r="J85"/>
      <c r="K85"/>
      <c r="M85" s="193"/>
      <c r="S85" s="31">
        <f>I38</f>
        <v>3</v>
      </c>
      <c r="U85" s="420"/>
      <c r="V85" s="420"/>
      <c r="W85" s="420"/>
      <c r="Y85" s="30">
        <f>O38</f>
        <v>5</v>
      </c>
      <c r="AE85" s="237"/>
      <c r="AU85" s="77"/>
      <c r="AV85" s="76"/>
      <c r="AW85" s="76"/>
      <c r="AX85" s="76"/>
      <c r="AY85" s="76"/>
      <c r="AZ85" s="76"/>
      <c r="BA85" s="76"/>
      <c r="BB85" s="76"/>
      <c r="BC85" s="76"/>
      <c r="BD85" s="76"/>
      <c r="BE85" s="76"/>
      <c r="BF85" s="76"/>
      <c r="BG85" s="76"/>
      <c r="BH85" s="76"/>
      <c r="BI85" s="76"/>
      <c r="BJ85" s="76"/>
      <c r="BK85" s="76"/>
      <c r="BL85" s="76"/>
      <c r="BM85" s="76"/>
      <c r="BN85" s="76"/>
      <c r="BO85" s="76"/>
      <c r="BP85" s="76"/>
      <c r="BQ85" s="76"/>
      <c r="BR85" s="76"/>
      <c r="BS85" s="76"/>
      <c r="BT85" s="76"/>
      <c r="BU85" s="76"/>
      <c r="BV85" s="76"/>
    </row>
    <row r="86" spans="2:74" ht="14.45" customHeight="1" x14ac:dyDescent="0.45">
      <c r="B86"/>
      <c r="C86"/>
      <c r="D86"/>
      <c r="E86"/>
      <c r="F86"/>
      <c r="G86"/>
      <c r="H86"/>
      <c r="I86"/>
      <c r="J86"/>
      <c r="K86"/>
      <c r="U86" s="198"/>
      <c r="V86" s="198"/>
      <c r="W86" s="198"/>
      <c r="AU86" s="77"/>
      <c r="AV86" s="76"/>
      <c r="AW86" s="76"/>
      <c r="AX86" s="76"/>
      <c r="AY86" s="76"/>
      <c r="AZ86" s="76"/>
      <c r="BA86" s="76"/>
      <c r="BB86" s="76"/>
      <c r="BC86" s="76"/>
      <c r="BD86" s="76"/>
      <c r="BE86" s="76"/>
      <c r="BF86" s="76"/>
      <c r="BG86" s="76"/>
      <c r="BH86" s="76"/>
      <c r="BI86" s="76"/>
      <c r="BJ86" s="76"/>
      <c r="BK86" s="76"/>
      <c r="BL86" s="76"/>
      <c r="BM86" s="76"/>
      <c r="BN86" s="76"/>
      <c r="BO86" s="76"/>
      <c r="BP86" s="76"/>
      <c r="BQ86" s="76"/>
      <c r="BR86" s="76"/>
      <c r="BS86" s="76"/>
      <c r="BT86" s="76"/>
      <c r="BU86" s="76"/>
      <c r="BV86" s="76"/>
    </row>
    <row r="87" spans="2:74" x14ac:dyDescent="0.45">
      <c r="B87"/>
      <c r="C87"/>
      <c r="D87"/>
      <c r="E87"/>
      <c r="F87"/>
      <c r="G87"/>
      <c r="H87"/>
      <c r="I87"/>
      <c r="J87"/>
      <c r="K87"/>
      <c r="T87" s="449">
        <f>AL17</f>
        <v>7</v>
      </c>
      <c r="X87" s="450">
        <f>N41</f>
        <v>10</v>
      </c>
      <c r="AU87" s="77"/>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row>
    <row r="88" spans="2:74" ht="15.75" x14ac:dyDescent="0.45">
      <c r="B88"/>
      <c r="C88"/>
      <c r="D88"/>
      <c r="E88"/>
      <c r="F88"/>
      <c r="G88"/>
      <c r="H88"/>
      <c r="I88"/>
      <c r="J88"/>
      <c r="K88"/>
      <c r="T88" s="449"/>
      <c r="V88" s="29"/>
      <c r="X88" s="450"/>
      <c r="AF88" s="148"/>
      <c r="AU88" s="77"/>
      <c r="AV88" s="76"/>
      <c r="AW88" s="76"/>
      <c r="AX88" s="76"/>
      <c r="AY88" s="76"/>
      <c r="AZ88" s="76"/>
      <c r="BA88" s="76"/>
      <c r="BB88" s="76"/>
      <c r="BC88" s="76"/>
      <c r="BD88" s="76"/>
      <c r="BE88" s="76"/>
      <c r="BF88" s="76"/>
      <c r="BG88" s="76"/>
      <c r="BH88" s="76"/>
      <c r="BI88" s="76"/>
      <c r="BJ88" s="76"/>
      <c r="BK88" s="76"/>
      <c r="BL88" s="76"/>
      <c r="BM88" s="76"/>
      <c r="BN88" s="76"/>
      <c r="BO88" s="76"/>
      <c r="BP88" s="76"/>
      <c r="BQ88" s="76"/>
      <c r="BR88" s="76"/>
      <c r="BS88" s="76"/>
      <c r="BT88" s="76"/>
      <c r="BU88" s="76"/>
      <c r="BV88" s="76"/>
    </row>
    <row r="89" spans="2:74" ht="15.75" x14ac:dyDescent="0.45">
      <c r="B89"/>
      <c r="C89"/>
      <c r="D89"/>
      <c r="E89"/>
      <c r="F89"/>
      <c r="G89"/>
      <c r="H89"/>
      <c r="I89"/>
      <c r="J89"/>
      <c r="K89"/>
      <c r="V89" s="33">
        <f>AN17</f>
        <v>51</v>
      </c>
      <c r="AU89" s="77"/>
      <c r="AV89" s="76"/>
      <c r="AW89" s="76"/>
      <c r="AX89" s="76"/>
      <c r="AY89" s="76"/>
      <c r="AZ89" s="76"/>
      <c r="BA89" s="76"/>
      <c r="BB89" s="76"/>
      <c r="BC89" s="76"/>
      <c r="BD89" s="76"/>
      <c r="BE89" s="76"/>
      <c r="BF89" s="76"/>
      <c r="BG89" s="76"/>
      <c r="BH89" s="76"/>
      <c r="BI89" s="76"/>
      <c r="BJ89" s="76"/>
      <c r="BK89" s="76"/>
      <c r="BL89" s="76"/>
      <c r="BM89" s="76"/>
      <c r="BN89" s="76"/>
      <c r="BO89" s="76"/>
      <c r="BP89" s="76"/>
      <c r="BQ89" s="76"/>
      <c r="BR89" s="76"/>
      <c r="BS89" s="76"/>
      <c r="BT89" s="76"/>
      <c r="BU89" s="76"/>
      <c r="BV89" s="76"/>
    </row>
    <row r="90" spans="2:74" x14ac:dyDescent="0.45">
      <c r="B90"/>
      <c r="C90"/>
      <c r="D90"/>
      <c r="E90"/>
      <c r="F90"/>
      <c r="G90"/>
      <c r="H90"/>
      <c r="I90"/>
      <c r="J90"/>
      <c r="K90"/>
      <c r="U90" s="162"/>
      <c r="V90" s="162"/>
      <c r="W90" s="162"/>
      <c r="AU90" s="77"/>
      <c r="AV90" s="76"/>
      <c r="AW90" s="76"/>
      <c r="AX90" s="76"/>
      <c r="AY90" s="76"/>
      <c r="AZ90" s="76"/>
      <c r="BA90" s="76"/>
      <c r="BB90" s="76"/>
      <c r="BC90" s="76"/>
      <c r="BD90" s="76"/>
      <c r="BE90" s="76"/>
      <c r="BF90" s="76"/>
      <c r="BG90" s="76"/>
      <c r="BH90" s="76"/>
      <c r="BI90" s="76"/>
      <c r="BJ90" s="76"/>
      <c r="BK90" s="76"/>
      <c r="BL90" s="76"/>
      <c r="BM90" s="76"/>
      <c r="BN90" s="76"/>
      <c r="BO90" s="76"/>
      <c r="BP90" s="76"/>
      <c r="BQ90" s="76"/>
      <c r="BR90" s="76"/>
      <c r="BS90" s="76"/>
      <c r="BT90" s="76"/>
      <c r="BU90" s="76"/>
      <c r="BV90" s="76"/>
    </row>
    <row r="91" spans="2:74" x14ac:dyDescent="0.45">
      <c r="B91"/>
      <c r="C91"/>
      <c r="D91"/>
      <c r="E91"/>
      <c r="F91"/>
      <c r="G91"/>
      <c r="H91"/>
      <c r="I91"/>
      <c r="J91"/>
      <c r="K91"/>
      <c r="AU91" s="77"/>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row>
    <row r="92" spans="2:74" x14ac:dyDescent="0.45">
      <c r="B92"/>
      <c r="C92"/>
      <c r="D92"/>
      <c r="E92"/>
      <c r="F92"/>
      <c r="G92"/>
      <c r="H92"/>
      <c r="I92"/>
      <c r="J92"/>
      <c r="K92"/>
      <c r="AU92" s="77"/>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row>
    <row r="93" spans="2:74" x14ac:dyDescent="0.45">
      <c r="B93"/>
      <c r="C93"/>
      <c r="D93"/>
      <c r="E93"/>
      <c r="F93"/>
      <c r="G93"/>
      <c r="H93"/>
      <c r="I93"/>
      <c r="J93"/>
      <c r="K93"/>
      <c r="AU93" s="77"/>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row>
    <row r="94" spans="2:74" x14ac:dyDescent="0.45">
      <c r="K94"/>
      <c r="AU94" s="77"/>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row>
    <row r="95" spans="2:74" x14ac:dyDescent="0.45">
      <c r="K95"/>
      <c r="AU95" s="77"/>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row>
    <row r="96" spans="2:74" x14ac:dyDescent="0.45">
      <c r="K96"/>
      <c r="AU96" s="77"/>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row>
    <row r="97" spans="2:74" x14ac:dyDescent="0.45">
      <c r="K97"/>
      <c r="AU97" s="77"/>
      <c r="AV97" s="76"/>
      <c r="AW97" s="76"/>
      <c r="AX97" s="76"/>
      <c r="AY97" s="76"/>
      <c r="AZ97" s="76"/>
      <c r="BA97" s="76"/>
      <c r="BB97" s="76"/>
      <c r="BC97" s="76"/>
      <c r="BD97" s="76"/>
      <c r="BE97" s="76"/>
      <c r="BF97" s="76"/>
      <c r="BG97" s="76"/>
      <c r="BH97" s="76"/>
      <c r="BI97" s="76"/>
      <c r="BJ97" s="76"/>
      <c r="BK97" s="76"/>
      <c r="BL97" s="76"/>
      <c r="BM97" s="76"/>
      <c r="BN97" s="76"/>
      <c r="BO97" s="76"/>
      <c r="BP97" s="76"/>
      <c r="BQ97" s="76"/>
      <c r="BR97" s="76"/>
      <c r="BS97" s="76"/>
      <c r="BT97" s="76"/>
      <c r="BU97" s="76"/>
      <c r="BV97" s="76"/>
    </row>
    <row r="98" spans="2:74" x14ac:dyDescent="0.45">
      <c r="K98"/>
      <c r="U98" s="432" t="str">
        <f>K51</f>
        <v>17/6</v>
      </c>
      <c r="V98" s="432"/>
      <c r="W98" s="432"/>
      <c r="AU98" s="77"/>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row>
    <row r="99" spans="2:74" ht="15.6" customHeight="1" x14ac:dyDescent="0.45">
      <c r="U99" s="432"/>
      <c r="V99" s="432"/>
      <c r="W99" s="432"/>
      <c r="AU99" s="77"/>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row>
    <row r="100" spans="2:74" x14ac:dyDescent="0.45">
      <c r="AH100" s="379"/>
      <c r="AI100" s="379"/>
      <c r="AJ100" s="379"/>
      <c r="AK100" s="379"/>
      <c r="AL100" s="379"/>
      <c r="AM100" s="379"/>
      <c r="AU100" s="77"/>
      <c r="AV100" s="76"/>
      <c r="AW100" s="76"/>
      <c r="AX100" s="76"/>
      <c r="AY100" s="76"/>
      <c r="BJ100" s="76"/>
      <c r="BK100" s="76"/>
      <c r="BL100" s="76"/>
      <c r="BM100" s="76"/>
      <c r="BN100" s="76"/>
      <c r="BO100" s="76"/>
      <c r="BP100" s="76"/>
      <c r="BQ100" s="76"/>
      <c r="BR100" s="76"/>
      <c r="BS100" s="76"/>
      <c r="BT100" s="76"/>
      <c r="BU100" s="76"/>
      <c r="BV100" s="76"/>
    </row>
    <row r="101" spans="2:74" ht="14.45" customHeight="1" thickBot="1" x14ac:dyDescent="0.5">
      <c r="AH101" s="379"/>
      <c r="AI101" s="379"/>
      <c r="AJ101" s="379"/>
      <c r="AK101" s="379"/>
      <c r="AL101" s="379"/>
      <c r="AM101" s="379"/>
      <c r="AU101" s="77"/>
      <c r="AV101" s="76"/>
      <c r="AW101" s="76"/>
      <c r="AX101" s="76"/>
      <c r="AY101" s="76"/>
      <c r="BJ101" s="76"/>
      <c r="BK101" s="76"/>
      <c r="BL101" s="76"/>
      <c r="BM101" s="76"/>
      <c r="BN101" s="76"/>
      <c r="BO101" s="76"/>
      <c r="BP101" s="76"/>
      <c r="BQ101" s="76"/>
      <c r="BR101" s="76"/>
      <c r="BS101" s="76"/>
      <c r="BT101" s="76"/>
      <c r="BU101" s="76"/>
      <c r="BV101" s="76"/>
    </row>
    <row r="102" spans="2:74" ht="14.45" customHeight="1" x14ac:dyDescent="0.45">
      <c r="P102" s="634" t="s">
        <v>290</v>
      </c>
      <c r="Q102" s="635"/>
      <c r="R102" s="635"/>
      <c r="S102" s="635"/>
      <c r="T102" s="635"/>
      <c r="U102" s="636"/>
      <c r="V102" s="147"/>
      <c r="W102" s="147"/>
      <c r="X102" s="147"/>
      <c r="AH102" s="379"/>
      <c r="AI102" s="379"/>
      <c r="AJ102" s="379"/>
      <c r="AK102" s="379"/>
      <c r="AL102" s="379"/>
      <c r="AM102" s="379"/>
      <c r="AU102" s="77"/>
      <c r="AV102" s="76"/>
      <c r="AW102" s="76"/>
      <c r="AX102" s="76"/>
      <c r="AY102" s="76"/>
      <c r="BJ102" s="76"/>
      <c r="BK102" s="76"/>
      <c r="BL102" s="76"/>
      <c r="BM102" s="76"/>
      <c r="BN102" s="76"/>
      <c r="BO102" s="76"/>
      <c r="BP102" s="76"/>
      <c r="BQ102" s="76"/>
      <c r="BR102" s="76"/>
      <c r="BS102" s="76"/>
      <c r="BT102" s="76"/>
      <c r="BU102" s="76"/>
      <c r="BV102" s="76"/>
    </row>
    <row r="103" spans="2:74" ht="18" customHeight="1" x14ac:dyDescent="0.45">
      <c r="P103" s="637"/>
      <c r="Q103" s="638"/>
      <c r="R103" s="638"/>
      <c r="S103" s="638"/>
      <c r="T103" s="638"/>
      <c r="U103" s="639"/>
      <c r="V103" s="194"/>
      <c r="W103" s="194"/>
      <c r="X103" s="194"/>
      <c r="AC103" s="80"/>
      <c r="AD103" s="80"/>
      <c r="AE103" s="80"/>
      <c r="AQ103" s="80"/>
      <c r="AR103" s="80"/>
      <c r="AS103" s="80"/>
      <c r="AU103" s="77"/>
      <c r="AV103" s="76"/>
      <c r="AW103" s="76"/>
      <c r="AX103" s="76"/>
      <c r="AY103" s="76"/>
      <c r="BJ103" s="76"/>
      <c r="BK103" s="76"/>
      <c r="BL103" s="76"/>
      <c r="BM103" s="76"/>
      <c r="BN103" s="76"/>
      <c r="BO103" s="76"/>
      <c r="BP103" s="76"/>
      <c r="BQ103" s="76"/>
      <c r="BR103" s="76"/>
      <c r="BS103" s="76"/>
      <c r="BT103" s="76"/>
      <c r="BU103" s="76"/>
      <c r="BV103" s="76"/>
    </row>
    <row r="104" spans="2:74" ht="14.45" customHeight="1" x14ac:dyDescent="0.45">
      <c r="P104" s="640" t="str">
        <f>AM23</f>
        <v>37/18 réduit à 1/9</v>
      </c>
      <c r="Q104" s="641"/>
      <c r="R104" s="641"/>
      <c r="S104" s="641"/>
      <c r="T104" s="641"/>
      <c r="U104" s="642"/>
      <c r="AC104" s="80"/>
      <c r="AD104" s="80"/>
      <c r="AE104" s="80"/>
      <c r="AQ104" s="80"/>
      <c r="AR104" s="80"/>
      <c r="AS104" s="80"/>
      <c r="AU104" s="77"/>
      <c r="AV104" s="76"/>
      <c r="AW104" s="76"/>
      <c r="AX104" s="76"/>
      <c r="AY104" s="76"/>
      <c r="BJ104" s="76"/>
      <c r="BK104" s="76"/>
      <c r="BL104" s="76"/>
      <c r="BM104" s="76"/>
      <c r="BN104" s="76"/>
      <c r="BO104" s="76"/>
      <c r="BP104" s="76"/>
      <c r="BQ104" s="76"/>
      <c r="BR104" s="76"/>
      <c r="BS104" s="76"/>
      <c r="BT104" s="76"/>
      <c r="BU104" s="76"/>
      <c r="BV104" s="76"/>
    </row>
    <row r="105" spans="2:74" ht="14.65" customHeight="1" thickBot="1" x14ac:dyDescent="0.5">
      <c r="P105" s="643"/>
      <c r="Q105" s="644"/>
      <c r="R105" s="644"/>
      <c r="S105" s="644"/>
      <c r="T105" s="644"/>
      <c r="U105" s="645"/>
      <c r="AC105" s="80"/>
      <c r="AD105" s="80"/>
      <c r="AE105" s="80"/>
      <c r="AQ105" s="80"/>
      <c r="AR105" s="80"/>
      <c r="AS105" s="80"/>
      <c r="AU105" s="77"/>
      <c r="AV105" s="77"/>
      <c r="AW105" s="77"/>
      <c r="AX105" s="77"/>
      <c r="AY105" s="77"/>
      <c r="BJ105" s="76"/>
      <c r="BK105" s="76"/>
      <c r="BL105" s="76"/>
      <c r="BM105" s="76"/>
      <c r="BN105" s="76"/>
      <c r="BO105" s="76"/>
      <c r="BP105" s="76"/>
      <c r="BQ105" s="76"/>
      <c r="BR105" s="76"/>
      <c r="BS105" s="76"/>
      <c r="BT105" s="76"/>
      <c r="BU105" s="76"/>
      <c r="BV105" s="76"/>
    </row>
    <row r="106" spans="2:74" ht="15.6" customHeight="1" x14ac:dyDescent="0.45">
      <c r="AC106" s="80"/>
      <c r="AD106" s="80"/>
      <c r="AE106" s="80"/>
      <c r="AQ106" s="80"/>
      <c r="AR106" s="80"/>
      <c r="AS106" s="80"/>
      <c r="AU106" s="77"/>
      <c r="AV106" s="77"/>
      <c r="AW106" s="77"/>
      <c r="AX106" s="77"/>
      <c r="AY106" s="77"/>
      <c r="AZ106" s="77"/>
      <c r="BA106" s="77"/>
      <c r="BB106" s="77"/>
      <c r="BC106" s="77"/>
      <c r="BD106" s="77"/>
      <c r="BE106" s="76"/>
      <c r="BF106" s="76"/>
      <c r="BG106" s="76"/>
      <c r="BH106" s="76"/>
      <c r="BI106" s="76"/>
      <c r="BJ106" s="76"/>
      <c r="BK106" s="76"/>
      <c r="BL106" s="76"/>
      <c r="BM106" s="76"/>
      <c r="BN106" s="76"/>
      <c r="BO106" s="76"/>
      <c r="BP106" s="76"/>
      <c r="BQ106" s="76"/>
      <c r="BR106" s="76"/>
      <c r="BS106" s="76"/>
      <c r="BT106" s="76"/>
      <c r="BU106" s="76"/>
      <c r="BV106" s="76"/>
    </row>
    <row r="107" spans="2:74" ht="14.45" customHeight="1" x14ac:dyDescent="0.45">
      <c r="AC107" s="80"/>
      <c r="AD107" s="80"/>
      <c r="AE107" s="80"/>
      <c r="AQ107" s="80"/>
      <c r="AR107" s="80"/>
      <c r="AS107" s="80"/>
      <c r="AU107" s="77"/>
      <c r="AV107" s="77"/>
      <c r="AW107" s="77"/>
      <c r="AX107" s="77"/>
      <c r="AY107" s="77"/>
      <c r="AZ107" s="77"/>
      <c r="BA107" s="77"/>
      <c r="BB107" s="77"/>
      <c r="BC107" s="77"/>
      <c r="BD107" s="77"/>
      <c r="BE107" s="76"/>
      <c r="BF107" s="76"/>
      <c r="BG107" s="76"/>
      <c r="BH107" s="76"/>
      <c r="BI107" s="76"/>
      <c r="BJ107" s="76"/>
      <c r="BK107" s="76"/>
      <c r="BL107" s="76"/>
      <c r="BM107" s="76"/>
      <c r="BN107" s="76"/>
      <c r="BO107" s="76"/>
      <c r="BP107" s="76"/>
      <c r="BQ107" s="76"/>
      <c r="BR107" s="76"/>
      <c r="BS107" s="76"/>
      <c r="BT107" s="76"/>
      <c r="BU107" s="76"/>
      <c r="BV107" s="76"/>
    </row>
    <row r="108" spans="2:74" ht="14.45" customHeight="1" x14ac:dyDescent="0.45">
      <c r="AC108" s="80"/>
      <c r="AD108" s="80"/>
      <c r="AE108" s="80"/>
      <c r="AQ108" s="80"/>
      <c r="AR108" s="80"/>
      <c r="AS108" s="80"/>
      <c r="AU108" s="77"/>
      <c r="AV108" s="77"/>
      <c r="AW108" s="77"/>
      <c r="AX108" s="77"/>
      <c r="AY108" s="77"/>
      <c r="AZ108" s="77"/>
      <c r="BA108" s="77"/>
      <c r="BB108" s="77"/>
      <c r="BC108" s="77"/>
      <c r="BD108" s="77"/>
      <c r="BE108" s="76"/>
      <c r="BF108" s="76"/>
      <c r="BG108" s="76"/>
      <c r="BH108" s="76"/>
      <c r="BI108" s="76"/>
      <c r="BJ108" s="76"/>
      <c r="BK108" s="76"/>
      <c r="BL108" s="76"/>
      <c r="BM108" s="76"/>
      <c r="BN108" s="76"/>
      <c r="BO108" s="76"/>
      <c r="BP108" s="76"/>
      <c r="BQ108" s="76"/>
      <c r="BR108" s="76"/>
      <c r="BS108" s="76"/>
      <c r="BT108" s="76"/>
      <c r="BU108" s="76"/>
      <c r="BV108" s="76"/>
    </row>
    <row r="109" spans="2:74" ht="15.6" customHeight="1" x14ac:dyDescent="0.45">
      <c r="AC109" s="80"/>
      <c r="AD109" s="80"/>
      <c r="AE109" s="80"/>
      <c r="AQ109" s="80"/>
      <c r="AR109" s="80"/>
      <c r="AS109" s="80"/>
      <c r="AU109" s="77"/>
      <c r="AV109" s="77"/>
      <c r="AW109" s="77"/>
      <c r="AX109" s="77"/>
      <c r="AY109" s="77"/>
      <c r="AZ109" s="77"/>
      <c r="BA109" s="77"/>
      <c r="BB109" s="77"/>
      <c r="BC109" s="77"/>
      <c r="BD109" s="77"/>
      <c r="BE109" s="76"/>
      <c r="BF109" s="76"/>
      <c r="BG109" s="76"/>
      <c r="BH109" s="76"/>
      <c r="BI109" s="76"/>
      <c r="BJ109" s="76"/>
      <c r="BK109" s="76"/>
      <c r="BL109" s="76"/>
      <c r="BM109" s="76"/>
      <c r="BN109" s="76"/>
      <c r="BO109" s="76"/>
      <c r="BP109" s="76"/>
      <c r="BQ109" s="76"/>
      <c r="BR109" s="76"/>
      <c r="BS109" s="76"/>
      <c r="BT109" s="76"/>
      <c r="BU109" s="76"/>
      <c r="BV109" s="76"/>
    </row>
    <row r="110" spans="2:74" ht="15.75" x14ac:dyDescent="0.45">
      <c r="AC110" s="459"/>
      <c r="AD110" s="459"/>
      <c r="AE110" s="459"/>
      <c r="AF110" s="459"/>
      <c r="AG110" s="153"/>
      <c r="AH110" s="459"/>
      <c r="AI110" s="459"/>
      <c r="AJ110" s="459"/>
      <c r="AK110" s="459"/>
      <c r="AL110" s="459"/>
      <c r="AM110" s="459"/>
      <c r="AN110" s="459"/>
      <c r="AO110" s="459"/>
      <c r="AP110" s="459"/>
      <c r="AQ110" s="459"/>
      <c r="AR110" s="459"/>
      <c r="AS110" s="459"/>
      <c r="AU110" s="77"/>
      <c r="AV110" s="77"/>
      <c r="AW110" s="77"/>
      <c r="AX110" s="77"/>
      <c r="AY110" s="77"/>
      <c r="AZ110" s="77"/>
      <c r="BA110" s="77"/>
      <c r="BB110" s="77"/>
      <c r="BC110" s="77"/>
      <c r="BD110" s="77"/>
      <c r="BE110" s="76"/>
      <c r="BF110" s="76"/>
      <c r="BG110" s="76"/>
      <c r="BH110" s="76"/>
      <c r="BI110" s="76"/>
      <c r="BJ110" s="76"/>
      <c r="BK110" s="76"/>
      <c r="BL110" s="76"/>
      <c r="BM110" s="76"/>
      <c r="BN110" s="76"/>
      <c r="BO110" s="76"/>
      <c r="BP110" s="76"/>
      <c r="BQ110" s="76"/>
      <c r="BR110" s="76"/>
      <c r="BS110" s="76"/>
      <c r="BT110" s="76"/>
      <c r="BU110" s="76"/>
      <c r="BV110" s="76"/>
    </row>
    <row r="111" spans="2:74" ht="15.75" x14ac:dyDescent="0.45">
      <c r="AC111" s="217"/>
      <c r="AD111" s="217"/>
      <c r="AE111" s="217"/>
      <c r="AF111" s="217"/>
      <c r="AG111" s="153"/>
      <c r="AH111" s="217"/>
      <c r="AI111" s="217"/>
      <c r="AJ111" s="217"/>
      <c r="AK111" s="217"/>
      <c r="AL111" s="217"/>
      <c r="AM111" s="217"/>
      <c r="AN111" s="217"/>
      <c r="AO111" s="217"/>
      <c r="AP111" s="217"/>
      <c r="AQ111" s="217"/>
      <c r="AR111" s="217"/>
      <c r="AS111" s="217"/>
      <c r="AU111" s="77"/>
      <c r="AV111" s="77"/>
      <c r="AW111" s="77"/>
      <c r="AX111" s="77"/>
      <c r="AY111" s="77"/>
      <c r="AZ111" s="77"/>
      <c r="BA111" s="77"/>
      <c r="BB111" s="77"/>
      <c r="BC111" s="77"/>
      <c r="BD111" s="77"/>
      <c r="BE111" s="76"/>
      <c r="BF111" s="76"/>
      <c r="BG111" s="76"/>
      <c r="BH111" s="76"/>
      <c r="BI111" s="76"/>
      <c r="BJ111" s="76"/>
      <c r="BK111" s="76"/>
      <c r="BL111" s="76"/>
      <c r="BM111" s="76"/>
      <c r="BN111" s="76"/>
      <c r="BO111" s="76"/>
      <c r="BP111" s="76"/>
      <c r="BQ111" s="76"/>
      <c r="BR111" s="76"/>
      <c r="BS111" s="76"/>
      <c r="BT111" s="76"/>
      <c r="BU111" s="76"/>
      <c r="BV111" s="76"/>
    </row>
    <row r="112" spans="2:74" ht="16.149999999999999" thickBot="1" x14ac:dyDescent="0.5">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c r="AC112" s="257"/>
      <c r="AD112" s="257"/>
      <c r="AE112" s="257"/>
      <c r="AF112" s="257"/>
      <c r="AG112" s="153"/>
      <c r="AH112" s="257"/>
      <c r="AI112" s="257"/>
      <c r="AJ112" s="257"/>
      <c r="AK112" s="257"/>
      <c r="AL112" s="257"/>
      <c r="AM112" s="257"/>
      <c r="AN112" s="257"/>
      <c r="AO112" s="257"/>
      <c r="AP112" s="257"/>
      <c r="AQ112" s="257"/>
      <c r="AR112" s="257"/>
      <c r="AS112" s="257"/>
      <c r="AU112" s="259"/>
      <c r="AV112" s="259"/>
      <c r="AW112" s="259"/>
      <c r="AX112" s="259"/>
      <c r="AY112" s="259"/>
      <c r="AZ112" s="259"/>
      <c r="BA112" s="259"/>
      <c r="BB112" s="259"/>
      <c r="BC112" s="259"/>
      <c r="BD112" s="259"/>
      <c r="BE112" s="76"/>
      <c r="BF112" s="76"/>
      <c r="BG112" s="76"/>
      <c r="BH112" s="76"/>
      <c r="BI112" s="76"/>
      <c r="BJ112" s="76"/>
      <c r="BK112" s="76"/>
      <c r="BL112" s="76"/>
      <c r="BM112" s="76"/>
      <c r="BN112" s="76"/>
      <c r="BO112" s="76"/>
      <c r="BP112" s="76"/>
      <c r="BQ112" s="76"/>
      <c r="BR112" s="76"/>
      <c r="BS112" s="76"/>
      <c r="BT112" s="76"/>
      <c r="BU112" s="76"/>
      <c r="BV112" s="76"/>
    </row>
    <row r="113" spans="1:83" ht="15.6" customHeight="1" x14ac:dyDescent="0.45">
      <c r="A113" s="290"/>
      <c r="B113" s="291"/>
      <c r="C113" s="291"/>
      <c r="D113" s="291"/>
      <c r="E113" s="291"/>
      <c r="F113" s="291"/>
      <c r="G113" s="292"/>
      <c r="H113" s="648" t="s">
        <v>477</v>
      </c>
      <c r="I113" s="649"/>
      <c r="J113" s="649"/>
      <c r="K113" s="649"/>
      <c r="L113" s="649"/>
      <c r="M113" s="649"/>
      <c r="N113" s="649"/>
      <c r="O113" s="649"/>
      <c r="P113" s="649"/>
      <c r="Q113" s="649"/>
      <c r="R113" s="649"/>
      <c r="S113" s="649"/>
      <c r="T113" s="649"/>
      <c r="U113" s="649"/>
      <c r="V113" s="649"/>
      <c r="W113" s="649"/>
      <c r="X113" s="649"/>
      <c r="Y113" s="649"/>
      <c r="Z113" s="649"/>
      <c r="AA113" s="649"/>
      <c r="AB113" s="649"/>
      <c r="AC113" s="649"/>
      <c r="AD113" s="649"/>
      <c r="AE113" s="649"/>
      <c r="AF113" s="649"/>
      <c r="AG113" s="649"/>
      <c r="AH113" s="649"/>
      <c r="AI113" s="649"/>
      <c r="AJ113" s="650"/>
      <c r="AK113" s="285"/>
      <c r="AL113" s="286"/>
      <c r="AM113" s="286"/>
      <c r="AN113" s="286"/>
      <c r="AO113" s="646" t="s">
        <v>89</v>
      </c>
      <c r="AP113" s="646"/>
      <c r="AQ113" s="646"/>
      <c r="AR113" s="286"/>
      <c r="AS113" s="286"/>
      <c r="AT113" s="287"/>
      <c r="AU113" s="250"/>
      <c r="AV113" s="179"/>
      <c r="AW113" s="179"/>
      <c r="AX113" s="179"/>
      <c r="AY113" s="179"/>
      <c r="AZ113" s="179"/>
      <c r="BA113" s="179"/>
      <c r="BB113" s="179"/>
      <c r="BC113" s="179"/>
      <c r="BD113" s="179"/>
      <c r="BE113" s="27"/>
      <c r="BF113" s="27"/>
      <c r="BG113" s="27"/>
      <c r="BH113" s="27"/>
      <c r="BI113" s="27"/>
      <c r="BJ113" s="27"/>
      <c r="BK113" s="27"/>
      <c r="BL113" s="27"/>
      <c r="BM113" s="27"/>
      <c r="BN113" s="27"/>
      <c r="BO113" s="27"/>
      <c r="BP113" s="27"/>
      <c r="BQ113" s="27"/>
      <c r="BR113" s="27"/>
      <c r="BS113" s="76"/>
      <c r="BT113" s="76"/>
      <c r="BU113" s="76"/>
      <c r="BV113" s="76"/>
      <c r="BW113" s="76"/>
      <c r="BX113" s="76"/>
      <c r="BY113" s="76"/>
      <c r="BZ113" s="76"/>
      <c r="CA113" s="76"/>
      <c r="CB113" s="76"/>
      <c r="CC113" s="76"/>
      <c r="CD113" s="76"/>
      <c r="CE113" s="76"/>
    </row>
    <row r="114" spans="1:83" ht="15" customHeight="1" thickBot="1" x14ac:dyDescent="0.5">
      <c r="A114" s="293"/>
      <c r="B114" s="268"/>
      <c r="C114" s="268"/>
      <c r="D114" s="268"/>
      <c r="E114" s="268"/>
      <c r="F114" s="268"/>
      <c r="G114" s="282"/>
      <c r="H114" s="651"/>
      <c r="I114" s="652"/>
      <c r="J114" s="652"/>
      <c r="K114" s="652"/>
      <c r="L114" s="652"/>
      <c r="M114" s="652"/>
      <c r="N114" s="652"/>
      <c r="O114" s="652"/>
      <c r="P114" s="652"/>
      <c r="Q114" s="652"/>
      <c r="R114" s="652"/>
      <c r="S114" s="652"/>
      <c r="T114" s="652"/>
      <c r="U114" s="652"/>
      <c r="V114" s="652"/>
      <c r="W114" s="652"/>
      <c r="X114" s="652"/>
      <c r="Y114" s="652"/>
      <c r="Z114" s="652"/>
      <c r="AA114" s="652"/>
      <c r="AB114" s="652"/>
      <c r="AC114" s="652"/>
      <c r="AD114" s="652"/>
      <c r="AE114" s="652"/>
      <c r="AF114" s="652"/>
      <c r="AG114" s="652"/>
      <c r="AH114" s="652"/>
      <c r="AI114" s="652"/>
      <c r="AJ114" s="653"/>
      <c r="AK114" s="142"/>
      <c r="AL114" s="260"/>
      <c r="AM114" s="260"/>
      <c r="AN114" s="260"/>
      <c r="AO114" s="647"/>
      <c r="AP114" s="647"/>
      <c r="AQ114" s="647"/>
      <c r="AR114" s="238"/>
      <c r="AS114" s="238"/>
      <c r="AT114" s="57"/>
      <c r="AU114" s="250"/>
      <c r="AV114" s="250"/>
      <c r="BF114" s="76"/>
      <c r="BG114" s="76"/>
      <c r="BH114" s="76"/>
      <c r="BI114" s="76"/>
      <c r="BJ114" s="76"/>
      <c r="BK114" s="76"/>
      <c r="BL114" s="76"/>
      <c r="BM114" s="76"/>
      <c r="BN114" s="76"/>
      <c r="BO114" s="76"/>
      <c r="BP114" s="76"/>
      <c r="BQ114" s="76"/>
      <c r="BR114" s="76"/>
      <c r="BS114" s="76"/>
      <c r="BT114" s="76"/>
      <c r="BU114" s="76"/>
      <c r="BV114" s="76"/>
      <c r="BW114" s="76"/>
      <c r="BX114" s="76"/>
      <c r="BY114" s="76"/>
      <c r="BZ114" s="76"/>
      <c r="CA114" s="76"/>
      <c r="CB114" s="76"/>
      <c r="CC114" s="76"/>
      <c r="CD114" s="76"/>
      <c r="CE114" s="76"/>
    </row>
    <row r="115" spans="1:83" ht="18" x14ac:dyDescent="0.45">
      <c r="A115" s="715" t="s">
        <v>153</v>
      </c>
      <c r="B115" s="716"/>
      <c r="C115" s="716"/>
      <c r="D115" s="716"/>
      <c r="E115" s="716"/>
      <c r="F115" s="716"/>
      <c r="G115" s="717"/>
      <c r="H115" s="690" t="str">
        <f>"10 - Votre NORD - Votre Jour de naissance : "&amp;AI17&amp;" est votre Conscience mentale qui unifie la Dualité inconsciente de l'Âme : "&amp;AQ19&amp;" et manifeste sa Réalité"</f>
        <v>10 - Votre NORD - Votre Jour de naissance : 20 est votre Conscience mentale qui unifie la Dualité inconsciente de l'Âme : 51 et manifeste sa Réalité</v>
      </c>
      <c r="I115" s="691"/>
      <c r="J115" s="691"/>
      <c r="K115" s="691"/>
      <c r="L115" s="691"/>
      <c r="M115" s="691"/>
      <c r="N115" s="691"/>
      <c r="O115" s="691"/>
      <c r="P115" s="691"/>
      <c r="Q115" s="691"/>
      <c r="R115" s="691"/>
      <c r="S115" s="691"/>
      <c r="T115" s="691"/>
      <c r="U115" s="691"/>
      <c r="V115" s="691"/>
      <c r="W115" s="691"/>
      <c r="X115" s="691"/>
      <c r="Y115" s="691"/>
      <c r="Z115" s="691"/>
      <c r="AA115" s="691"/>
      <c r="AB115" s="691"/>
      <c r="AC115" s="691"/>
      <c r="AD115" s="691"/>
      <c r="AE115" s="691"/>
      <c r="AF115" s="691"/>
      <c r="AG115" s="691"/>
      <c r="AH115" s="691"/>
      <c r="AI115" s="691"/>
      <c r="AJ115" s="692"/>
      <c r="AK115" s="142"/>
      <c r="AL115" s="350" t="s">
        <v>327</v>
      </c>
      <c r="AM115" s="350"/>
      <c r="AN115" s="350"/>
      <c r="AO115" s="350"/>
      <c r="AP115" s="350"/>
      <c r="AQ115" s="243"/>
      <c r="AR115" s="243"/>
      <c r="AS115" s="243"/>
      <c r="AT115" s="288"/>
      <c r="AU115" s="250"/>
      <c r="AV115" s="250"/>
      <c r="BF115" s="76"/>
      <c r="BG115" s="76"/>
      <c r="BH115" s="76"/>
      <c r="BI115" s="76"/>
      <c r="BJ115" s="76"/>
      <c r="BK115" s="76"/>
      <c r="BL115" s="76"/>
      <c r="BM115" s="76"/>
      <c r="BN115" s="76"/>
      <c r="BO115" s="76"/>
      <c r="BP115" s="76"/>
      <c r="BQ115" s="76"/>
      <c r="BR115" s="76"/>
      <c r="BS115" s="76"/>
      <c r="BT115" s="76"/>
      <c r="BU115" s="76"/>
      <c r="BV115" s="76"/>
      <c r="BW115" s="76"/>
      <c r="BX115" s="76"/>
      <c r="BY115" s="76"/>
      <c r="BZ115" s="76"/>
      <c r="CA115" s="76"/>
      <c r="CB115" s="76"/>
      <c r="CC115" s="76"/>
      <c r="CD115" s="76"/>
      <c r="CE115" s="76"/>
    </row>
    <row r="116" spans="1:83" ht="14.25" customHeight="1" thickBot="1" x14ac:dyDescent="0.5">
      <c r="A116" s="696" t="str">
        <f>A59</f>
        <v>PRENOMS</v>
      </c>
      <c r="B116" s="697"/>
      <c r="C116" s="697"/>
      <c r="D116" s="697"/>
      <c r="E116" s="697"/>
      <c r="F116" s="697"/>
      <c r="G116" s="698"/>
      <c r="H116" s="693"/>
      <c r="I116" s="694"/>
      <c r="J116" s="694"/>
      <c r="K116" s="694"/>
      <c r="L116" s="694"/>
      <c r="M116" s="694"/>
      <c r="N116" s="694"/>
      <c r="O116" s="694"/>
      <c r="P116" s="694"/>
      <c r="Q116" s="694"/>
      <c r="R116" s="694"/>
      <c r="S116" s="694"/>
      <c r="T116" s="694"/>
      <c r="U116" s="694"/>
      <c r="V116" s="694"/>
      <c r="W116" s="694"/>
      <c r="X116" s="694"/>
      <c r="Y116" s="694"/>
      <c r="Z116" s="694"/>
      <c r="AA116" s="694"/>
      <c r="AB116" s="694"/>
      <c r="AC116" s="694"/>
      <c r="AD116" s="694"/>
      <c r="AE116" s="694"/>
      <c r="AF116" s="694"/>
      <c r="AG116" s="694"/>
      <c r="AH116" s="694"/>
      <c r="AI116" s="694"/>
      <c r="AJ116" s="695"/>
      <c r="AK116" s="142"/>
      <c r="AL116" s="283"/>
      <c r="AM116" s="283"/>
      <c r="AN116" s="283"/>
      <c r="AO116" s="283"/>
      <c r="AP116" s="283"/>
      <c r="AQ116" s="260"/>
      <c r="AR116" s="260"/>
      <c r="AS116" s="260"/>
      <c r="AT116" s="288"/>
      <c r="AU116" s="250"/>
      <c r="AV116" s="250"/>
      <c r="BF116" s="76"/>
      <c r="BG116" s="76"/>
      <c r="BH116" s="76"/>
      <c r="BI116" s="76"/>
      <c r="BJ116" s="76"/>
      <c r="BK116" s="76"/>
      <c r="BL116" s="76"/>
      <c r="BM116" s="76"/>
      <c r="BN116" s="76"/>
      <c r="BO116" s="76"/>
      <c r="BP116" s="76"/>
      <c r="BQ116" s="76"/>
      <c r="BR116" s="76"/>
      <c r="BS116" s="76"/>
      <c r="BT116" s="76"/>
      <c r="BU116" s="76"/>
      <c r="BV116" s="76"/>
      <c r="BW116" s="76"/>
      <c r="BX116" s="76"/>
      <c r="BY116" s="76"/>
      <c r="BZ116" s="76"/>
      <c r="CA116" s="76"/>
      <c r="CB116" s="76"/>
      <c r="CC116" s="76"/>
      <c r="CD116" s="76"/>
      <c r="CE116" s="76"/>
    </row>
    <row r="117" spans="1:83" ht="14.25" customHeight="1" x14ac:dyDescent="0.45">
      <c r="A117" s="699" t="str">
        <f>A60</f>
        <v>NOMS</v>
      </c>
      <c r="B117" s="700"/>
      <c r="C117" s="700"/>
      <c r="D117" s="700"/>
      <c r="E117" s="700"/>
      <c r="F117" s="700"/>
      <c r="G117" s="701"/>
      <c r="H117" s="394" t="str">
        <f>IF((AI17)=1,(Symbolique!B227),IF((AI17)=2,(Symbolique!B228),IF((AI17)=3,(Symbolique!B229),IF((AI17)=4,(Symbolique!B230),IF((AI17)=5,(Symbolique!B231),IF((AI17)=6,(Symbolique!B232),IF((AI17)=7,(Symbolique!B233),IF((AI17)=8,(Symbolique!B234),IF((AI17)=9,(Symbolique!B235),IF((AI17)=10,(Symbolique!B236),IF((AI17)=11,(Symbolique!B237),IF((AI17)=12,(Symbolique!B238),IF((AI17)=13,(Symbolique!B239),IF((AI17)=14,(Symbolique!B240),IF((AI17)=15,(Symbolique!B241),IF((AI17)=16,(Symbolique!B242),IF((AI17)=17,(Symbolique!B243),IF((AI17)=18,(Symbolique!B244),IF((AI17)=19,(Symbolique!B245),IF((AI17)=20,(Symbolique!B246),IF((AI17)=21,(Symbolique!B247),IF((AI17)=22,(Symbolique!B248),IF((AI17)=23,(Symbolique!B249),IF((AI17)=24,(Symbolique!B250),IF((AI17)=25,(Symbolique!B251),IF((AI17)=26,(Symbolique!B252),IF((AI17)=27,(Symbolique!B253),IF((AI17)=28,(Symbolique!B254),IF((AI17)=29,(Symbolique!B255),IF((AI17)=30,(Symbolique!B256),IF((AI17)=31,(Symbolique!B257),0)))))))))))))))))))))))))))))))</f>
        <v>Nombre "20" - En unifiant un certain aspect (Nombre "51") de la Dualité de l'Inconscient collectif (l'Âme terrestre), vous participez à la manifestation d'un point de Lumière du Conscient collectif ou SOI (opposé de l'Inconscient collectif) qui est celui de manifester la Dualité inconsciente de l'Âme dans le Principe Féminin mental créateur.</v>
      </c>
      <c r="I117" s="395"/>
      <c r="J117" s="395"/>
      <c r="K117" s="395"/>
      <c r="L117" s="395"/>
      <c r="M117" s="395"/>
      <c r="N117" s="395"/>
      <c r="O117" s="395"/>
      <c r="P117" s="395"/>
      <c r="Q117" s="395"/>
      <c r="R117" s="395"/>
      <c r="S117" s="395"/>
      <c r="T117" s="395"/>
      <c r="U117" s="395"/>
      <c r="V117" s="395"/>
      <c r="W117" s="395"/>
      <c r="X117" s="395"/>
      <c r="Y117" s="395"/>
      <c r="Z117" s="395"/>
      <c r="AA117" s="395"/>
      <c r="AB117" s="395"/>
      <c r="AC117" s="395"/>
      <c r="AD117" s="395"/>
      <c r="AE117" s="395"/>
      <c r="AF117" s="395"/>
      <c r="AG117" s="395"/>
      <c r="AH117" s="395"/>
      <c r="AI117" s="395"/>
      <c r="AJ117" s="396"/>
      <c r="AK117" s="142"/>
      <c r="AL117" s="350" t="s">
        <v>367</v>
      </c>
      <c r="AM117" s="350"/>
      <c r="AN117" s="350"/>
      <c r="AO117" s="350"/>
      <c r="AP117" s="350"/>
      <c r="AQ117" s="260"/>
      <c r="AR117" s="260"/>
      <c r="AS117" s="238"/>
      <c r="AT117" s="288"/>
      <c r="AU117" s="250"/>
      <c r="AV117" s="250"/>
      <c r="BD117" s="250"/>
      <c r="BE117" s="76"/>
      <c r="BF117" s="76"/>
      <c r="BG117" s="76"/>
      <c r="BH117" s="76"/>
      <c r="BI117" s="76"/>
      <c r="BJ117" s="76"/>
      <c r="BK117" s="76"/>
      <c r="BL117" s="76"/>
      <c r="BM117" s="76"/>
      <c r="BN117" s="76"/>
      <c r="BO117" s="76"/>
      <c r="BP117" s="76"/>
      <c r="BQ117" s="76"/>
      <c r="BR117" s="76"/>
      <c r="BS117" s="76"/>
      <c r="BT117" s="76"/>
      <c r="BU117" s="76"/>
      <c r="BV117" s="76"/>
      <c r="BW117" s="76"/>
      <c r="BX117" s="76"/>
      <c r="BY117" s="76"/>
      <c r="BZ117" s="76"/>
      <c r="CA117" s="76"/>
      <c r="CB117" s="76"/>
      <c r="CC117" s="76"/>
      <c r="CD117" s="76"/>
      <c r="CE117" s="76"/>
    </row>
    <row r="118" spans="1:83" ht="14.25" customHeight="1" x14ac:dyDescent="0.45">
      <c r="A118" s="702" t="str">
        <f xml:space="preserve"> A61</f>
        <v>Né(e) le : 20/8/2026</v>
      </c>
      <c r="B118" s="703"/>
      <c r="C118" s="703"/>
      <c r="D118" s="703"/>
      <c r="E118" s="703"/>
      <c r="F118" s="703"/>
      <c r="G118" s="704"/>
      <c r="H118" s="397"/>
      <c r="I118" s="398"/>
      <c r="J118" s="398"/>
      <c r="K118" s="398"/>
      <c r="L118" s="398"/>
      <c r="M118" s="398"/>
      <c r="N118" s="398"/>
      <c r="O118" s="398"/>
      <c r="P118" s="398"/>
      <c r="Q118" s="398"/>
      <c r="R118" s="398"/>
      <c r="S118" s="398"/>
      <c r="T118" s="398"/>
      <c r="U118" s="398"/>
      <c r="V118" s="398"/>
      <c r="W118" s="398"/>
      <c r="X118" s="398"/>
      <c r="Y118" s="398"/>
      <c r="Z118" s="398"/>
      <c r="AA118" s="398"/>
      <c r="AB118" s="398"/>
      <c r="AC118" s="398"/>
      <c r="AD118" s="398"/>
      <c r="AE118" s="398"/>
      <c r="AF118" s="398"/>
      <c r="AG118" s="398"/>
      <c r="AH118" s="398"/>
      <c r="AI118" s="398"/>
      <c r="AJ118" s="399"/>
      <c r="AK118" s="142"/>
      <c r="AL118" s="283"/>
      <c r="AM118" s="283"/>
      <c r="AN118" s="283"/>
      <c r="AO118" s="283"/>
      <c r="AP118" s="283"/>
      <c r="AQ118" s="260"/>
      <c r="AR118" s="260"/>
      <c r="AS118" s="284"/>
      <c r="AT118" s="57"/>
      <c r="AU118" s="259"/>
      <c r="AV118" s="259"/>
      <c r="BD118" s="259"/>
      <c r="BE118" s="76"/>
      <c r="BF118" s="76"/>
      <c r="BG118" s="76"/>
      <c r="BH118" s="76"/>
      <c r="BI118" s="76"/>
      <c r="BJ118" s="76"/>
      <c r="BK118" s="76"/>
      <c r="BL118" s="76"/>
      <c r="BM118" s="76"/>
      <c r="BN118" s="76"/>
      <c r="BO118" s="76"/>
      <c r="BP118" s="76"/>
      <c r="BQ118" s="76"/>
      <c r="BR118" s="76"/>
      <c r="BS118" s="76"/>
      <c r="BT118" s="76"/>
      <c r="BU118" s="76"/>
      <c r="BV118" s="76"/>
      <c r="BW118" s="76"/>
      <c r="BX118" s="76"/>
      <c r="BY118" s="76"/>
      <c r="BZ118" s="76"/>
      <c r="CA118" s="76"/>
      <c r="CB118" s="76"/>
      <c r="CC118" s="76"/>
      <c r="CD118" s="76"/>
      <c r="CE118" s="76"/>
    </row>
    <row r="119" spans="1:83" ht="14.25" customHeight="1" x14ac:dyDescent="0.45">
      <c r="A119" s="391" t="str">
        <f xml:space="preserve"> A62</f>
        <v>Nombres de votre Naissance le : 20/8/2026</v>
      </c>
      <c r="B119" s="392"/>
      <c r="C119" s="392"/>
      <c r="D119" s="392"/>
      <c r="E119" s="392"/>
      <c r="F119" s="392"/>
      <c r="G119" s="393"/>
      <c r="H119" s="397"/>
      <c r="I119" s="398"/>
      <c r="J119" s="398"/>
      <c r="K119" s="398"/>
      <c r="L119" s="398"/>
      <c r="M119" s="398"/>
      <c r="N119" s="398"/>
      <c r="O119" s="398"/>
      <c r="P119" s="398"/>
      <c r="Q119" s="398"/>
      <c r="R119" s="398"/>
      <c r="S119" s="398"/>
      <c r="T119" s="398"/>
      <c r="U119" s="398"/>
      <c r="V119" s="398"/>
      <c r="W119" s="398"/>
      <c r="X119" s="398"/>
      <c r="Y119" s="398"/>
      <c r="Z119" s="398"/>
      <c r="AA119" s="398"/>
      <c r="AB119" s="398"/>
      <c r="AC119" s="398"/>
      <c r="AD119" s="398"/>
      <c r="AE119" s="398"/>
      <c r="AF119" s="398"/>
      <c r="AG119" s="398"/>
      <c r="AH119" s="398"/>
      <c r="AI119" s="398"/>
      <c r="AJ119" s="399"/>
      <c r="AK119" s="142"/>
      <c r="AL119" s="350" t="s">
        <v>328</v>
      </c>
      <c r="AM119" s="350"/>
      <c r="AN119" s="350"/>
      <c r="AO119" s="350"/>
      <c r="AP119" s="350"/>
      <c r="AQ119" s="243"/>
      <c r="AR119" s="243"/>
      <c r="AS119" s="243"/>
      <c r="AT119" s="288"/>
      <c r="AU119" s="259"/>
      <c r="AV119" s="259"/>
      <c r="BD119" s="259"/>
      <c r="BE119" s="76"/>
      <c r="BF119" s="76"/>
      <c r="BG119" s="76"/>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row>
    <row r="120" spans="1:83" ht="14.25" customHeight="1" x14ac:dyDescent="0.45">
      <c r="A120" s="294"/>
      <c r="B120" s="295"/>
      <c r="C120" s="295"/>
      <c r="D120" s="295"/>
      <c r="E120" s="295"/>
      <c r="F120" s="295"/>
      <c r="G120" s="296"/>
      <c r="H120" s="397"/>
      <c r="I120" s="398"/>
      <c r="J120" s="398"/>
      <c r="K120" s="398"/>
      <c r="L120" s="398"/>
      <c r="M120" s="398"/>
      <c r="N120" s="398"/>
      <c r="O120" s="398"/>
      <c r="P120" s="398"/>
      <c r="Q120" s="398"/>
      <c r="R120" s="398"/>
      <c r="S120" s="398"/>
      <c r="T120" s="398"/>
      <c r="U120" s="398"/>
      <c r="V120" s="398"/>
      <c r="W120" s="398"/>
      <c r="X120" s="398"/>
      <c r="Y120" s="398"/>
      <c r="Z120" s="398"/>
      <c r="AA120" s="398"/>
      <c r="AB120" s="398"/>
      <c r="AC120" s="398"/>
      <c r="AD120" s="398"/>
      <c r="AE120" s="398"/>
      <c r="AF120" s="398"/>
      <c r="AG120" s="398"/>
      <c r="AH120" s="398"/>
      <c r="AI120" s="398"/>
      <c r="AJ120" s="399"/>
      <c r="AK120" s="142"/>
      <c r="AL120" s="283"/>
      <c r="AM120" s="283"/>
      <c r="AN120" s="283"/>
      <c r="AO120" s="283"/>
      <c r="AP120" s="283"/>
      <c r="AQ120" s="260"/>
      <c r="AR120" s="260"/>
      <c r="AS120" s="260"/>
      <c r="AT120" s="288"/>
      <c r="AU120" s="259"/>
      <c r="AV120" s="259"/>
      <c r="AW120" s="259"/>
      <c r="AX120" s="259"/>
      <c r="AY120" s="259"/>
      <c r="AZ120" s="259"/>
      <c r="BA120" s="259"/>
      <c r="BB120" s="259"/>
      <c r="BC120" s="259"/>
      <c r="BD120" s="259"/>
      <c r="BE120" s="76"/>
      <c r="BF120" s="76"/>
      <c r="BG120" s="76"/>
      <c r="BH120" s="76"/>
      <c r="BI120" s="76"/>
      <c r="BJ120" s="76"/>
      <c r="BK120" s="76"/>
      <c r="BL120" s="76"/>
      <c r="BM120" s="76"/>
      <c r="BN120" s="76"/>
      <c r="BO120" s="76"/>
      <c r="BP120" s="76"/>
      <c r="BQ120" s="76"/>
      <c r="BR120" s="76"/>
      <c r="BS120" s="76"/>
      <c r="BT120" s="76"/>
      <c r="BU120" s="76"/>
      <c r="BV120" s="76"/>
      <c r="BW120" s="76"/>
      <c r="BX120" s="76"/>
      <c r="BY120" s="76"/>
      <c r="BZ120" s="76"/>
      <c r="CA120" s="76"/>
      <c r="CB120" s="76"/>
      <c r="CC120" s="76"/>
      <c r="CD120" s="76"/>
      <c r="CE120" s="76"/>
    </row>
    <row r="121" spans="1:83" ht="14.25" customHeight="1" x14ac:dyDescent="0.45">
      <c r="A121" s="294"/>
      <c r="B121" s="295"/>
      <c r="C121" s="295"/>
      <c r="D121" s="295"/>
      <c r="E121" s="295"/>
      <c r="F121" s="295"/>
      <c r="G121" s="296"/>
      <c r="H121" s="397"/>
      <c r="I121" s="398"/>
      <c r="J121" s="398"/>
      <c r="K121" s="398"/>
      <c r="L121" s="398"/>
      <c r="M121" s="398"/>
      <c r="N121" s="398"/>
      <c r="O121" s="398"/>
      <c r="P121" s="398"/>
      <c r="Q121" s="398"/>
      <c r="R121" s="398"/>
      <c r="S121" s="398"/>
      <c r="T121" s="398"/>
      <c r="U121" s="398"/>
      <c r="V121" s="398"/>
      <c r="W121" s="398"/>
      <c r="X121" s="398"/>
      <c r="Y121" s="398"/>
      <c r="Z121" s="398"/>
      <c r="AA121" s="398"/>
      <c r="AB121" s="398"/>
      <c r="AC121" s="398"/>
      <c r="AD121" s="398"/>
      <c r="AE121" s="398"/>
      <c r="AF121" s="398"/>
      <c r="AG121" s="398"/>
      <c r="AH121" s="398"/>
      <c r="AI121" s="398"/>
      <c r="AJ121" s="399"/>
      <c r="AK121" s="142"/>
      <c r="AL121" s="350" t="s">
        <v>329</v>
      </c>
      <c r="AM121" s="350"/>
      <c r="AN121" s="350"/>
      <c r="AO121" s="350"/>
      <c r="AP121" s="350"/>
      <c r="AQ121" s="260"/>
      <c r="AR121" s="260"/>
      <c r="AS121" s="238"/>
      <c r="AT121" s="288"/>
      <c r="AU121" s="259"/>
      <c r="AV121" s="259"/>
      <c r="AW121" s="259"/>
      <c r="AX121" s="259"/>
      <c r="AY121" s="259"/>
      <c r="AZ121" s="259"/>
      <c r="BA121" s="259"/>
      <c r="BB121" s="259"/>
      <c r="BC121" s="259"/>
      <c r="BD121" s="259"/>
      <c r="BE121" s="76"/>
      <c r="BF121" s="76"/>
      <c r="BG121" s="76"/>
      <c r="BH121" s="76"/>
      <c r="BI121" s="76"/>
      <c r="BJ121" s="76"/>
      <c r="BK121" s="76"/>
      <c r="BL121" s="76"/>
      <c r="BM121" s="76"/>
      <c r="BN121" s="76"/>
      <c r="BO121" s="76"/>
      <c r="BP121" s="76"/>
      <c r="BQ121" s="76"/>
      <c r="BR121" s="76"/>
      <c r="BS121" s="76"/>
      <c r="BT121" s="76"/>
      <c r="BU121" s="76"/>
      <c r="BV121" s="76"/>
      <c r="BW121" s="76"/>
      <c r="BX121" s="76"/>
      <c r="BY121" s="76"/>
      <c r="BZ121" s="76"/>
      <c r="CA121" s="76"/>
      <c r="CB121" s="76"/>
      <c r="CC121" s="76"/>
      <c r="CD121" s="76"/>
      <c r="CE121" s="76"/>
    </row>
    <row r="122" spans="1:83" ht="14.25" customHeight="1" thickBot="1" x14ac:dyDescent="0.5">
      <c r="A122" s="297"/>
      <c r="B122" s="298"/>
      <c r="C122" s="298"/>
      <c r="D122" s="298"/>
      <c r="E122" s="298"/>
      <c r="F122" s="298"/>
      <c r="G122" s="299"/>
      <c r="H122" s="400"/>
      <c r="I122" s="401"/>
      <c r="J122" s="401"/>
      <c r="K122" s="401"/>
      <c r="L122" s="401"/>
      <c r="M122" s="401"/>
      <c r="N122" s="401"/>
      <c r="O122" s="401"/>
      <c r="P122" s="401"/>
      <c r="Q122" s="401"/>
      <c r="R122" s="401"/>
      <c r="S122" s="401"/>
      <c r="T122" s="401"/>
      <c r="U122" s="401"/>
      <c r="V122" s="401"/>
      <c r="W122" s="401"/>
      <c r="X122" s="401"/>
      <c r="Y122" s="401"/>
      <c r="Z122" s="401"/>
      <c r="AA122" s="401"/>
      <c r="AB122" s="401"/>
      <c r="AC122" s="401"/>
      <c r="AD122" s="401"/>
      <c r="AE122" s="401"/>
      <c r="AF122" s="401"/>
      <c r="AG122" s="401"/>
      <c r="AH122" s="401"/>
      <c r="AI122" s="401"/>
      <c r="AJ122" s="402"/>
      <c r="AK122" s="281"/>
      <c r="AL122" s="280"/>
      <c r="AM122" s="280"/>
      <c r="AN122" s="280"/>
      <c r="AO122" s="280"/>
      <c r="AP122" s="263"/>
      <c r="AQ122" s="263"/>
      <c r="AR122" s="263"/>
      <c r="AS122" s="289"/>
      <c r="AT122" s="151"/>
      <c r="AU122" s="259"/>
      <c r="AV122" s="259"/>
      <c r="AW122" s="259"/>
      <c r="AX122" s="259"/>
      <c r="AY122" s="259"/>
      <c r="AZ122" s="259"/>
      <c r="BA122" s="259"/>
      <c r="BB122" s="259"/>
      <c r="BC122" s="259"/>
      <c r="BD122" s="259"/>
      <c r="BE122" s="76"/>
      <c r="BF122" s="76"/>
      <c r="BG122" s="76"/>
      <c r="BH122" s="76"/>
      <c r="BI122" s="76"/>
      <c r="BJ122" s="76"/>
      <c r="BK122" s="76"/>
      <c r="BL122" s="76"/>
      <c r="BM122" s="76"/>
      <c r="BN122" s="76"/>
      <c r="BO122" s="76"/>
      <c r="BP122" s="76"/>
      <c r="BQ122" s="76"/>
      <c r="BR122" s="76"/>
      <c r="BS122" s="76"/>
      <c r="BT122" s="76"/>
      <c r="BU122" s="76"/>
      <c r="BV122" s="76"/>
      <c r="BW122" s="76"/>
      <c r="BX122" s="76"/>
      <c r="BY122" s="76"/>
      <c r="BZ122" s="76"/>
      <c r="CA122" s="76"/>
      <c r="CB122" s="76"/>
      <c r="CC122" s="76"/>
      <c r="CD122" s="76"/>
      <c r="CE122" s="76"/>
    </row>
    <row r="123" spans="1:83" ht="14.25" customHeight="1" x14ac:dyDescent="0.45">
      <c r="A123" s="654" t="s">
        <v>364</v>
      </c>
      <c r="B123" s="655"/>
      <c r="C123" s="655"/>
      <c r="D123" s="655"/>
      <c r="E123" s="655"/>
      <c r="F123" s="655"/>
      <c r="G123" s="655"/>
      <c r="H123" s="656"/>
      <c r="I123" s="656"/>
      <c r="J123" s="656"/>
      <c r="K123" s="656"/>
      <c r="L123" s="660" t="s">
        <v>273</v>
      </c>
      <c r="M123" s="661"/>
      <c r="N123" s="661"/>
      <c r="O123" s="661"/>
      <c r="P123" s="662"/>
      <c r="S123" s="252"/>
      <c r="T123" s="666" t="str">
        <f>"NORD : "&amp;V137</f>
        <v>NORD : 20</v>
      </c>
      <c r="U123" s="667"/>
      <c r="V123" s="667"/>
      <c r="W123" s="667"/>
      <c r="X123" s="668"/>
      <c r="AB123" s="675" t="s">
        <v>274</v>
      </c>
      <c r="AC123" s="676"/>
      <c r="AD123" s="676"/>
      <c r="AE123" s="676"/>
      <c r="AF123" s="677"/>
      <c r="AG123" s="656" t="s">
        <v>368</v>
      </c>
      <c r="AH123" s="656"/>
      <c r="AI123" s="656"/>
      <c r="AJ123" s="656"/>
      <c r="AK123" s="655"/>
      <c r="AL123" s="655"/>
      <c r="AM123" s="655"/>
      <c r="AN123" s="655"/>
      <c r="AO123" s="655"/>
      <c r="AP123" s="655"/>
      <c r="AQ123" s="655"/>
      <c r="AR123" s="655"/>
      <c r="AS123" s="655"/>
      <c r="AT123" s="672"/>
      <c r="AU123" s="259"/>
      <c r="AV123" s="259"/>
      <c r="AW123" s="259"/>
      <c r="AX123" s="259"/>
      <c r="AY123" s="259"/>
      <c r="AZ123" s="259"/>
      <c r="BA123" s="259"/>
      <c r="BB123" s="259"/>
      <c r="BC123" s="259"/>
      <c r="BD123" s="259"/>
      <c r="BE123" s="76"/>
      <c r="BF123" s="76"/>
      <c r="BG123" s="76"/>
      <c r="BH123" s="76"/>
      <c r="BI123" s="76"/>
      <c r="BJ123" s="76"/>
      <c r="BK123" s="76"/>
      <c r="BL123" s="76"/>
      <c r="BM123" s="76"/>
      <c r="BN123" s="76"/>
      <c r="BO123" s="76"/>
      <c r="BP123" s="76"/>
      <c r="BQ123" s="76"/>
      <c r="BR123" s="76"/>
      <c r="BS123" s="76"/>
      <c r="BT123" s="76"/>
      <c r="BU123" s="76"/>
      <c r="BV123" s="76"/>
      <c r="BW123" s="76"/>
      <c r="BX123" s="76"/>
      <c r="BY123" s="76"/>
      <c r="BZ123" s="76"/>
      <c r="CA123" s="76"/>
      <c r="CB123" s="76"/>
      <c r="CC123" s="76"/>
      <c r="CD123" s="76"/>
      <c r="CE123" s="76"/>
    </row>
    <row r="124" spans="1:83" ht="14.25" customHeight="1" thickBot="1" x14ac:dyDescent="0.5">
      <c r="A124" s="657"/>
      <c r="B124" s="656"/>
      <c r="C124" s="656"/>
      <c r="D124" s="656"/>
      <c r="E124" s="656"/>
      <c r="F124" s="656"/>
      <c r="G124" s="656"/>
      <c r="H124" s="656"/>
      <c r="I124" s="656"/>
      <c r="J124" s="656"/>
      <c r="K124" s="656"/>
      <c r="L124" s="660"/>
      <c r="M124" s="661"/>
      <c r="N124" s="661"/>
      <c r="O124" s="661"/>
      <c r="P124" s="662"/>
      <c r="T124" s="669"/>
      <c r="U124" s="670"/>
      <c r="V124" s="670"/>
      <c r="W124" s="670"/>
      <c r="X124" s="671"/>
      <c r="AB124" s="675"/>
      <c r="AC124" s="676"/>
      <c r="AD124" s="676"/>
      <c r="AE124" s="676"/>
      <c r="AF124" s="677"/>
      <c r="AG124" s="656"/>
      <c r="AH124" s="656"/>
      <c r="AI124" s="656"/>
      <c r="AJ124" s="656"/>
      <c r="AK124" s="656"/>
      <c r="AL124" s="656"/>
      <c r="AM124" s="656"/>
      <c r="AN124" s="656"/>
      <c r="AO124" s="656"/>
      <c r="AP124" s="656"/>
      <c r="AQ124" s="656"/>
      <c r="AR124" s="656"/>
      <c r="AS124" s="656"/>
      <c r="AT124" s="673"/>
      <c r="AU124" s="259"/>
      <c r="AV124" s="259"/>
      <c r="AW124" s="259"/>
      <c r="AX124" s="259"/>
      <c r="AY124" s="259"/>
      <c r="AZ124" s="259"/>
      <c r="BA124" s="259"/>
      <c r="BB124" s="259"/>
      <c r="BC124" s="259"/>
      <c r="BD124" s="259"/>
      <c r="BE124" s="76"/>
      <c r="BF124" s="76"/>
      <c r="BG124" s="76"/>
      <c r="BH124" s="76"/>
      <c r="BI124" s="76"/>
      <c r="BJ124" s="76"/>
      <c r="BK124" s="76"/>
      <c r="BL124" s="76"/>
      <c r="BM124" s="76"/>
      <c r="BN124" s="76"/>
      <c r="BO124" s="76"/>
      <c r="BP124" s="76"/>
      <c r="BQ124" s="76"/>
      <c r="BR124" s="76"/>
      <c r="BS124" s="76"/>
      <c r="BT124" s="76"/>
      <c r="BU124" s="76"/>
      <c r="BV124" s="76"/>
      <c r="BW124" s="76"/>
      <c r="BX124" s="76"/>
      <c r="BY124" s="76"/>
      <c r="BZ124" s="76"/>
      <c r="CA124" s="76"/>
      <c r="CB124" s="76"/>
      <c r="CC124" s="76"/>
      <c r="CD124" s="76"/>
      <c r="CE124" s="76"/>
    </row>
    <row r="125" spans="1:83" ht="14.25" customHeight="1" x14ac:dyDescent="0.45">
      <c r="A125" s="657"/>
      <c r="B125" s="656"/>
      <c r="C125" s="656"/>
      <c r="D125" s="656"/>
      <c r="E125" s="656"/>
      <c r="F125" s="656"/>
      <c r="G125" s="656"/>
      <c r="H125" s="656"/>
      <c r="I125" s="656"/>
      <c r="J125" s="656"/>
      <c r="K125" s="656"/>
      <c r="L125" s="660"/>
      <c r="M125" s="661"/>
      <c r="N125" s="661"/>
      <c r="O125" s="661"/>
      <c r="P125" s="662"/>
      <c r="Q125" s="252"/>
      <c r="S125" s="252"/>
      <c r="T125" s="252"/>
      <c r="U125" s="252"/>
      <c r="V125" s="252"/>
      <c r="W125" s="252"/>
      <c r="X125" s="252"/>
      <c r="Y125" s="252"/>
      <c r="Z125" s="252"/>
      <c r="AA125" s="252"/>
      <c r="AB125" s="675"/>
      <c r="AC125" s="676"/>
      <c r="AD125" s="676"/>
      <c r="AE125" s="676"/>
      <c r="AF125" s="677"/>
      <c r="AG125" s="656"/>
      <c r="AH125" s="656"/>
      <c r="AI125" s="656"/>
      <c r="AJ125" s="656"/>
      <c r="AK125" s="656"/>
      <c r="AL125" s="656"/>
      <c r="AM125" s="656"/>
      <c r="AN125" s="656"/>
      <c r="AO125" s="656"/>
      <c r="AP125" s="656"/>
      <c r="AQ125" s="656"/>
      <c r="AR125" s="656"/>
      <c r="AS125" s="656"/>
      <c r="AT125" s="673"/>
      <c r="AU125" s="250"/>
      <c r="AV125" s="76"/>
      <c r="AW125" s="76"/>
      <c r="AX125" s="76"/>
      <c r="AY125" s="76"/>
      <c r="AZ125" s="76"/>
      <c r="BA125" s="76"/>
      <c r="BB125" s="76"/>
      <c r="BC125" s="76"/>
      <c r="BD125" s="274"/>
      <c r="BE125" s="274"/>
      <c r="BF125" s="274"/>
      <c r="BG125" s="274"/>
      <c r="BH125" s="274"/>
      <c r="BI125" s="274"/>
      <c r="BJ125" s="274"/>
      <c r="BK125" s="274"/>
      <c r="BL125" s="274"/>
      <c r="BM125" s="274"/>
      <c r="BN125" s="274"/>
      <c r="BO125" s="274"/>
      <c r="BP125" s="274"/>
      <c r="BQ125" s="274"/>
      <c r="BR125" s="76"/>
      <c r="BS125" s="76"/>
      <c r="BT125" s="76"/>
      <c r="BU125" s="76"/>
      <c r="BV125" s="76"/>
    </row>
    <row r="126" spans="1:83" ht="14.25" customHeight="1" thickBot="1" x14ac:dyDescent="0.5">
      <c r="A126" s="658"/>
      <c r="B126" s="659"/>
      <c r="C126" s="659"/>
      <c r="D126" s="659"/>
      <c r="E126" s="659"/>
      <c r="F126" s="659"/>
      <c r="G126" s="659"/>
      <c r="H126" s="659"/>
      <c r="I126" s="659"/>
      <c r="J126" s="659"/>
      <c r="K126" s="659"/>
      <c r="L126" s="663"/>
      <c r="M126" s="664"/>
      <c r="N126" s="664"/>
      <c r="O126" s="664"/>
      <c r="P126" s="665"/>
      <c r="Q126" s="252"/>
      <c r="R126" s="252"/>
      <c r="S126" s="252"/>
      <c r="T126" s="252"/>
      <c r="U126" s="252"/>
      <c r="V126" s="252"/>
      <c r="W126" s="252"/>
      <c r="X126" s="252"/>
      <c r="Y126" s="252"/>
      <c r="Z126" s="252"/>
      <c r="AA126" s="252"/>
      <c r="AB126" s="678"/>
      <c r="AC126" s="679"/>
      <c r="AD126" s="679"/>
      <c r="AE126" s="679"/>
      <c r="AF126" s="680"/>
      <c r="AG126" s="659"/>
      <c r="AH126" s="659"/>
      <c r="AI126" s="659"/>
      <c r="AJ126" s="659"/>
      <c r="AK126" s="659"/>
      <c r="AL126" s="659"/>
      <c r="AM126" s="659"/>
      <c r="AN126" s="659"/>
      <c r="AO126" s="659"/>
      <c r="AP126" s="659"/>
      <c r="AQ126" s="659"/>
      <c r="AR126" s="659"/>
      <c r="AS126" s="659"/>
      <c r="AT126" s="674"/>
      <c r="AU126" s="250"/>
      <c r="AV126" s="76"/>
      <c r="AW126" s="76"/>
      <c r="AX126" s="76"/>
      <c r="AY126" s="76"/>
      <c r="AZ126" s="76"/>
      <c r="BA126" s="76"/>
      <c r="BB126" s="76"/>
      <c r="BC126" s="76"/>
      <c r="BD126" s="274"/>
      <c r="BE126" s="274"/>
      <c r="BF126" s="274"/>
      <c r="BG126" s="274"/>
      <c r="BH126" s="274"/>
      <c r="BI126" s="274"/>
      <c r="BJ126" s="274"/>
      <c r="BK126" s="274"/>
      <c r="BL126" s="274"/>
      <c r="BM126" s="274"/>
      <c r="BN126" s="274"/>
      <c r="BO126" s="274"/>
      <c r="BP126" s="274"/>
      <c r="BQ126" s="274"/>
      <c r="BR126" s="76"/>
      <c r="BS126" s="76"/>
      <c r="BT126" s="76"/>
      <c r="BU126" s="76"/>
      <c r="BV126" s="76"/>
    </row>
    <row r="127" spans="1:83" ht="14.25" customHeight="1" x14ac:dyDescent="0.45">
      <c r="A127" s="351" t="str">
        <f>IF((AJ17)=1,(Symbolique!B26),IF((AJ17)=2,(Symbolique!B27),IF((AJ17)=3,(Symbolique!B28),IF((AJ17)=4,(Symbolique!B29),IF((AJ17)=5,(Symbolique!B30),IF((AJ17)=6,(Symbolique!B31),IF((AJ17)=7,(Symbolique!B32),IF((AJ17)=8,(Symbolique!B33),IF((AJ17)=9,(Symbolique!B34),IF((AJ17)=10,(Symbolique!B35),0))))))))))</f>
        <v>Votre OUEST est votre Année de naissance où le "A" symbole de la Dualité de l'Âme, qui, au travers du compas traçant la Réalité mentale, naît, et devient "A - Né". Ici, c'est la Manifestation du Principe ou Pouvoir créateur de l'Âme qu'est la Conscience mentale "10" que vous êtes, qui représente votre travail unificateur de l'Âme. L'Âme qu'est l'OUEST est le "Faire" (dans la "Matière") qui réalise l'unification de l'Âme, c'est-à-dire ce qui permet sa Réalité manifestée dans la Conscience mentale. Votre travail, ici, est donc l'unification de l'Âme que vous êtes en comprenant que vous êtes le Principe ou Pouvoir créateur de l'Âme, c'est-à-dire la Conscience mentale "10" dans laquelle existe la "Réalité Matérielle" issue de l'Inconscient de l'Âme qu'elle manifeste.</v>
      </c>
      <c r="B127" s="352"/>
      <c r="C127" s="352"/>
      <c r="D127" s="352"/>
      <c r="E127" s="352"/>
      <c r="F127" s="352"/>
      <c r="G127" s="352"/>
      <c r="H127" s="352"/>
      <c r="I127" s="352"/>
      <c r="J127" s="352"/>
      <c r="K127" s="353"/>
      <c r="L127" s="264"/>
      <c r="M127" s="681">
        <f>M141</f>
        <v>10</v>
      </c>
      <c r="N127" s="682"/>
      <c r="O127" s="683"/>
      <c r="P127" s="252"/>
      <c r="Q127" s="252"/>
      <c r="R127" s="252"/>
      <c r="S127" s="252"/>
      <c r="T127" s="252"/>
      <c r="U127" s="252"/>
      <c r="V127" s="252"/>
      <c r="W127" s="252"/>
      <c r="X127" s="252"/>
      <c r="Y127" s="252"/>
      <c r="Z127" s="252"/>
      <c r="AA127" s="252"/>
      <c r="AB127" s="252"/>
      <c r="AC127" s="687">
        <f>AE141</f>
        <v>8</v>
      </c>
      <c r="AD127" s="688"/>
      <c r="AE127" s="689"/>
      <c r="AF127" s="265"/>
      <c r="AG127" s="360" t="str">
        <f>IF((AK17)=1,(Symbolique!B13),IF((AK17)=2,(Symbolique!B14),IF((AK17)=3,(Symbolique!B15),IF((AK17)=4,(Symbolique!B16),IF((AK17)=5,(Symbolique!B17),IF((AK17)=6,(Symbolique!B18),IF((AK17)=7,(Symbolique!B19),IF((AK17)=8,(Symbolique!B20),IF((AK17)=9,(Symbolique!B21),IF((AK17)=10,(Symbolique!B22), IF((AK17)=11,(Symbolique!B23), IF((AK17)=12,(Symbolique!B24),0))))))))))))</f>
        <v>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l'Analogie de l'Amour au sein de la Dualité inconsciente de l'Âme que vous êtes et que vous manifestez en tant que personne "8". Vous êtes donc un Être qui manifeste l'ego ou Conscience mentale de soi, dans tous ses aspects positifs et négatifs.</v>
      </c>
      <c r="AH127" s="361"/>
      <c r="AI127" s="361"/>
      <c r="AJ127" s="361"/>
      <c r="AK127" s="361"/>
      <c r="AL127" s="361"/>
      <c r="AM127" s="361"/>
      <c r="AN127" s="361"/>
      <c r="AO127" s="361"/>
      <c r="AP127" s="361"/>
      <c r="AQ127" s="361"/>
      <c r="AR127" s="361"/>
      <c r="AS127" s="361"/>
      <c r="AT127" s="362"/>
      <c r="AU127" s="250"/>
      <c r="AV127" s="76"/>
      <c r="AW127" s="76"/>
      <c r="AX127" s="76"/>
      <c r="AY127" s="76"/>
      <c r="AZ127" s="76"/>
      <c r="BL127" s="274"/>
      <c r="BM127" s="274"/>
      <c r="BN127" s="274"/>
      <c r="BO127" s="274"/>
      <c r="BP127" s="274"/>
      <c r="BQ127" s="274"/>
      <c r="BR127" s="76"/>
      <c r="BS127" s="76"/>
      <c r="BT127" s="76"/>
      <c r="BU127" s="76"/>
      <c r="BV127" s="76"/>
    </row>
    <row r="128" spans="1:83" ht="15.75" customHeight="1" thickBot="1" x14ac:dyDescent="0.5">
      <c r="A128" s="354"/>
      <c r="B128" s="355"/>
      <c r="C128" s="355"/>
      <c r="D128" s="355"/>
      <c r="E128" s="355"/>
      <c r="F128" s="355"/>
      <c r="G128" s="355"/>
      <c r="H128" s="355"/>
      <c r="I128" s="355"/>
      <c r="J128" s="355"/>
      <c r="K128" s="356"/>
      <c r="L128" s="264"/>
      <c r="M128" s="684"/>
      <c r="N128" s="685"/>
      <c r="O128" s="686"/>
      <c r="P128" s="252"/>
      <c r="Q128" s="252"/>
      <c r="R128" s="460"/>
      <c r="S128" s="460"/>
      <c r="T128" s="252"/>
      <c r="U128" s="252"/>
      <c r="V128" s="252"/>
      <c r="W128" s="252"/>
      <c r="X128" s="252"/>
      <c r="Y128" s="460"/>
      <c r="Z128" s="460"/>
      <c r="AA128" s="252"/>
      <c r="AB128" s="252"/>
      <c r="AC128" s="678"/>
      <c r="AD128" s="679"/>
      <c r="AE128" s="680"/>
      <c r="AF128" s="265"/>
      <c r="AG128" s="363"/>
      <c r="AH128" s="364"/>
      <c r="AI128" s="364"/>
      <c r="AJ128" s="364"/>
      <c r="AK128" s="364"/>
      <c r="AL128" s="364"/>
      <c r="AM128" s="364"/>
      <c r="AN128" s="364"/>
      <c r="AO128" s="364"/>
      <c r="AP128" s="364"/>
      <c r="AQ128" s="364"/>
      <c r="AR128" s="364"/>
      <c r="AS128" s="364"/>
      <c r="AT128" s="365"/>
      <c r="AU128" s="250"/>
      <c r="AV128" s="76"/>
      <c r="AW128" s="76"/>
      <c r="AX128" s="76"/>
      <c r="AY128" s="76"/>
      <c r="AZ128" s="76"/>
      <c r="BL128" s="76"/>
      <c r="BM128" s="76"/>
      <c r="BN128" s="76"/>
      <c r="BO128" s="76"/>
      <c r="BP128" s="76"/>
      <c r="BQ128" s="76"/>
      <c r="BR128" s="76"/>
      <c r="BS128" s="76"/>
      <c r="BT128" s="76"/>
      <c r="BU128" s="76"/>
      <c r="BV128" s="76"/>
    </row>
    <row r="129" spans="1:74" ht="15.75" customHeight="1" x14ac:dyDescent="0.45">
      <c r="A129" s="354"/>
      <c r="B129" s="355"/>
      <c r="C129" s="355"/>
      <c r="D129" s="355"/>
      <c r="E129" s="355"/>
      <c r="F129" s="355"/>
      <c r="G129" s="355"/>
      <c r="H129" s="355"/>
      <c r="I129" s="355"/>
      <c r="J129" s="355"/>
      <c r="K129" s="356"/>
      <c r="L129" s="256"/>
      <c r="M129" s="256"/>
      <c r="N129" s="252"/>
      <c r="O129" s="252"/>
      <c r="P129" s="252"/>
      <c r="Q129" s="460"/>
      <c r="R129" s="460"/>
      <c r="S129" s="252"/>
      <c r="T129" s="252"/>
      <c r="U129" s="252"/>
      <c r="V129" s="252"/>
      <c r="W129" s="252"/>
      <c r="X129" s="252"/>
      <c r="Y129" s="252"/>
      <c r="Z129" s="460"/>
      <c r="AA129" s="460"/>
      <c r="AB129" s="252"/>
      <c r="AC129" s="252"/>
      <c r="AD129" s="252"/>
      <c r="AE129" s="256"/>
      <c r="AF129" s="256"/>
      <c r="AG129" s="363"/>
      <c r="AH129" s="364"/>
      <c r="AI129" s="364"/>
      <c r="AJ129" s="364"/>
      <c r="AK129" s="364"/>
      <c r="AL129" s="364"/>
      <c r="AM129" s="364"/>
      <c r="AN129" s="364"/>
      <c r="AO129" s="364"/>
      <c r="AP129" s="364"/>
      <c r="AQ129" s="364"/>
      <c r="AR129" s="364"/>
      <c r="AS129" s="364"/>
      <c r="AT129" s="365"/>
      <c r="AU129" s="250"/>
      <c r="AV129" s="76"/>
      <c r="AW129" s="76"/>
      <c r="AX129" s="76"/>
      <c r="AY129" s="76"/>
      <c r="AZ129" s="76"/>
      <c r="BL129" s="76"/>
      <c r="BM129" s="76"/>
      <c r="BN129" s="76"/>
      <c r="BO129" s="76"/>
      <c r="BP129" s="76"/>
      <c r="BQ129" s="76"/>
      <c r="BR129" s="76"/>
      <c r="BS129" s="76"/>
      <c r="BT129" s="76"/>
      <c r="BU129" s="76"/>
      <c r="BV129" s="76"/>
    </row>
    <row r="130" spans="1:74" ht="14.25" customHeight="1" x14ac:dyDescent="0.45">
      <c r="A130" s="354"/>
      <c r="B130" s="355"/>
      <c r="C130" s="355"/>
      <c r="D130" s="355"/>
      <c r="E130" s="355"/>
      <c r="F130" s="355"/>
      <c r="G130" s="355"/>
      <c r="H130" s="355"/>
      <c r="I130" s="355"/>
      <c r="J130" s="355"/>
      <c r="K130" s="356"/>
      <c r="L130" s="256"/>
      <c r="M130" s="256"/>
      <c r="N130" s="252"/>
      <c r="O130" s="252"/>
      <c r="P130" s="252"/>
      <c r="Q130" s="252"/>
      <c r="R130" s="252"/>
      <c r="S130" s="252"/>
      <c r="T130" s="252"/>
      <c r="U130" s="252"/>
      <c r="V130" s="252"/>
      <c r="W130" s="252"/>
      <c r="X130" s="252"/>
      <c r="Y130" s="252"/>
      <c r="Z130" s="252"/>
      <c r="AA130" s="252"/>
      <c r="AB130" s="252"/>
      <c r="AC130" s="252"/>
      <c r="AD130" s="252"/>
      <c r="AE130" s="256"/>
      <c r="AF130" s="256"/>
      <c r="AG130" s="363"/>
      <c r="AH130" s="364"/>
      <c r="AI130" s="364"/>
      <c r="AJ130" s="364"/>
      <c r="AK130" s="364"/>
      <c r="AL130" s="364"/>
      <c r="AM130" s="364"/>
      <c r="AN130" s="364"/>
      <c r="AO130" s="364"/>
      <c r="AP130" s="364"/>
      <c r="AQ130" s="364"/>
      <c r="AR130" s="364"/>
      <c r="AS130" s="364"/>
      <c r="AT130" s="365"/>
      <c r="AU130" s="250"/>
      <c r="AV130" s="76"/>
      <c r="AW130" s="76"/>
      <c r="AX130" s="76"/>
      <c r="AY130" s="76"/>
      <c r="AZ130" s="76"/>
      <c r="BL130" s="76"/>
      <c r="BM130" s="76"/>
      <c r="BN130" s="76"/>
      <c r="BO130" s="76"/>
      <c r="BP130" s="76"/>
      <c r="BQ130" s="76"/>
      <c r="BR130" s="76"/>
      <c r="BS130" s="76"/>
      <c r="BT130" s="76"/>
      <c r="BU130" s="76"/>
      <c r="BV130" s="76"/>
    </row>
    <row r="131" spans="1:74" ht="14.25" customHeight="1" x14ac:dyDescent="0.45">
      <c r="A131" s="354"/>
      <c r="B131" s="355"/>
      <c r="C131" s="355"/>
      <c r="D131" s="355"/>
      <c r="E131" s="355"/>
      <c r="F131" s="355"/>
      <c r="G131" s="355"/>
      <c r="H131" s="355"/>
      <c r="I131" s="355"/>
      <c r="J131" s="355"/>
      <c r="K131" s="356"/>
      <c r="L131" s="256"/>
      <c r="M131" s="256"/>
      <c r="N131" s="252"/>
      <c r="O131" s="252"/>
      <c r="P131" s="252"/>
      <c r="Q131" s="252"/>
      <c r="R131" s="252"/>
      <c r="S131" s="252"/>
      <c r="T131" s="252"/>
      <c r="U131" s="252"/>
      <c r="V131" s="252"/>
      <c r="W131" s="252"/>
      <c r="X131" s="252"/>
      <c r="Y131" s="252"/>
      <c r="Z131" s="252"/>
      <c r="AA131" s="252"/>
      <c r="AB131" s="252"/>
      <c r="AC131" s="252"/>
      <c r="AD131" s="252"/>
      <c r="AE131" s="256"/>
      <c r="AF131" s="256"/>
      <c r="AG131" s="363"/>
      <c r="AH131" s="364"/>
      <c r="AI131" s="364"/>
      <c r="AJ131" s="364"/>
      <c r="AK131" s="364"/>
      <c r="AL131" s="364"/>
      <c r="AM131" s="364"/>
      <c r="AN131" s="364"/>
      <c r="AO131" s="364"/>
      <c r="AP131" s="364"/>
      <c r="AQ131" s="364"/>
      <c r="AR131" s="364"/>
      <c r="AS131" s="364"/>
      <c r="AT131" s="365"/>
      <c r="AU131" s="250"/>
      <c r="AV131" s="76"/>
      <c r="AW131" s="76"/>
      <c r="AX131" s="76"/>
      <c r="AY131" s="76"/>
      <c r="AZ131" s="76"/>
      <c r="BL131" s="76"/>
      <c r="BM131" s="76"/>
      <c r="BN131" s="76"/>
      <c r="BO131" s="76"/>
      <c r="BP131" s="76"/>
      <c r="BQ131" s="76"/>
      <c r="BR131" s="76"/>
      <c r="BS131" s="76"/>
      <c r="BT131" s="76"/>
      <c r="BU131" s="76"/>
      <c r="BV131" s="76"/>
    </row>
    <row r="132" spans="1:74" ht="14.25" customHeight="1" x14ac:dyDescent="0.45">
      <c r="A132" s="354"/>
      <c r="B132" s="355"/>
      <c r="C132" s="355"/>
      <c r="D132" s="355"/>
      <c r="E132" s="355"/>
      <c r="F132" s="355"/>
      <c r="G132" s="355"/>
      <c r="H132" s="355"/>
      <c r="I132" s="355"/>
      <c r="J132" s="355"/>
      <c r="K132" s="356"/>
      <c r="L132" s="252"/>
      <c r="M132" s="252"/>
      <c r="N132" s="252"/>
      <c r="O132" s="252"/>
      <c r="P132" s="252"/>
      <c r="Q132" s="252"/>
      <c r="R132" s="252"/>
      <c r="S132" s="252"/>
      <c r="T132" s="252"/>
      <c r="U132" s="252"/>
      <c r="V132" s="252"/>
      <c r="W132" s="252"/>
      <c r="X132" s="252"/>
      <c r="Y132" s="252"/>
      <c r="Z132" s="252"/>
      <c r="AA132" s="252"/>
      <c r="AB132" s="252"/>
      <c r="AC132" s="252"/>
      <c r="AD132" s="252"/>
      <c r="AE132" s="252"/>
      <c r="AF132" s="252"/>
      <c r="AG132" s="363"/>
      <c r="AH132" s="364"/>
      <c r="AI132" s="364"/>
      <c r="AJ132" s="364"/>
      <c r="AK132" s="364"/>
      <c r="AL132" s="364"/>
      <c r="AM132" s="364"/>
      <c r="AN132" s="364"/>
      <c r="AO132" s="364"/>
      <c r="AP132" s="364"/>
      <c r="AQ132" s="364"/>
      <c r="AR132" s="364"/>
      <c r="AS132" s="364"/>
      <c r="AT132" s="365"/>
      <c r="AU132" s="250"/>
      <c r="AV132" s="76"/>
      <c r="AW132" s="76"/>
      <c r="AX132" s="76"/>
      <c r="AY132" s="76"/>
      <c r="AZ132" s="76"/>
      <c r="BL132" s="76"/>
      <c r="BM132" s="76"/>
      <c r="BN132" s="76"/>
      <c r="BO132" s="76"/>
      <c r="BP132" s="76"/>
      <c r="BQ132" s="76"/>
      <c r="BR132" s="76"/>
      <c r="BS132" s="76"/>
      <c r="BT132" s="76"/>
      <c r="BU132" s="76"/>
      <c r="BV132" s="76"/>
    </row>
    <row r="133" spans="1:74" ht="14.25" customHeight="1" x14ac:dyDescent="0.45">
      <c r="A133" s="354"/>
      <c r="B133" s="355"/>
      <c r="C133" s="355"/>
      <c r="D133" s="355"/>
      <c r="E133" s="355"/>
      <c r="F133" s="355"/>
      <c r="G133" s="355"/>
      <c r="H133" s="355"/>
      <c r="I133" s="355"/>
      <c r="J133" s="355"/>
      <c r="K133" s="356"/>
      <c r="L133" s="252"/>
      <c r="M133" s="252"/>
      <c r="N133" s="252"/>
      <c r="O133" s="252"/>
      <c r="P133" s="252"/>
      <c r="Q133" s="252"/>
      <c r="R133" s="252"/>
      <c r="S133" s="252"/>
      <c r="T133" s="252"/>
      <c r="U133" s="252"/>
      <c r="V133" s="252"/>
      <c r="W133" s="252"/>
      <c r="X133" s="252"/>
      <c r="Y133" s="252"/>
      <c r="Z133" s="252"/>
      <c r="AA133" s="252"/>
      <c r="AB133" s="252"/>
      <c r="AC133" s="252"/>
      <c r="AD133" s="252"/>
      <c r="AE133" s="252"/>
      <c r="AF133" s="252"/>
      <c r="AG133" s="363"/>
      <c r="AH133" s="364"/>
      <c r="AI133" s="364"/>
      <c r="AJ133" s="364"/>
      <c r="AK133" s="364"/>
      <c r="AL133" s="364"/>
      <c r="AM133" s="364"/>
      <c r="AN133" s="364"/>
      <c r="AO133" s="364"/>
      <c r="AP133" s="364"/>
      <c r="AQ133" s="364"/>
      <c r="AR133" s="364"/>
      <c r="AS133" s="364"/>
      <c r="AT133" s="365"/>
      <c r="AU133" s="250"/>
      <c r="AV133" s="76"/>
      <c r="AW133" s="76"/>
      <c r="AX133" s="76"/>
      <c r="AY133" s="76"/>
      <c r="AZ133" s="76"/>
      <c r="BL133" s="76"/>
      <c r="BM133" s="76"/>
      <c r="BN133" s="76"/>
      <c r="BO133" s="76"/>
      <c r="BP133" s="76"/>
      <c r="BQ133" s="76"/>
      <c r="BR133" s="76"/>
      <c r="BS133" s="76"/>
      <c r="BT133" s="76"/>
      <c r="BU133" s="76"/>
      <c r="BV133" s="76"/>
    </row>
    <row r="134" spans="1:74" ht="15.75" x14ac:dyDescent="0.45">
      <c r="A134" s="354"/>
      <c r="B134" s="355"/>
      <c r="C134" s="355"/>
      <c r="D134" s="355"/>
      <c r="E134" s="355"/>
      <c r="F134" s="355"/>
      <c r="G134" s="355"/>
      <c r="H134" s="355"/>
      <c r="I134" s="355"/>
      <c r="J134" s="355"/>
      <c r="K134" s="356"/>
      <c r="L134" s="252"/>
      <c r="M134" s="252"/>
      <c r="N134" s="252"/>
      <c r="O134" s="252"/>
      <c r="P134" s="252"/>
      <c r="Q134" s="252"/>
      <c r="R134" s="252"/>
      <c r="S134" s="252"/>
      <c r="T134" s="252"/>
      <c r="U134" s="252"/>
      <c r="V134" s="251"/>
      <c r="W134" s="252"/>
      <c r="X134" s="252"/>
      <c r="Y134" s="252"/>
      <c r="Z134" s="252"/>
      <c r="AA134" s="252"/>
      <c r="AB134" s="252"/>
      <c r="AC134" s="252"/>
      <c r="AD134" s="252"/>
      <c r="AE134" s="252"/>
      <c r="AF134" s="252"/>
      <c r="AG134" s="363"/>
      <c r="AH134" s="364"/>
      <c r="AI134" s="364"/>
      <c r="AJ134" s="364"/>
      <c r="AK134" s="364"/>
      <c r="AL134" s="364"/>
      <c r="AM134" s="364"/>
      <c r="AN134" s="364"/>
      <c r="AO134" s="364"/>
      <c r="AP134" s="364"/>
      <c r="AQ134" s="364"/>
      <c r="AR134" s="364"/>
      <c r="AS134" s="364"/>
      <c r="AT134" s="365"/>
      <c r="AU134" s="250"/>
      <c r="AV134" s="76"/>
      <c r="AW134" s="76"/>
      <c r="AX134" s="76"/>
      <c r="AY134" s="76"/>
      <c r="AZ134" s="76"/>
      <c r="BL134" s="76"/>
      <c r="BM134" s="76"/>
      <c r="BN134" s="76"/>
      <c r="BO134" s="76"/>
      <c r="BP134" s="76"/>
      <c r="BQ134" s="76"/>
      <c r="BR134" s="76"/>
      <c r="BS134" s="76"/>
      <c r="BT134" s="76"/>
      <c r="BU134" s="76"/>
      <c r="BV134" s="76"/>
    </row>
    <row r="135" spans="1:74" ht="15.75" x14ac:dyDescent="0.45">
      <c r="A135" s="354"/>
      <c r="B135" s="355"/>
      <c r="C135" s="355"/>
      <c r="D135" s="355"/>
      <c r="E135" s="355"/>
      <c r="F135" s="355"/>
      <c r="G135" s="355"/>
      <c r="H135" s="355"/>
      <c r="I135" s="355"/>
      <c r="J135" s="355"/>
      <c r="K135" s="356"/>
      <c r="L135" s="252"/>
      <c r="M135" s="252"/>
      <c r="N135" s="252"/>
      <c r="O135" s="252"/>
      <c r="P135" s="252"/>
      <c r="Q135" s="252"/>
      <c r="R135" s="252"/>
      <c r="S135" s="252"/>
      <c r="T135" s="252"/>
      <c r="U135" s="252"/>
      <c r="V135" s="249"/>
      <c r="W135" s="252"/>
      <c r="X135" s="252"/>
      <c r="Y135" s="252"/>
      <c r="Z135" s="252"/>
      <c r="AA135" s="252"/>
      <c r="AB135" s="252"/>
      <c r="AC135" s="252"/>
      <c r="AD135" s="252"/>
      <c r="AE135" s="252"/>
      <c r="AF135" s="252"/>
      <c r="AG135" s="363"/>
      <c r="AH135" s="364"/>
      <c r="AI135" s="364"/>
      <c r="AJ135" s="364"/>
      <c r="AK135" s="364"/>
      <c r="AL135" s="364"/>
      <c r="AM135" s="364"/>
      <c r="AN135" s="364"/>
      <c r="AO135" s="364"/>
      <c r="AP135" s="364"/>
      <c r="AQ135" s="364"/>
      <c r="AR135" s="364"/>
      <c r="AS135" s="364"/>
      <c r="AT135" s="365"/>
      <c r="AU135" s="250"/>
      <c r="AV135" s="76"/>
      <c r="AW135" s="76"/>
      <c r="AX135" s="76"/>
      <c r="AY135" s="76"/>
      <c r="AZ135" s="76"/>
      <c r="BL135" s="76"/>
      <c r="BM135" s="76"/>
      <c r="BN135" s="76"/>
      <c r="BO135" s="76"/>
      <c r="BP135" s="76"/>
      <c r="BQ135" s="76"/>
      <c r="BR135" s="76"/>
      <c r="BS135" s="76"/>
      <c r="BT135" s="76"/>
      <c r="BU135" s="76"/>
      <c r="BV135" s="76"/>
    </row>
    <row r="136" spans="1:74" ht="14.25" customHeight="1" x14ac:dyDescent="0.45">
      <c r="A136" s="354"/>
      <c r="B136" s="355"/>
      <c r="C136" s="355"/>
      <c r="D136" s="355"/>
      <c r="E136" s="355"/>
      <c r="F136" s="355"/>
      <c r="G136" s="355"/>
      <c r="H136" s="355"/>
      <c r="I136" s="355"/>
      <c r="J136" s="355"/>
      <c r="K136" s="356"/>
      <c r="L136" s="252"/>
      <c r="M136" s="252"/>
      <c r="N136" s="252"/>
      <c r="O136" s="252"/>
      <c r="P136" s="252"/>
      <c r="Q136" s="252"/>
      <c r="R136" s="252"/>
      <c r="S136" s="252"/>
      <c r="T136" s="252"/>
      <c r="U136" s="252"/>
      <c r="V136" s="252"/>
      <c r="W136" s="252"/>
      <c r="X136" s="252"/>
      <c r="Y136" s="252"/>
      <c r="Z136" s="252"/>
      <c r="AA136" s="252"/>
      <c r="AB136" s="252"/>
      <c r="AC136" s="252"/>
      <c r="AD136" s="252"/>
      <c r="AE136" s="252"/>
      <c r="AF136" s="252"/>
      <c r="AG136" s="363"/>
      <c r="AH136" s="364"/>
      <c r="AI136" s="364"/>
      <c r="AJ136" s="364"/>
      <c r="AK136" s="364"/>
      <c r="AL136" s="364"/>
      <c r="AM136" s="364"/>
      <c r="AN136" s="364"/>
      <c r="AO136" s="364"/>
      <c r="AP136" s="364"/>
      <c r="AQ136" s="364"/>
      <c r="AR136" s="364"/>
      <c r="AS136" s="364"/>
      <c r="AT136" s="365"/>
      <c r="AU136" s="250"/>
      <c r="AV136" s="76"/>
      <c r="AW136" s="76"/>
      <c r="AX136" s="76"/>
      <c r="AY136" s="76"/>
      <c r="AZ136" s="76"/>
      <c r="BL136" s="76"/>
      <c r="BM136" s="76"/>
      <c r="BN136" s="76"/>
      <c r="BO136" s="76"/>
      <c r="BP136" s="76"/>
      <c r="BQ136" s="76"/>
      <c r="BR136" s="76"/>
      <c r="BS136" s="76"/>
      <c r="BT136" s="76"/>
      <c r="BU136" s="76"/>
      <c r="BV136" s="76"/>
    </row>
    <row r="137" spans="1:74" ht="15.75" x14ac:dyDescent="0.45">
      <c r="A137" s="354"/>
      <c r="B137" s="355"/>
      <c r="C137" s="355"/>
      <c r="D137" s="355"/>
      <c r="E137" s="355"/>
      <c r="F137" s="355"/>
      <c r="G137" s="355"/>
      <c r="H137" s="355"/>
      <c r="I137" s="355"/>
      <c r="J137" s="355"/>
      <c r="K137" s="356"/>
      <c r="L137" s="252"/>
      <c r="M137" s="252"/>
      <c r="N137" s="252"/>
      <c r="O137" s="252"/>
      <c r="P137" s="252"/>
      <c r="Q137" s="252"/>
      <c r="R137" s="252"/>
      <c r="S137" s="252"/>
      <c r="T137" s="223"/>
      <c r="U137" s="252"/>
      <c r="V137" s="258">
        <f>V79</f>
        <v>20</v>
      </c>
      <c r="W137" s="252"/>
      <c r="X137" s="252"/>
      <c r="Y137" s="252"/>
      <c r="Z137" s="252"/>
      <c r="AA137" s="252"/>
      <c r="AB137" s="252"/>
      <c r="AC137" s="252"/>
      <c r="AD137" s="252"/>
      <c r="AE137" s="252"/>
      <c r="AF137" s="252"/>
      <c r="AG137" s="363"/>
      <c r="AH137" s="364"/>
      <c r="AI137" s="364"/>
      <c r="AJ137" s="364"/>
      <c r="AK137" s="364"/>
      <c r="AL137" s="364"/>
      <c r="AM137" s="364"/>
      <c r="AN137" s="364"/>
      <c r="AO137" s="364"/>
      <c r="AP137" s="364"/>
      <c r="AQ137" s="364"/>
      <c r="AR137" s="364"/>
      <c r="AS137" s="364"/>
      <c r="AT137" s="365"/>
      <c r="AU137" s="250"/>
      <c r="AV137" s="76"/>
      <c r="AW137" s="76"/>
      <c r="AX137" s="76"/>
      <c r="AY137" s="76"/>
      <c r="AZ137" s="76"/>
      <c r="BL137" s="76"/>
      <c r="BM137" s="76"/>
      <c r="BN137" s="76"/>
      <c r="BO137" s="76"/>
      <c r="BP137" s="76"/>
      <c r="BQ137" s="76"/>
      <c r="BR137" s="76"/>
      <c r="BS137" s="76"/>
      <c r="BT137" s="76"/>
      <c r="BU137" s="76"/>
      <c r="BV137" s="76"/>
    </row>
    <row r="138" spans="1:74" ht="15.75" x14ac:dyDescent="0.45">
      <c r="A138" s="354"/>
      <c r="B138" s="355"/>
      <c r="C138" s="355"/>
      <c r="D138" s="355"/>
      <c r="E138" s="355"/>
      <c r="F138" s="355"/>
      <c r="G138" s="355"/>
      <c r="H138" s="355"/>
      <c r="I138" s="355"/>
      <c r="J138" s="355"/>
      <c r="K138" s="356"/>
      <c r="L138" s="252"/>
      <c r="M138" s="252"/>
      <c r="N138" s="252"/>
      <c r="O138" s="252"/>
      <c r="P138" s="252"/>
      <c r="Q138" s="252"/>
      <c r="R138" s="252"/>
      <c r="S138" s="252"/>
      <c r="T138" s="222">
        <f>T80</f>
        <v>5</v>
      </c>
      <c r="U138" s="252"/>
      <c r="V138" s="252"/>
      <c r="W138" s="252"/>
      <c r="X138" s="254">
        <f>X80</f>
        <v>2</v>
      </c>
      <c r="Y138" s="252"/>
      <c r="Z138" s="252"/>
      <c r="AA138" s="252"/>
      <c r="AB138" s="252"/>
      <c r="AC138" s="252"/>
      <c r="AD138" s="252"/>
      <c r="AE138" s="252"/>
      <c r="AF138" s="252"/>
      <c r="AG138" s="363"/>
      <c r="AH138" s="364"/>
      <c r="AI138" s="364"/>
      <c r="AJ138" s="364"/>
      <c r="AK138" s="364"/>
      <c r="AL138" s="364"/>
      <c r="AM138" s="364"/>
      <c r="AN138" s="364"/>
      <c r="AO138" s="364"/>
      <c r="AP138" s="364"/>
      <c r="AQ138" s="364"/>
      <c r="AR138" s="364"/>
      <c r="AS138" s="364"/>
      <c r="AT138" s="365"/>
      <c r="AU138" s="250"/>
      <c r="AV138" s="76"/>
      <c r="AW138" s="76"/>
      <c r="AX138" s="76"/>
      <c r="AY138" s="76"/>
      <c r="AZ138" s="76"/>
      <c r="BL138" s="76"/>
      <c r="BM138" s="76"/>
      <c r="BN138" s="76"/>
      <c r="BO138" s="76"/>
      <c r="BP138" s="76"/>
      <c r="BQ138" s="76"/>
      <c r="BR138" s="76"/>
      <c r="BS138" s="76"/>
      <c r="BT138" s="76"/>
      <c r="BU138" s="76"/>
      <c r="BV138" s="76"/>
    </row>
    <row r="139" spans="1:74" ht="14.45" customHeight="1" x14ac:dyDescent="0.5">
      <c r="A139" s="354"/>
      <c r="B139" s="355"/>
      <c r="C139" s="355"/>
      <c r="D139" s="355"/>
      <c r="E139" s="355"/>
      <c r="F139" s="355"/>
      <c r="G139" s="355"/>
      <c r="H139" s="355"/>
      <c r="I139" s="355"/>
      <c r="J139" s="355"/>
      <c r="K139" s="356"/>
      <c r="L139" s="252"/>
      <c r="M139" s="252"/>
      <c r="N139" s="252"/>
      <c r="O139" s="252"/>
      <c r="P139" s="252"/>
      <c r="Q139" s="252"/>
      <c r="R139" s="252"/>
      <c r="S139" s="252"/>
      <c r="T139" s="252"/>
      <c r="U139" s="218"/>
      <c r="V139" s="218"/>
      <c r="W139" s="218"/>
      <c r="X139" s="252"/>
      <c r="Y139" s="252"/>
      <c r="Z139" s="252"/>
      <c r="AA139" s="252"/>
      <c r="AB139" s="252"/>
      <c r="AC139" s="252"/>
      <c r="AD139" s="252"/>
      <c r="AE139" s="252"/>
      <c r="AF139" s="252"/>
      <c r="AG139" s="363"/>
      <c r="AH139" s="364"/>
      <c r="AI139" s="364"/>
      <c r="AJ139" s="364"/>
      <c r="AK139" s="364"/>
      <c r="AL139" s="364"/>
      <c r="AM139" s="364"/>
      <c r="AN139" s="364"/>
      <c r="AO139" s="364"/>
      <c r="AP139" s="364"/>
      <c r="AQ139" s="364"/>
      <c r="AR139" s="364"/>
      <c r="AS139" s="364"/>
      <c r="AT139" s="365"/>
      <c r="AU139" s="250"/>
      <c r="AV139" s="76"/>
      <c r="AW139" s="76"/>
      <c r="AX139" s="76"/>
      <c r="AY139" s="76"/>
      <c r="AZ139" s="76"/>
      <c r="BL139" s="76"/>
      <c r="BM139" s="76"/>
      <c r="BN139" s="76"/>
      <c r="BO139" s="76"/>
      <c r="BP139" s="76"/>
      <c r="BQ139" s="76"/>
      <c r="BR139" s="76"/>
      <c r="BS139" s="76"/>
      <c r="BT139" s="76"/>
      <c r="BU139" s="76"/>
      <c r="BV139" s="76"/>
    </row>
    <row r="140" spans="1:74" ht="14.45" customHeight="1" x14ac:dyDescent="0.5">
      <c r="A140" s="354"/>
      <c r="B140" s="355"/>
      <c r="C140" s="355"/>
      <c r="D140" s="355"/>
      <c r="E140" s="355"/>
      <c r="F140" s="355"/>
      <c r="G140" s="355"/>
      <c r="H140" s="355"/>
      <c r="I140" s="355"/>
      <c r="J140" s="355"/>
      <c r="K140" s="356"/>
      <c r="L140" s="252"/>
      <c r="M140" s="252"/>
      <c r="N140" s="252"/>
      <c r="O140" s="252"/>
      <c r="P140" s="252"/>
      <c r="Q140" s="252"/>
      <c r="R140" s="252"/>
      <c r="S140" s="449">
        <f>S82</f>
        <v>10</v>
      </c>
      <c r="T140" s="252"/>
      <c r="U140" s="218"/>
      <c r="V140" s="218"/>
      <c r="W140" s="218"/>
      <c r="X140" s="349">
        <f>X82</f>
        <v>8</v>
      </c>
      <c r="Y140" s="349"/>
      <c r="Z140" s="227"/>
      <c r="AA140" s="252"/>
      <c r="AB140" s="252"/>
      <c r="AC140" s="252"/>
      <c r="AD140" s="252"/>
      <c r="AE140" s="252"/>
      <c r="AF140" s="252"/>
      <c r="AG140" s="363"/>
      <c r="AH140" s="364"/>
      <c r="AI140" s="364"/>
      <c r="AJ140" s="364"/>
      <c r="AK140" s="364"/>
      <c r="AL140" s="364"/>
      <c r="AM140" s="364"/>
      <c r="AN140" s="364"/>
      <c r="AO140" s="364"/>
      <c r="AP140" s="364"/>
      <c r="AQ140" s="364"/>
      <c r="AR140" s="364"/>
      <c r="AS140" s="364"/>
      <c r="AT140" s="365"/>
      <c r="AU140" s="250"/>
      <c r="AV140" s="76"/>
      <c r="AW140" s="76"/>
      <c r="AX140" s="76"/>
      <c r="AY140" s="76"/>
      <c r="AZ140" s="76"/>
      <c r="BL140" s="76"/>
      <c r="BM140" s="76"/>
      <c r="BN140" s="76"/>
      <c r="BO140" s="76"/>
      <c r="BP140" s="76"/>
      <c r="BQ140" s="76"/>
      <c r="BR140" s="76"/>
      <c r="BS140" s="76"/>
      <c r="BT140" s="76"/>
      <c r="BU140" s="76"/>
      <c r="BV140" s="76"/>
    </row>
    <row r="141" spans="1:74" ht="14.45" customHeight="1" x14ac:dyDescent="0.45">
      <c r="A141" s="354"/>
      <c r="B141" s="355"/>
      <c r="C141" s="355"/>
      <c r="D141" s="355"/>
      <c r="E141" s="355"/>
      <c r="F141" s="355"/>
      <c r="G141" s="355"/>
      <c r="H141" s="355"/>
      <c r="I141" s="355"/>
      <c r="J141" s="355"/>
      <c r="K141" s="356"/>
      <c r="L141" s="252"/>
      <c r="M141" s="420">
        <f>M83</f>
        <v>10</v>
      </c>
      <c r="N141" s="252"/>
      <c r="O141" s="252"/>
      <c r="P141" s="252"/>
      <c r="Q141" s="252"/>
      <c r="R141" s="252"/>
      <c r="S141" s="449"/>
      <c r="T141" s="252"/>
      <c r="U141" s="420">
        <f>K91</f>
        <v>0</v>
      </c>
      <c r="V141" s="420"/>
      <c r="W141" s="420"/>
      <c r="X141" s="349"/>
      <c r="Y141" s="349"/>
      <c r="Z141" s="227"/>
      <c r="AA141" s="252"/>
      <c r="AB141" s="252"/>
      <c r="AC141" s="252"/>
      <c r="AD141" s="252"/>
      <c r="AE141" s="461">
        <f>AE83</f>
        <v>8</v>
      </c>
      <c r="AF141" s="252"/>
      <c r="AG141" s="363"/>
      <c r="AH141" s="364"/>
      <c r="AI141" s="364"/>
      <c r="AJ141" s="364"/>
      <c r="AK141" s="364"/>
      <c r="AL141" s="364"/>
      <c r="AM141" s="364"/>
      <c r="AN141" s="364"/>
      <c r="AO141" s="364"/>
      <c r="AP141" s="364"/>
      <c r="AQ141" s="364"/>
      <c r="AR141" s="364"/>
      <c r="AS141" s="364"/>
      <c r="AT141" s="365"/>
      <c r="AU141" s="250"/>
      <c r="AV141" s="76"/>
      <c r="AW141" s="76"/>
      <c r="AX141" s="76"/>
      <c r="AY141" s="76"/>
      <c r="AZ141" s="76"/>
      <c r="BL141" s="76"/>
      <c r="BM141" s="76"/>
      <c r="BN141" s="76"/>
      <c r="BO141" s="76"/>
      <c r="BP141" s="76"/>
      <c r="BQ141" s="76"/>
      <c r="BR141" s="76"/>
      <c r="BS141" s="76"/>
      <c r="BT141" s="76"/>
      <c r="BU141" s="76"/>
      <c r="BV141" s="76"/>
    </row>
    <row r="142" spans="1:74" s="273" customFormat="1" ht="14.25" customHeight="1" thickBot="1" x14ac:dyDescent="0.5">
      <c r="A142" s="357"/>
      <c r="B142" s="358"/>
      <c r="C142" s="358"/>
      <c r="D142" s="358"/>
      <c r="E142" s="358"/>
      <c r="F142" s="358"/>
      <c r="G142" s="358"/>
      <c r="H142" s="358"/>
      <c r="I142" s="358"/>
      <c r="J142" s="358"/>
      <c r="K142" s="359"/>
      <c r="L142" s="268"/>
      <c r="M142" s="420"/>
      <c r="N142" s="269"/>
      <c r="O142" s="268"/>
      <c r="P142" s="268"/>
      <c r="Q142" s="268"/>
      <c r="R142" s="268"/>
      <c r="S142" s="268"/>
      <c r="T142" s="268"/>
      <c r="U142" s="420"/>
      <c r="V142" s="420"/>
      <c r="W142" s="420"/>
      <c r="X142" s="268"/>
      <c r="Y142" s="268"/>
      <c r="Z142" s="268"/>
      <c r="AA142" s="268"/>
      <c r="AB142" s="268"/>
      <c r="AC142" s="268"/>
      <c r="AD142" s="270"/>
      <c r="AE142" s="461"/>
      <c r="AF142" s="268"/>
      <c r="AG142" s="366"/>
      <c r="AH142" s="367"/>
      <c r="AI142" s="367"/>
      <c r="AJ142" s="367"/>
      <c r="AK142" s="367"/>
      <c r="AL142" s="367"/>
      <c r="AM142" s="367"/>
      <c r="AN142" s="367"/>
      <c r="AO142" s="367"/>
      <c r="AP142" s="367"/>
      <c r="AQ142" s="367"/>
      <c r="AR142" s="367"/>
      <c r="AS142" s="367"/>
      <c r="AT142" s="368"/>
      <c r="AU142" s="271"/>
      <c r="AV142" s="272"/>
      <c r="AW142" s="272"/>
      <c r="AX142" s="272"/>
      <c r="AY142" s="272"/>
      <c r="AZ142" s="272"/>
      <c r="BA142" s="272"/>
      <c r="BB142" s="272"/>
      <c r="BC142" s="272"/>
      <c r="BD142" s="272"/>
      <c r="BE142" s="272"/>
      <c r="BF142" s="272"/>
      <c r="BG142" s="272"/>
      <c r="BH142" s="272"/>
      <c r="BI142" s="272"/>
      <c r="BJ142" s="272"/>
      <c r="BK142" s="272"/>
      <c r="BL142" s="272"/>
      <c r="BM142" s="272"/>
      <c r="BN142" s="272"/>
      <c r="BO142" s="272"/>
      <c r="BP142" s="272"/>
      <c r="BQ142" s="272"/>
      <c r="BR142" s="272"/>
      <c r="BS142" s="272"/>
      <c r="BT142" s="272"/>
      <c r="BU142" s="272"/>
      <c r="BV142" s="272"/>
    </row>
    <row r="143" spans="1:74" ht="19.5" customHeight="1" x14ac:dyDescent="0.45">
      <c r="A143" s="654" t="s">
        <v>370</v>
      </c>
      <c r="B143" s="655"/>
      <c r="C143" s="655"/>
      <c r="D143" s="655"/>
      <c r="E143" s="655"/>
      <c r="F143" s="655"/>
      <c r="G143" s="655"/>
      <c r="H143" s="655"/>
      <c r="I143" s="655"/>
      <c r="J143" s="655"/>
      <c r="K143" s="672"/>
      <c r="L143" s="252"/>
      <c r="M143" s="193"/>
      <c r="N143" s="252"/>
      <c r="O143" s="252"/>
      <c r="P143" s="252"/>
      <c r="Q143" s="252"/>
      <c r="R143" s="252"/>
      <c r="S143" s="253">
        <f>S85</f>
        <v>3</v>
      </c>
      <c r="T143" s="252"/>
      <c r="U143" s="420"/>
      <c r="V143" s="420"/>
      <c r="W143" s="420"/>
      <c r="X143" s="252"/>
      <c r="Y143" s="254">
        <f>Y85</f>
        <v>5</v>
      </c>
      <c r="Z143" s="252"/>
      <c r="AA143" s="252"/>
      <c r="AB143" s="252"/>
      <c r="AC143" s="252"/>
      <c r="AD143" s="252"/>
      <c r="AE143" s="237"/>
      <c r="AF143" s="252"/>
      <c r="AG143" s="654" t="s">
        <v>369</v>
      </c>
      <c r="AH143" s="655"/>
      <c r="AI143" s="655"/>
      <c r="AJ143" s="655"/>
      <c r="AK143" s="655"/>
      <c r="AL143" s="655"/>
      <c r="AM143" s="655"/>
      <c r="AN143" s="655"/>
      <c r="AO143" s="655"/>
      <c r="AP143" s="655"/>
      <c r="AQ143" s="655"/>
      <c r="AR143" s="655"/>
      <c r="AS143" s="655"/>
      <c r="AT143" s="672"/>
      <c r="AU143" s="250"/>
      <c r="AV143" s="76"/>
      <c r="AW143" s="76"/>
      <c r="AX143" s="76"/>
      <c r="AY143" s="76"/>
      <c r="AZ143" s="76"/>
      <c r="BA143" s="76"/>
      <c r="BB143" s="76"/>
      <c r="BC143" s="76"/>
      <c r="BD143" s="275"/>
      <c r="BE143" s="275"/>
      <c r="BF143" s="275"/>
      <c r="BG143" s="275"/>
      <c r="BH143" s="275"/>
      <c r="BI143" s="275"/>
      <c r="BJ143" s="275"/>
      <c r="BK143" s="275"/>
      <c r="BL143" s="275"/>
      <c r="BM143" s="275"/>
      <c r="BN143" s="275"/>
      <c r="BO143" s="275"/>
      <c r="BP143" s="275"/>
      <c r="BQ143" s="275"/>
      <c r="BR143" s="76"/>
      <c r="BS143" s="76"/>
      <c r="BT143" s="76"/>
      <c r="BU143" s="76"/>
      <c r="BV143" s="76"/>
    </row>
    <row r="144" spans="1:74" ht="14.45" customHeight="1" thickBot="1" x14ac:dyDescent="0.5">
      <c r="A144" s="658"/>
      <c r="B144" s="659"/>
      <c r="C144" s="659"/>
      <c r="D144" s="659"/>
      <c r="E144" s="659"/>
      <c r="F144" s="659"/>
      <c r="G144" s="659"/>
      <c r="H144" s="659"/>
      <c r="I144" s="659"/>
      <c r="J144" s="659"/>
      <c r="K144" s="674"/>
      <c r="L144" s="252"/>
      <c r="M144" s="252"/>
      <c r="N144" s="252"/>
      <c r="O144" s="252"/>
      <c r="P144" s="252"/>
      <c r="Q144" s="252"/>
      <c r="R144" s="252"/>
      <c r="S144" s="252"/>
      <c r="T144" s="252"/>
      <c r="U144" s="198"/>
      <c r="V144" s="198"/>
      <c r="W144" s="198"/>
      <c r="X144" s="252"/>
      <c r="Y144" s="252"/>
      <c r="Z144" s="252"/>
      <c r="AA144" s="252"/>
      <c r="AB144" s="252"/>
      <c r="AC144" s="252"/>
      <c r="AD144" s="252"/>
      <c r="AE144" s="252"/>
      <c r="AF144" s="252"/>
      <c r="AG144" s="658"/>
      <c r="AH144" s="659"/>
      <c r="AI144" s="659"/>
      <c r="AJ144" s="659"/>
      <c r="AK144" s="659"/>
      <c r="AL144" s="659"/>
      <c r="AM144" s="659"/>
      <c r="AN144" s="659"/>
      <c r="AO144" s="659"/>
      <c r="AP144" s="659"/>
      <c r="AQ144" s="659"/>
      <c r="AR144" s="659"/>
      <c r="AS144" s="659"/>
      <c r="AT144" s="674"/>
      <c r="AU144" s="250"/>
      <c r="AV144" s="76"/>
      <c r="AW144" s="76"/>
      <c r="AX144" s="76"/>
      <c r="AY144" s="76"/>
      <c r="AZ144" s="76"/>
      <c r="BA144" s="76"/>
      <c r="BB144" s="76"/>
      <c r="BC144" s="76"/>
      <c r="BD144" s="275"/>
      <c r="BE144" s="275"/>
      <c r="BF144" s="275"/>
      <c r="BG144" s="275"/>
      <c r="BH144" s="275"/>
      <c r="BI144" s="275"/>
      <c r="BJ144" s="275"/>
      <c r="BK144" s="275"/>
      <c r="BL144" s="275"/>
      <c r="BM144" s="275"/>
      <c r="BN144" s="275"/>
      <c r="BO144" s="275"/>
      <c r="BP144" s="275"/>
      <c r="BQ144" s="275"/>
      <c r="BR144" s="76"/>
      <c r="BS144" s="76"/>
      <c r="BT144" s="76"/>
      <c r="BU144" s="76"/>
      <c r="BV144" s="76"/>
    </row>
    <row r="145" spans="1:74" ht="14.25" customHeight="1" x14ac:dyDescent="0.45">
      <c r="A145" s="469" t="str">
        <f>IF((AL17)=1,(Symbolique!B39),IF((AL17)=2,(Symbolique!B40),IF((AL17)=3,(Symbolique!B41),IF((AL17)=4,(Symbolique!B42),IF((AL17)=5,(Symbolique!B43),IF((AL17)=6,(Symbolique!B44),IF((AL17)=7,(Symbolique!B45),IF((AL17)=8,(Symbolique!B46),IF((AL17)=9,(Symbolique!B47),IF((AL17)=10,(Symbolique!B48),0))))))))))</f>
        <v>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Mémoire inconsciente de l'Âme que vous êtes et que vous incarnez dans la Conscience mentale de la Réalité "7" que vous venez faire évoluer, grandir, guérir au travers de la rencontre qui se fait avec votre Prénom (qui représente le Verbe de l'évolution).</v>
      </c>
      <c r="B145" s="470"/>
      <c r="C145" s="470"/>
      <c r="D145" s="470"/>
      <c r="E145" s="470"/>
      <c r="F145" s="470"/>
      <c r="G145" s="470"/>
      <c r="H145" s="470"/>
      <c r="I145" s="470"/>
      <c r="J145" s="470"/>
      <c r="K145" s="471"/>
      <c r="L145" s="267"/>
      <c r="M145" s="252"/>
      <c r="N145" s="252"/>
      <c r="O145" s="252"/>
      <c r="P145" s="252"/>
      <c r="Q145" s="252"/>
      <c r="R145" s="252"/>
      <c r="S145" s="252"/>
      <c r="T145" s="449">
        <f>T87</f>
        <v>7</v>
      </c>
      <c r="U145" s="252"/>
      <c r="V145" s="252"/>
      <c r="W145" s="252"/>
      <c r="X145" s="450">
        <f>AM17</f>
        <v>10</v>
      </c>
      <c r="Y145" s="252"/>
      <c r="Z145" s="252"/>
      <c r="AA145" s="252"/>
      <c r="AB145" s="252"/>
      <c r="AC145" s="252"/>
      <c r="AD145" s="252"/>
      <c r="AE145" s="252"/>
      <c r="AF145" s="67"/>
      <c r="AG145" s="469" t="str">
        <f>IF((AM17)=1,(Symbolique!B50),IF((AM17)=2,(Symbolique!B51),IF((AM17)=3,(Symbolique!B52),IF((AM17)=4,(Symbolique!B53),IF((AM17)=5,(Symbolique!B54),IF((AM17)=6,(Symbolique!B55),IF((AM17)=7,(Symbolique!B56),IF((AM17)=8,(Symbolique!B57),IF((AM17)=9,(Symbolique!B58),IF((AM17)=10,(Symbolique!B59),0))))))))))</f>
        <v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Principe Créateur de l'Âme au travers de la Conscience mentale de la Réalité que vous êtes "10" qu'est réalisée l'évolution que votre ou vos Prénoms représentent. </v>
      </c>
      <c r="AH145" s="470"/>
      <c r="AI145" s="470"/>
      <c r="AJ145" s="470"/>
      <c r="AK145" s="470"/>
      <c r="AL145" s="470"/>
      <c r="AM145" s="470"/>
      <c r="AN145" s="470"/>
      <c r="AO145" s="470"/>
      <c r="AP145" s="470"/>
      <c r="AQ145" s="470"/>
      <c r="AR145" s="470"/>
      <c r="AS145" s="470"/>
      <c r="AT145" s="471"/>
      <c r="AU145" s="250"/>
      <c r="AV145" s="76"/>
      <c r="AW145" s="76"/>
      <c r="AX145" s="76"/>
      <c r="AY145" s="76"/>
      <c r="AZ145" s="76"/>
      <c r="BA145" s="76"/>
      <c r="BB145" s="76"/>
      <c r="BC145" s="76"/>
      <c r="BD145" s="275"/>
      <c r="BE145" s="275"/>
      <c r="BF145" s="275"/>
      <c r="BG145" s="275"/>
      <c r="BH145" s="275"/>
      <c r="BI145" s="275"/>
      <c r="BJ145" s="275"/>
      <c r="BK145" s="275"/>
      <c r="BL145" s="275"/>
      <c r="BM145" s="275"/>
      <c r="BN145" s="275"/>
      <c r="BO145" s="275"/>
      <c r="BP145" s="275"/>
      <c r="BQ145" s="275"/>
      <c r="BR145" s="76"/>
      <c r="BS145" s="76"/>
      <c r="BT145" s="76"/>
      <c r="BU145" s="76"/>
      <c r="BV145" s="76"/>
    </row>
    <row r="146" spans="1:74" ht="15.75" x14ac:dyDescent="0.45">
      <c r="A146" s="472"/>
      <c r="B146" s="473"/>
      <c r="C146" s="473"/>
      <c r="D146" s="473"/>
      <c r="E146" s="473"/>
      <c r="F146" s="473"/>
      <c r="G146" s="473"/>
      <c r="H146" s="473"/>
      <c r="I146" s="473"/>
      <c r="J146" s="473"/>
      <c r="K146" s="474"/>
      <c r="L146" s="267"/>
      <c r="M146" s="252"/>
      <c r="N146" s="252"/>
      <c r="O146" s="252"/>
      <c r="P146" s="252"/>
      <c r="Q146" s="252"/>
      <c r="R146" s="252"/>
      <c r="S146" s="252"/>
      <c r="T146" s="449"/>
      <c r="U146" s="252"/>
      <c r="V146" s="251"/>
      <c r="W146" s="252"/>
      <c r="X146" s="450"/>
      <c r="Y146" s="252"/>
      <c r="Z146" s="252"/>
      <c r="AA146" s="252"/>
      <c r="AB146" s="252"/>
      <c r="AC146" s="252"/>
      <c r="AD146" s="252"/>
      <c r="AE146" s="252"/>
      <c r="AF146" s="67"/>
      <c r="AG146" s="472"/>
      <c r="AH146" s="473"/>
      <c r="AI146" s="473"/>
      <c r="AJ146" s="473"/>
      <c r="AK146" s="473"/>
      <c r="AL146" s="473"/>
      <c r="AM146" s="473"/>
      <c r="AN146" s="473"/>
      <c r="AO146" s="473"/>
      <c r="AP146" s="473"/>
      <c r="AQ146" s="473"/>
      <c r="AR146" s="473"/>
      <c r="AS146" s="473"/>
      <c r="AT146" s="474"/>
      <c r="AU146" s="250"/>
      <c r="AV146" s="76"/>
      <c r="AW146" s="76"/>
      <c r="AX146" s="76"/>
      <c r="AY146" s="76"/>
      <c r="AZ146" s="76"/>
      <c r="BA146" s="76"/>
      <c r="BB146" s="76"/>
      <c r="BC146" s="76"/>
      <c r="BD146" s="275"/>
      <c r="BE146" s="275"/>
      <c r="BF146" s="275"/>
      <c r="BG146" s="275"/>
      <c r="BH146" s="275"/>
      <c r="BI146" s="275"/>
      <c r="BJ146" s="275"/>
      <c r="BK146" s="275"/>
      <c r="BL146" s="275"/>
      <c r="BM146" s="275"/>
      <c r="BN146" s="275"/>
      <c r="BO146" s="275"/>
      <c r="BP146" s="275"/>
      <c r="BQ146" s="275"/>
      <c r="BR146" s="76"/>
      <c r="BS146" s="76"/>
      <c r="BT146" s="76"/>
      <c r="BU146" s="76"/>
      <c r="BV146" s="76"/>
    </row>
    <row r="147" spans="1:74" ht="15.75" x14ac:dyDescent="0.45">
      <c r="A147" s="472"/>
      <c r="B147" s="473"/>
      <c r="C147" s="473"/>
      <c r="D147" s="473"/>
      <c r="E147" s="473"/>
      <c r="F147" s="473"/>
      <c r="G147" s="473"/>
      <c r="H147" s="473"/>
      <c r="I147" s="473"/>
      <c r="J147" s="473"/>
      <c r="K147" s="474"/>
      <c r="L147" s="267"/>
      <c r="M147" s="252"/>
      <c r="N147" s="252"/>
      <c r="O147" s="252"/>
      <c r="P147" s="252"/>
      <c r="Q147" s="252"/>
      <c r="R147" s="252"/>
      <c r="S147" s="252"/>
      <c r="T147" s="252"/>
      <c r="U147" s="252"/>
      <c r="V147" s="249">
        <f>V89</f>
        <v>51</v>
      </c>
      <c r="W147" s="252"/>
      <c r="X147" s="252"/>
      <c r="Y147" s="252"/>
      <c r="Z147" s="252"/>
      <c r="AA147" s="252"/>
      <c r="AB147" s="252"/>
      <c r="AC147" s="252"/>
      <c r="AD147" s="252"/>
      <c r="AE147" s="252"/>
      <c r="AF147" s="67"/>
      <c r="AG147" s="472"/>
      <c r="AH147" s="473"/>
      <c r="AI147" s="473"/>
      <c r="AJ147" s="473"/>
      <c r="AK147" s="473"/>
      <c r="AL147" s="473"/>
      <c r="AM147" s="473"/>
      <c r="AN147" s="473"/>
      <c r="AO147" s="473"/>
      <c r="AP147" s="473"/>
      <c r="AQ147" s="473"/>
      <c r="AR147" s="473"/>
      <c r="AS147" s="473"/>
      <c r="AT147" s="474"/>
      <c r="AU147" s="250"/>
      <c r="AV147" s="76"/>
      <c r="AW147" s="76"/>
      <c r="AX147" s="76"/>
      <c r="AY147" s="76"/>
      <c r="AZ147" s="76"/>
      <c r="BA147" s="76"/>
      <c r="BB147" s="76"/>
      <c r="BC147" s="76"/>
      <c r="BD147" s="275"/>
      <c r="BE147" s="275"/>
      <c r="BF147" s="275"/>
      <c r="BG147" s="275"/>
      <c r="BH147" s="275"/>
      <c r="BI147" s="275"/>
      <c r="BJ147" s="275"/>
      <c r="BK147" s="275"/>
      <c r="BL147" s="275"/>
      <c r="BM147" s="275"/>
      <c r="BN147" s="275"/>
      <c r="BO147" s="275"/>
      <c r="BP147" s="275"/>
      <c r="BQ147" s="275"/>
      <c r="BR147" s="76"/>
      <c r="BS147" s="76"/>
      <c r="BT147" s="76"/>
      <c r="BU147" s="76"/>
      <c r="BV147" s="76"/>
    </row>
    <row r="148" spans="1:74" ht="14.25" customHeight="1" x14ac:dyDescent="0.45">
      <c r="A148" s="472"/>
      <c r="B148" s="473"/>
      <c r="C148" s="473"/>
      <c r="D148" s="473"/>
      <c r="E148" s="473"/>
      <c r="F148" s="473"/>
      <c r="G148" s="473"/>
      <c r="H148" s="473"/>
      <c r="I148" s="473"/>
      <c r="J148" s="473"/>
      <c r="K148" s="474"/>
      <c r="L148" s="267"/>
      <c r="M148" s="252"/>
      <c r="N148" s="252"/>
      <c r="O148" s="252"/>
      <c r="P148" s="252"/>
      <c r="Q148" s="252"/>
      <c r="R148" s="252"/>
      <c r="S148" s="252"/>
      <c r="T148" s="252"/>
      <c r="U148" s="162"/>
      <c r="V148" s="162"/>
      <c r="W148" s="162"/>
      <c r="X148" s="252"/>
      <c r="Y148" s="252"/>
      <c r="Z148" s="252"/>
      <c r="AA148" s="252"/>
      <c r="AB148" s="252"/>
      <c r="AC148" s="252"/>
      <c r="AD148" s="252"/>
      <c r="AE148" s="252"/>
      <c r="AF148" s="67"/>
      <c r="AG148" s="472"/>
      <c r="AH148" s="473"/>
      <c r="AI148" s="473"/>
      <c r="AJ148" s="473"/>
      <c r="AK148" s="473"/>
      <c r="AL148" s="473"/>
      <c r="AM148" s="473"/>
      <c r="AN148" s="473"/>
      <c r="AO148" s="473"/>
      <c r="AP148" s="473"/>
      <c r="AQ148" s="473"/>
      <c r="AR148" s="473"/>
      <c r="AS148" s="473"/>
      <c r="AT148" s="474"/>
      <c r="AU148" s="250"/>
      <c r="AV148" s="76"/>
      <c r="AW148" s="76"/>
      <c r="AX148" s="76"/>
      <c r="AY148" s="76"/>
      <c r="AZ148" s="76"/>
      <c r="BA148" s="76"/>
      <c r="BB148" s="76"/>
      <c r="BC148" s="76"/>
      <c r="BD148" s="275"/>
      <c r="BE148" s="275"/>
      <c r="BF148" s="275"/>
      <c r="BG148" s="275"/>
      <c r="BH148" s="275"/>
      <c r="BI148" s="275"/>
      <c r="BJ148" s="275"/>
      <c r="BK148" s="275"/>
      <c r="BL148" s="275"/>
      <c r="BM148" s="275"/>
      <c r="BN148" s="275"/>
      <c r="BO148" s="275"/>
      <c r="BP148" s="275"/>
      <c r="BQ148" s="275"/>
      <c r="BR148" s="76"/>
      <c r="BS148" s="76"/>
      <c r="BT148" s="76"/>
      <c r="BU148" s="76"/>
      <c r="BV148" s="76"/>
    </row>
    <row r="149" spans="1:74" ht="14.25" customHeight="1" x14ac:dyDescent="0.45">
      <c r="A149" s="472"/>
      <c r="B149" s="473"/>
      <c r="C149" s="473"/>
      <c r="D149" s="473"/>
      <c r="E149" s="473"/>
      <c r="F149" s="473"/>
      <c r="G149" s="473"/>
      <c r="H149" s="473"/>
      <c r="I149" s="473"/>
      <c r="J149" s="473"/>
      <c r="K149" s="474"/>
      <c r="L149" s="267"/>
      <c r="M149" s="252"/>
      <c r="N149" s="252"/>
      <c r="O149" s="252"/>
      <c r="P149" s="252"/>
      <c r="Q149" s="252"/>
      <c r="R149" s="252"/>
      <c r="S149" s="252"/>
      <c r="T149" s="252"/>
      <c r="U149" s="252"/>
      <c r="V149" s="252"/>
      <c r="W149" s="252"/>
      <c r="X149" s="252"/>
      <c r="Y149" s="252"/>
      <c r="Z149" s="252"/>
      <c r="AA149" s="252"/>
      <c r="AB149" s="252"/>
      <c r="AC149" s="252"/>
      <c r="AD149" s="252"/>
      <c r="AE149" s="252"/>
      <c r="AF149" s="67"/>
      <c r="AG149" s="472"/>
      <c r="AH149" s="473"/>
      <c r="AI149" s="473"/>
      <c r="AJ149" s="473"/>
      <c r="AK149" s="473"/>
      <c r="AL149" s="473"/>
      <c r="AM149" s="473"/>
      <c r="AN149" s="473"/>
      <c r="AO149" s="473"/>
      <c r="AP149" s="473"/>
      <c r="AQ149" s="473"/>
      <c r="AR149" s="473"/>
      <c r="AS149" s="473"/>
      <c r="AT149" s="474"/>
      <c r="AU149" s="250"/>
      <c r="AV149" s="76"/>
      <c r="AW149" s="76"/>
      <c r="AX149" s="76"/>
      <c r="AY149" s="76"/>
      <c r="AZ149" s="76"/>
      <c r="BA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row>
    <row r="150" spans="1:74" ht="14.25" customHeight="1" x14ac:dyDescent="0.45">
      <c r="A150" s="472"/>
      <c r="B150" s="473"/>
      <c r="C150" s="473"/>
      <c r="D150" s="473"/>
      <c r="E150" s="473"/>
      <c r="F150" s="473"/>
      <c r="G150" s="473"/>
      <c r="H150" s="473"/>
      <c r="I150" s="473"/>
      <c r="J150" s="473"/>
      <c r="K150" s="474"/>
      <c r="L150" s="267"/>
      <c r="M150" s="252"/>
      <c r="N150" s="252"/>
      <c r="O150" s="252"/>
      <c r="P150" s="252"/>
      <c r="Q150" s="252"/>
      <c r="R150" s="252"/>
      <c r="S150" s="252"/>
      <c r="T150" s="252"/>
      <c r="U150" s="252"/>
      <c r="V150" s="252"/>
      <c r="W150" s="252"/>
      <c r="X150" s="252"/>
      <c r="Y150" s="252"/>
      <c r="Z150" s="252"/>
      <c r="AA150" s="252"/>
      <c r="AB150" s="252"/>
      <c r="AC150" s="252"/>
      <c r="AD150" s="252"/>
      <c r="AE150" s="252"/>
      <c r="AF150" s="67"/>
      <c r="AG150" s="472"/>
      <c r="AH150" s="473"/>
      <c r="AI150" s="473"/>
      <c r="AJ150" s="473"/>
      <c r="AK150" s="473"/>
      <c r="AL150" s="473"/>
      <c r="AM150" s="473"/>
      <c r="AN150" s="473"/>
      <c r="AO150" s="473"/>
      <c r="AP150" s="473"/>
      <c r="AQ150" s="473"/>
      <c r="AR150" s="473"/>
      <c r="AS150" s="473"/>
      <c r="AT150" s="474"/>
      <c r="AU150" s="250"/>
      <c r="AV150" s="76"/>
      <c r="AW150" s="76"/>
      <c r="AX150" s="76"/>
      <c r="AY150" s="76"/>
      <c r="AZ150" s="76"/>
      <c r="BA150" s="76"/>
      <c r="BB150" s="76"/>
      <c r="BC150" s="76"/>
      <c r="BD150" s="76"/>
      <c r="BE150" s="76"/>
      <c r="BF150" s="76"/>
      <c r="BG150" s="76"/>
      <c r="BH150" s="76"/>
      <c r="BI150" s="76"/>
      <c r="BJ150" s="76"/>
      <c r="BK150" s="76"/>
      <c r="BL150" s="76"/>
      <c r="BM150" s="76"/>
      <c r="BN150" s="76"/>
      <c r="BO150" s="76"/>
      <c r="BP150" s="76"/>
      <c r="BQ150" s="76"/>
      <c r="BR150" s="76"/>
      <c r="BS150" s="76"/>
      <c r="BT150" s="76"/>
      <c r="BU150" s="76"/>
      <c r="BV150" s="76"/>
    </row>
    <row r="151" spans="1:74" ht="14.25" customHeight="1" x14ac:dyDescent="0.45">
      <c r="A151" s="472"/>
      <c r="B151" s="473"/>
      <c r="C151" s="473"/>
      <c r="D151" s="473"/>
      <c r="E151" s="473"/>
      <c r="F151" s="473"/>
      <c r="G151" s="473"/>
      <c r="H151" s="473"/>
      <c r="I151" s="473"/>
      <c r="J151" s="473"/>
      <c r="K151" s="474"/>
      <c r="L151" s="267"/>
      <c r="M151" s="252"/>
      <c r="N151" s="252"/>
      <c r="O151" s="252"/>
      <c r="P151" s="252"/>
      <c r="Q151" s="252"/>
      <c r="R151" s="252"/>
      <c r="S151" s="252"/>
      <c r="T151" s="252"/>
      <c r="U151" s="252"/>
      <c r="V151" s="252"/>
      <c r="W151" s="252"/>
      <c r="X151" s="252"/>
      <c r="Y151" s="252"/>
      <c r="Z151" s="252"/>
      <c r="AA151" s="252"/>
      <c r="AB151" s="252"/>
      <c r="AC151" s="252"/>
      <c r="AD151" s="252"/>
      <c r="AE151" s="252"/>
      <c r="AF151" s="67"/>
      <c r="AG151" s="472"/>
      <c r="AH151" s="473"/>
      <c r="AI151" s="473"/>
      <c r="AJ151" s="473"/>
      <c r="AK151" s="473"/>
      <c r="AL151" s="473"/>
      <c r="AM151" s="473"/>
      <c r="AN151" s="473"/>
      <c r="AO151" s="473"/>
      <c r="AP151" s="473"/>
      <c r="AQ151" s="473"/>
      <c r="AR151" s="473"/>
      <c r="AS151" s="473"/>
      <c r="AT151" s="474"/>
      <c r="AU151" s="250"/>
      <c r="AV151" s="76"/>
      <c r="AW151" s="76"/>
      <c r="AX151" s="76"/>
      <c r="AY151" s="76"/>
      <c r="AZ151" s="76"/>
      <c r="BA151" s="76"/>
      <c r="BB151" s="76"/>
      <c r="BC151" s="76"/>
      <c r="BD151" s="76"/>
      <c r="BE151" s="76"/>
      <c r="BF151" s="76"/>
      <c r="BG151" s="76"/>
      <c r="BH151" s="76"/>
      <c r="BI151" s="76"/>
      <c r="BJ151" s="76"/>
      <c r="BK151" s="76"/>
      <c r="BL151" s="76"/>
      <c r="BM151" s="76"/>
      <c r="BN151" s="76"/>
      <c r="BO151" s="76"/>
      <c r="BP151" s="76"/>
      <c r="BQ151" s="76"/>
      <c r="BR151" s="76"/>
      <c r="BS151" s="76"/>
      <c r="BT151" s="76"/>
      <c r="BU151" s="76"/>
      <c r="BV151" s="76"/>
    </row>
    <row r="152" spans="1:74" ht="14.25" customHeight="1" x14ac:dyDescent="0.45">
      <c r="A152" s="472"/>
      <c r="B152" s="473"/>
      <c r="C152" s="473"/>
      <c r="D152" s="473"/>
      <c r="E152" s="473"/>
      <c r="F152" s="473"/>
      <c r="G152" s="473"/>
      <c r="H152" s="473"/>
      <c r="I152" s="473"/>
      <c r="J152" s="473"/>
      <c r="K152" s="474"/>
      <c r="L152" s="267"/>
      <c r="M152" s="252"/>
      <c r="N152" s="252"/>
      <c r="O152" s="252"/>
      <c r="P152" s="252"/>
      <c r="Q152" s="252"/>
      <c r="R152" s="252"/>
      <c r="S152" s="252"/>
      <c r="T152" s="252"/>
      <c r="U152" s="252"/>
      <c r="V152" s="252"/>
      <c r="W152" s="252"/>
      <c r="X152" s="252"/>
      <c r="Y152" s="252"/>
      <c r="Z152" s="252"/>
      <c r="AA152" s="252"/>
      <c r="AB152" s="252"/>
      <c r="AC152" s="252"/>
      <c r="AD152" s="252"/>
      <c r="AE152" s="252"/>
      <c r="AF152" s="67"/>
      <c r="AG152" s="472"/>
      <c r="AH152" s="473"/>
      <c r="AI152" s="473"/>
      <c r="AJ152" s="473"/>
      <c r="AK152" s="473"/>
      <c r="AL152" s="473"/>
      <c r="AM152" s="473"/>
      <c r="AN152" s="473"/>
      <c r="AO152" s="473"/>
      <c r="AP152" s="473"/>
      <c r="AQ152" s="473"/>
      <c r="AR152" s="473"/>
      <c r="AS152" s="473"/>
      <c r="AT152" s="474"/>
      <c r="AU152" s="250"/>
      <c r="AV152" s="76"/>
      <c r="AW152" s="76"/>
      <c r="AX152" s="76"/>
      <c r="AY152" s="76"/>
      <c r="AZ152" s="76"/>
      <c r="BA152" s="76"/>
      <c r="BB152" s="76"/>
      <c r="BC152" s="76"/>
      <c r="BD152" s="76"/>
      <c r="BE152" s="76"/>
      <c r="BF152" s="76"/>
      <c r="BG152" s="76"/>
      <c r="BH152" s="76"/>
      <c r="BI152" s="76"/>
      <c r="BJ152" s="76"/>
      <c r="BK152" s="76"/>
      <c r="BL152" s="76"/>
      <c r="BM152" s="76"/>
      <c r="BN152" s="76"/>
      <c r="BO152" s="76"/>
      <c r="BP152" s="76"/>
      <c r="BQ152" s="76"/>
      <c r="BR152" s="76"/>
      <c r="BS152" s="76"/>
      <c r="BT152" s="76"/>
      <c r="BU152" s="76"/>
      <c r="BV152" s="76"/>
    </row>
    <row r="153" spans="1:74" ht="14.25" customHeight="1" x14ac:dyDescent="0.45">
      <c r="A153" s="472"/>
      <c r="B153" s="473"/>
      <c r="C153" s="473"/>
      <c r="D153" s="473"/>
      <c r="E153" s="473"/>
      <c r="F153" s="473"/>
      <c r="G153" s="473"/>
      <c r="H153" s="473"/>
      <c r="I153" s="473"/>
      <c r="J153" s="473"/>
      <c r="K153" s="474"/>
      <c r="L153" s="267"/>
      <c r="M153" s="252"/>
      <c r="N153" s="252"/>
      <c r="O153" s="252"/>
      <c r="P153" s="252"/>
      <c r="Q153" s="252"/>
      <c r="R153" s="252"/>
      <c r="S153" s="252"/>
      <c r="T153" s="252"/>
      <c r="U153" s="252"/>
      <c r="V153" s="252"/>
      <c r="W153" s="252"/>
      <c r="X153" s="252"/>
      <c r="Y153" s="252"/>
      <c r="Z153" s="252"/>
      <c r="AA153" s="252"/>
      <c r="AB153" s="252"/>
      <c r="AC153" s="252"/>
      <c r="AD153" s="252"/>
      <c r="AE153" s="252"/>
      <c r="AF153" s="67"/>
      <c r="AG153" s="472"/>
      <c r="AH153" s="473"/>
      <c r="AI153" s="473"/>
      <c r="AJ153" s="473"/>
      <c r="AK153" s="473"/>
      <c r="AL153" s="473"/>
      <c r="AM153" s="473"/>
      <c r="AN153" s="473"/>
      <c r="AO153" s="473"/>
      <c r="AP153" s="473"/>
      <c r="AQ153" s="473"/>
      <c r="AR153" s="473"/>
      <c r="AS153" s="473"/>
      <c r="AT153" s="474"/>
      <c r="AU153" s="250"/>
      <c r="AV153" s="76"/>
      <c r="AW153" s="76"/>
      <c r="AX153" s="76"/>
      <c r="AY153" s="76"/>
      <c r="AZ153" s="76"/>
      <c r="BA153" s="76"/>
      <c r="BB153" s="76"/>
      <c r="BC153" s="76"/>
      <c r="BD153" s="76"/>
      <c r="BE153" s="76"/>
      <c r="BF153" s="76"/>
      <c r="BG153" s="76"/>
      <c r="BH153" s="76"/>
      <c r="BI153" s="76"/>
      <c r="BJ153" s="76"/>
      <c r="BK153" s="76"/>
      <c r="BL153" s="76"/>
      <c r="BM153" s="76"/>
      <c r="BN153" s="76"/>
      <c r="BO153" s="76"/>
      <c r="BP153" s="76"/>
      <c r="BQ153" s="76"/>
      <c r="BR153" s="76"/>
      <c r="BS153" s="76"/>
      <c r="BT153" s="76"/>
      <c r="BU153" s="76"/>
      <c r="BV153" s="76"/>
    </row>
    <row r="154" spans="1:74" ht="14.25" customHeight="1" x14ac:dyDescent="0.45">
      <c r="A154" s="472"/>
      <c r="B154" s="473"/>
      <c r="C154" s="473"/>
      <c r="D154" s="473"/>
      <c r="E154" s="473"/>
      <c r="F154" s="473"/>
      <c r="G154" s="473"/>
      <c r="H154" s="473"/>
      <c r="I154" s="473"/>
      <c r="J154" s="473"/>
      <c r="K154" s="474"/>
      <c r="L154" s="267"/>
      <c r="M154" s="252"/>
      <c r="N154" s="252"/>
      <c r="O154" s="252"/>
      <c r="P154" s="252"/>
      <c r="Q154" s="252"/>
      <c r="R154" s="252"/>
      <c r="S154" s="252"/>
      <c r="T154" s="252"/>
      <c r="U154" s="252"/>
      <c r="V154" s="252"/>
      <c r="W154" s="252"/>
      <c r="X154" s="252"/>
      <c r="Y154" s="252"/>
      <c r="Z154" s="252"/>
      <c r="AA154" s="252"/>
      <c r="AB154" s="252"/>
      <c r="AC154" s="252"/>
      <c r="AD154" s="252"/>
      <c r="AE154" s="252"/>
      <c r="AF154" s="67"/>
      <c r="AG154" s="472"/>
      <c r="AH154" s="473"/>
      <c r="AI154" s="473"/>
      <c r="AJ154" s="473"/>
      <c r="AK154" s="473"/>
      <c r="AL154" s="473"/>
      <c r="AM154" s="473"/>
      <c r="AN154" s="473"/>
      <c r="AO154" s="473"/>
      <c r="AP154" s="473"/>
      <c r="AQ154" s="473"/>
      <c r="AR154" s="473"/>
      <c r="AS154" s="473"/>
      <c r="AT154" s="474"/>
      <c r="AU154" s="250"/>
      <c r="AV154" s="76"/>
      <c r="AW154" s="76"/>
      <c r="AX154" s="76"/>
      <c r="AY154" s="76"/>
      <c r="AZ154" s="76"/>
      <c r="BA154" s="76"/>
      <c r="BB154" s="76"/>
      <c r="BC154" s="76"/>
      <c r="BD154" s="76"/>
      <c r="BE154" s="76"/>
      <c r="BF154" s="76"/>
      <c r="BG154" s="76"/>
      <c r="BH154" s="76"/>
      <c r="BI154" s="76"/>
      <c r="BJ154" s="76"/>
      <c r="BK154" s="76"/>
      <c r="BL154" s="76"/>
      <c r="BM154" s="76"/>
      <c r="BN154" s="76"/>
      <c r="BO154" s="76"/>
      <c r="BP154" s="76"/>
      <c r="BQ154" s="76"/>
      <c r="BR154" s="76"/>
      <c r="BS154" s="76"/>
      <c r="BT154" s="76"/>
      <c r="BU154" s="76"/>
      <c r="BV154" s="76"/>
    </row>
    <row r="155" spans="1:74" ht="14.25" customHeight="1" thickBot="1" x14ac:dyDescent="0.5">
      <c r="A155" s="472"/>
      <c r="B155" s="473"/>
      <c r="C155" s="473"/>
      <c r="D155" s="473"/>
      <c r="E155" s="473"/>
      <c r="F155" s="473"/>
      <c r="G155" s="473"/>
      <c r="H155" s="473"/>
      <c r="I155" s="473"/>
      <c r="J155" s="473"/>
      <c r="K155" s="474"/>
      <c r="L155" s="267"/>
      <c r="N155" s="266"/>
      <c r="O155" s="252"/>
      <c r="P155" s="252"/>
      <c r="Q155" s="252"/>
      <c r="R155" s="252"/>
      <c r="S155" s="252"/>
      <c r="T155" s="252"/>
      <c r="U155" s="252"/>
      <c r="V155" s="252"/>
      <c r="W155" s="252"/>
      <c r="X155" s="252"/>
      <c r="Y155" s="252"/>
      <c r="Z155" s="252"/>
      <c r="AA155" s="252"/>
      <c r="AB155" s="252"/>
      <c r="AC155" s="252"/>
      <c r="AE155" s="266"/>
      <c r="AF155" s="67"/>
      <c r="AG155" s="472"/>
      <c r="AH155" s="473"/>
      <c r="AI155" s="473"/>
      <c r="AJ155" s="473"/>
      <c r="AK155" s="473"/>
      <c r="AL155" s="473"/>
      <c r="AM155" s="473"/>
      <c r="AN155" s="473"/>
      <c r="AO155" s="473"/>
      <c r="AP155" s="473"/>
      <c r="AQ155" s="473"/>
      <c r="AR155" s="473"/>
      <c r="AS155" s="473"/>
      <c r="AT155" s="474"/>
      <c r="AU155" s="250"/>
      <c r="AV155" s="76"/>
      <c r="AW155" s="76"/>
      <c r="AX155" s="76"/>
      <c r="AY155" s="76"/>
      <c r="AZ155" s="76"/>
      <c r="BA155" s="76"/>
      <c r="BB155" s="76"/>
      <c r="BC155" s="76"/>
      <c r="BD155" s="76"/>
      <c r="BE155" s="76"/>
      <c r="BF155" s="76"/>
      <c r="BG155" s="76"/>
      <c r="BH155" s="76"/>
      <c r="BI155" s="76"/>
      <c r="BJ155" s="76"/>
      <c r="BK155" s="76"/>
      <c r="BL155" s="76"/>
      <c r="BM155" s="76"/>
      <c r="BN155" s="76"/>
      <c r="BO155" s="76"/>
      <c r="BP155" s="76"/>
      <c r="BQ155" s="76"/>
      <c r="BR155" s="76"/>
      <c r="BS155" s="76"/>
      <c r="BT155" s="76"/>
      <c r="BU155" s="76"/>
      <c r="BV155" s="76"/>
    </row>
    <row r="156" spans="1:74" ht="14.25" customHeight="1" x14ac:dyDescent="0.45">
      <c r="A156" s="472"/>
      <c r="B156" s="473"/>
      <c r="C156" s="473"/>
      <c r="D156" s="473"/>
      <c r="E156" s="473"/>
      <c r="F156" s="473"/>
      <c r="G156" s="473"/>
      <c r="H156" s="473"/>
      <c r="I156" s="473"/>
      <c r="J156" s="473"/>
      <c r="K156" s="474"/>
      <c r="L156" s="267"/>
      <c r="M156" s="384">
        <f>T145</f>
        <v>7</v>
      </c>
      <c r="N156" s="385"/>
      <c r="O156" s="252"/>
      <c r="P156" s="252"/>
      <c r="Q156" s="252"/>
      <c r="R156" s="252"/>
      <c r="S156" s="252"/>
      <c r="T156" s="252"/>
      <c r="U156" s="432">
        <f>K106</f>
        <v>0</v>
      </c>
      <c r="V156" s="432"/>
      <c r="W156" s="432"/>
      <c r="X156" s="252"/>
      <c r="Y156" s="252"/>
      <c r="Z156" s="252"/>
      <c r="AA156" s="252"/>
      <c r="AB156" s="252"/>
      <c r="AC156" s="252"/>
      <c r="AD156" s="384">
        <f>X87</f>
        <v>10</v>
      </c>
      <c r="AE156" s="385"/>
      <c r="AF156" s="67"/>
      <c r="AG156" s="472"/>
      <c r="AH156" s="473"/>
      <c r="AI156" s="473"/>
      <c r="AJ156" s="473"/>
      <c r="AK156" s="473"/>
      <c r="AL156" s="473"/>
      <c r="AM156" s="473"/>
      <c r="AN156" s="473"/>
      <c r="AO156" s="473"/>
      <c r="AP156" s="473"/>
      <c r="AQ156" s="473"/>
      <c r="AR156" s="473"/>
      <c r="AS156" s="473"/>
      <c r="AT156" s="474"/>
      <c r="AU156" s="250"/>
      <c r="AV156" s="76"/>
      <c r="AW156" s="76"/>
      <c r="AX156" s="76"/>
      <c r="AY156" s="76"/>
      <c r="AZ156" s="76"/>
      <c r="BA156" s="76"/>
      <c r="BB156" s="76"/>
      <c r="BC156" s="76"/>
      <c r="BD156" s="76"/>
      <c r="BE156" s="76"/>
      <c r="BF156" s="76"/>
      <c r="BG156" s="76"/>
      <c r="BH156" s="76"/>
      <c r="BI156" s="76"/>
      <c r="BJ156" s="76"/>
      <c r="BK156" s="76"/>
      <c r="BL156" s="76"/>
      <c r="BM156" s="76"/>
      <c r="BN156" s="76"/>
      <c r="BO156" s="76"/>
      <c r="BP156" s="76"/>
      <c r="BQ156" s="76"/>
      <c r="BR156" s="76"/>
      <c r="BS156" s="76"/>
      <c r="BT156" s="76"/>
      <c r="BU156" s="76"/>
      <c r="BV156" s="76"/>
    </row>
    <row r="157" spans="1:74" ht="15.6" customHeight="1" thickBot="1" x14ac:dyDescent="0.5">
      <c r="A157" s="472"/>
      <c r="B157" s="473"/>
      <c r="C157" s="473"/>
      <c r="D157" s="473"/>
      <c r="E157" s="473"/>
      <c r="F157" s="473"/>
      <c r="G157" s="473"/>
      <c r="H157" s="473"/>
      <c r="I157" s="473"/>
      <c r="J157" s="473"/>
      <c r="K157" s="474"/>
      <c r="M157" s="386"/>
      <c r="N157" s="387"/>
      <c r="O157" s="276"/>
      <c r="P157" s="252"/>
      <c r="Q157" s="252"/>
      <c r="R157" s="252"/>
      <c r="S157" s="252"/>
      <c r="T157" s="252"/>
      <c r="U157" s="432"/>
      <c r="V157" s="432"/>
      <c r="W157" s="432"/>
      <c r="X157" s="252"/>
      <c r="Y157" s="252"/>
      <c r="Z157" s="252"/>
      <c r="AA157" s="252"/>
      <c r="AB157" s="252"/>
      <c r="AD157" s="386"/>
      <c r="AE157" s="387"/>
      <c r="AF157" s="276"/>
      <c r="AG157" s="472"/>
      <c r="AH157" s="473"/>
      <c r="AI157" s="473"/>
      <c r="AJ157" s="473"/>
      <c r="AK157" s="473"/>
      <c r="AL157" s="473"/>
      <c r="AM157" s="473"/>
      <c r="AN157" s="473"/>
      <c r="AO157" s="473"/>
      <c r="AP157" s="473"/>
      <c r="AQ157" s="473"/>
      <c r="AR157" s="473"/>
      <c r="AS157" s="473"/>
      <c r="AT157" s="474"/>
      <c r="AU157" s="250"/>
      <c r="AV157" s="76"/>
      <c r="AW157" s="76"/>
      <c r="AX157" s="76"/>
      <c r="AY157" s="76"/>
      <c r="AZ157" s="76"/>
      <c r="BA157" s="76"/>
      <c r="BB157" s="76"/>
      <c r="BC157" s="76"/>
      <c r="BD157" s="76"/>
      <c r="BE157" s="76"/>
      <c r="BF157" s="76"/>
      <c r="BG157" s="76"/>
      <c r="BH157" s="76"/>
      <c r="BI157" s="76"/>
      <c r="BJ157" s="76"/>
      <c r="BK157" s="76"/>
      <c r="BL157" s="76"/>
      <c r="BM157" s="76"/>
      <c r="BN157" s="76"/>
      <c r="BO157" s="76"/>
      <c r="BP157" s="76"/>
      <c r="BQ157" s="76"/>
      <c r="BR157" s="76"/>
      <c r="BS157" s="76"/>
      <c r="BT157" s="76"/>
      <c r="BU157" s="76"/>
      <c r="BV157" s="76"/>
    </row>
    <row r="158" spans="1:74" ht="14.25" customHeight="1" x14ac:dyDescent="0.45">
      <c r="A158" s="472"/>
      <c r="B158" s="473"/>
      <c r="C158" s="473"/>
      <c r="D158" s="473"/>
      <c r="E158" s="473"/>
      <c r="F158" s="473"/>
      <c r="G158" s="473"/>
      <c r="H158" s="473"/>
      <c r="I158" s="473"/>
      <c r="J158" s="473"/>
      <c r="K158" s="474"/>
      <c r="L158" s="381" t="s">
        <v>272</v>
      </c>
      <c r="M158" s="381"/>
      <c r="N158" s="381"/>
      <c r="O158" s="404"/>
      <c r="P158" s="252"/>
      <c r="Q158" s="252"/>
      <c r="R158" s="252"/>
      <c r="S158" s="252"/>
      <c r="T158" s="252"/>
      <c r="U158" s="252"/>
      <c r="V158" s="252"/>
      <c r="W158" s="252"/>
      <c r="X158" s="252"/>
      <c r="Y158" s="252"/>
      <c r="Z158" s="252"/>
      <c r="AA158" s="252"/>
      <c r="AB158" s="252"/>
      <c r="AC158" s="380" t="s">
        <v>272</v>
      </c>
      <c r="AD158" s="381"/>
      <c r="AE158" s="381"/>
      <c r="AF158" s="381"/>
      <c r="AG158" s="472"/>
      <c r="AH158" s="473"/>
      <c r="AI158" s="473"/>
      <c r="AJ158" s="473"/>
      <c r="AK158" s="473"/>
      <c r="AL158" s="473"/>
      <c r="AM158" s="473"/>
      <c r="AN158" s="473"/>
      <c r="AO158" s="473"/>
      <c r="AP158" s="473"/>
      <c r="AQ158" s="473"/>
      <c r="AR158" s="473"/>
      <c r="AS158" s="473"/>
      <c r="AT158" s="474"/>
      <c r="AU158" s="250"/>
      <c r="AV158" s="76"/>
      <c r="AW158" s="76"/>
      <c r="AX158" s="76"/>
      <c r="AY158" s="76"/>
      <c r="BJ158" s="76"/>
      <c r="BK158" s="76"/>
      <c r="BL158" s="76"/>
      <c r="BM158" s="76"/>
      <c r="BN158" s="76"/>
      <c r="BO158" s="76"/>
      <c r="BP158" s="76"/>
      <c r="BQ158" s="76"/>
      <c r="BR158" s="76"/>
      <c r="BS158" s="76"/>
      <c r="BT158" s="76"/>
      <c r="BU158" s="76"/>
      <c r="BV158" s="76"/>
    </row>
    <row r="159" spans="1:74" ht="14.25" customHeight="1" thickBot="1" x14ac:dyDescent="0.5">
      <c r="A159" s="472"/>
      <c r="B159" s="473"/>
      <c r="C159" s="473"/>
      <c r="D159" s="473"/>
      <c r="E159" s="473"/>
      <c r="F159" s="473"/>
      <c r="G159" s="473"/>
      <c r="H159" s="473"/>
      <c r="I159" s="473"/>
      <c r="J159" s="473"/>
      <c r="K159" s="474"/>
      <c r="L159" s="383"/>
      <c r="M159" s="383"/>
      <c r="N159" s="383"/>
      <c r="O159" s="405"/>
      <c r="P159" s="252"/>
      <c r="Q159" s="252"/>
      <c r="R159" s="252"/>
      <c r="S159" s="252"/>
      <c r="T159" s="252"/>
      <c r="U159" s="252"/>
      <c r="V159" s="252"/>
      <c r="W159" s="252"/>
      <c r="X159" s="252"/>
      <c r="Y159" s="252"/>
      <c r="Z159" s="252"/>
      <c r="AA159" s="252"/>
      <c r="AB159" s="252"/>
      <c r="AC159" s="382"/>
      <c r="AD159" s="383"/>
      <c r="AE159" s="383"/>
      <c r="AF159" s="383"/>
      <c r="AG159" s="472"/>
      <c r="AH159" s="473"/>
      <c r="AI159" s="473"/>
      <c r="AJ159" s="473"/>
      <c r="AK159" s="473"/>
      <c r="AL159" s="473"/>
      <c r="AM159" s="473"/>
      <c r="AN159" s="473"/>
      <c r="AO159" s="473"/>
      <c r="AP159" s="473"/>
      <c r="AQ159" s="473"/>
      <c r="AR159" s="473"/>
      <c r="AS159" s="473"/>
      <c r="AT159" s="474"/>
      <c r="AU159" s="250"/>
      <c r="AV159" s="76"/>
      <c r="AW159" s="76"/>
      <c r="AX159" s="76"/>
      <c r="AY159" s="76"/>
      <c r="BJ159" s="76"/>
      <c r="BK159" s="76"/>
      <c r="BL159" s="76"/>
      <c r="BM159" s="76"/>
      <c r="BN159" s="76"/>
      <c r="BO159" s="76"/>
      <c r="BP159" s="76"/>
      <c r="BQ159" s="76"/>
      <c r="BR159" s="76"/>
      <c r="BS159" s="76"/>
      <c r="BT159" s="76"/>
      <c r="BU159" s="76"/>
      <c r="BV159" s="76"/>
    </row>
    <row r="160" spans="1:74" ht="14.25" customHeight="1" thickBot="1" x14ac:dyDescent="0.55000000000000004">
      <c r="A160" s="475"/>
      <c r="B160" s="476"/>
      <c r="C160" s="476"/>
      <c r="D160" s="476"/>
      <c r="E160" s="476"/>
      <c r="F160" s="476"/>
      <c r="G160" s="476"/>
      <c r="H160" s="476"/>
      <c r="I160" s="476"/>
      <c r="J160" s="476"/>
      <c r="K160" s="477"/>
      <c r="L160" s="388" t="s">
        <v>459</v>
      </c>
      <c r="M160" s="389"/>
      <c r="N160" s="389"/>
      <c r="O160" s="390"/>
      <c r="P160" s="256"/>
      <c r="Q160" s="256"/>
      <c r="R160" s="256"/>
      <c r="S160" s="256"/>
      <c r="T160" s="256"/>
      <c r="U160" s="256"/>
      <c r="V160" s="256"/>
      <c r="W160" s="256"/>
      <c r="X160" s="256"/>
      <c r="Y160" s="256"/>
      <c r="Z160" s="256"/>
      <c r="AA160" s="256"/>
      <c r="AB160" s="256"/>
      <c r="AC160" s="388" t="s">
        <v>275</v>
      </c>
      <c r="AD160" s="389"/>
      <c r="AE160" s="389"/>
      <c r="AF160" s="390"/>
      <c r="AG160" s="475"/>
      <c r="AH160" s="476"/>
      <c r="AI160" s="476"/>
      <c r="AJ160" s="476"/>
      <c r="AK160" s="476"/>
      <c r="AL160" s="476"/>
      <c r="AM160" s="476"/>
      <c r="AN160" s="476"/>
      <c r="AO160" s="476"/>
      <c r="AP160" s="476"/>
      <c r="AQ160" s="476"/>
      <c r="AR160" s="476"/>
      <c r="AS160" s="476"/>
      <c r="AT160" s="477"/>
      <c r="AU160" s="259"/>
      <c r="AV160" s="76"/>
      <c r="AW160" s="76"/>
      <c r="AX160" s="76"/>
      <c r="AY160" s="76"/>
      <c r="BJ160" s="76"/>
      <c r="BK160" s="76"/>
      <c r="BL160" s="76"/>
      <c r="BM160" s="76"/>
      <c r="BN160" s="76"/>
      <c r="BO160" s="76"/>
      <c r="BP160" s="76"/>
      <c r="BQ160" s="76"/>
      <c r="BR160" s="76"/>
      <c r="BS160" s="76"/>
      <c r="BT160" s="76"/>
      <c r="BU160" s="76"/>
      <c r="BV160" s="76"/>
    </row>
    <row r="161" spans="1:74" ht="14.45" customHeight="1" x14ac:dyDescent="0.45">
      <c r="A161" s="267"/>
      <c r="B161" s="267"/>
      <c r="C161" s="267"/>
      <c r="D161" s="267"/>
      <c r="E161" s="267"/>
      <c r="F161" s="267"/>
      <c r="G161" s="462" t="str">
        <f>"5 - Vous avez choisi d'Incarner dans votre Conscience : "&amp;AI17&amp;", la Dualité Inconsciente de l'Âme Terrestre symbolisée par le Nombre : "&amp;AQ19</f>
        <v>5 - Vous avez choisi d'Incarner dans votre Conscience : 20, la Dualité Inconsciente de l'Âme Terrestre symbolisée par le Nombre : 51</v>
      </c>
      <c r="H161" s="463"/>
      <c r="I161" s="463"/>
      <c r="J161" s="463"/>
      <c r="K161" s="463"/>
      <c r="L161" s="464"/>
      <c r="M161" s="464"/>
      <c r="N161" s="464"/>
      <c r="O161" s="464"/>
      <c r="P161" s="464"/>
      <c r="Q161" s="464"/>
      <c r="R161" s="464"/>
      <c r="S161" s="464"/>
      <c r="T161" s="464"/>
      <c r="U161" s="464"/>
      <c r="V161" s="464"/>
      <c r="W161" s="464"/>
      <c r="X161" s="464"/>
      <c r="Y161" s="464"/>
      <c r="Z161" s="464"/>
      <c r="AA161" s="464"/>
      <c r="AB161" s="464"/>
      <c r="AC161" s="464"/>
      <c r="AD161" s="464"/>
      <c r="AE161" s="464"/>
      <c r="AF161" s="464"/>
      <c r="AG161" s="463"/>
      <c r="AH161" s="463"/>
      <c r="AI161" s="463"/>
      <c r="AJ161" s="463"/>
      <c r="AK161" s="465"/>
      <c r="AL161" s="67"/>
      <c r="AM161" s="67"/>
      <c r="AN161" s="67"/>
      <c r="AO161" s="67"/>
      <c r="AP161" s="67"/>
      <c r="AQ161" s="67"/>
      <c r="AR161" s="67"/>
      <c r="AS161" s="67"/>
      <c r="AT161" s="67"/>
      <c r="AU161" s="259"/>
      <c r="AV161" s="76"/>
      <c r="AW161" s="76"/>
      <c r="AX161" s="76"/>
      <c r="AY161" s="76"/>
      <c r="BJ161" s="76"/>
      <c r="BK161" s="76"/>
      <c r="BL161" s="76"/>
      <c r="BM161" s="76"/>
      <c r="BN161" s="76"/>
      <c r="BO161" s="76"/>
      <c r="BP161" s="76"/>
      <c r="BQ161" s="76"/>
      <c r="BR161" s="76"/>
      <c r="BS161" s="76"/>
      <c r="BT161" s="76"/>
      <c r="BU161" s="76"/>
      <c r="BV161" s="76"/>
    </row>
    <row r="162" spans="1:74" ht="14.45" customHeight="1" thickBot="1" x14ac:dyDescent="0.5">
      <c r="A162" s="267"/>
      <c r="B162" s="267"/>
      <c r="C162" s="267"/>
      <c r="D162" s="267"/>
      <c r="E162" s="267"/>
      <c r="F162" s="267"/>
      <c r="G162" s="466"/>
      <c r="H162" s="467"/>
      <c r="I162" s="467"/>
      <c r="J162" s="467"/>
      <c r="K162" s="467"/>
      <c r="L162" s="467"/>
      <c r="M162" s="467"/>
      <c r="N162" s="467"/>
      <c r="O162" s="467"/>
      <c r="P162" s="467"/>
      <c r="Q162" s="467"/>
      <c r="R162" s="467"/>
      <c r="S162" s="467"/>
      <c r="T162" s="467"/>
      <c r="U162" s="467"/>
      <c r="V162" s="467"/>
      <c r="W162" s="467"/>
      <c r="X162" s="467"/>
      <c r="Y162" s="467"/>
      <c r="Z162" s="467"/>
      <c r="AA162" s="467"/>
      <c r="AB162" s="467"/>
      <c r="AC162" s="467"/>
      <c r="AD162" s="467"/>
      <c r="AE162" s="467"/>
      <c r="AF162" s="467"/>
      <c r="AG162" s="467"/>
      <c r="AH162" s="467"/>
      <c r="AI162" s="467"/>
      <c r="AJ162" s="467"/>
      <c r="AK162" s="468"/>
      <c r="AL162" s="67"/>
      <c r="AM162" s="67"/>
      <c r="AN162" s="67"/>
      <c r="AO162" s="67"/>
      <c r="AP162" s="67"/>
      <c r="AQ162" s="67"/>
      <c r="AR162" s="67"/>
      <c r="AS162" s="67"/>
      <c r="AT162" s="67"/>
      <c r="AU162" s="250"/>
      <c r="AV162" s="76"/>
      <c r="AW162" s="76"/>
      <c r="AX162" s="76"/>
      <c r="AY162" s="76"/>
      <c r="BJ162" s="76"/>
      <c r="BK162" s="76"/>
      <c r="BL162" s="76"/>
      <c r="BM162" s="76"/>
      <c r="BN162" s="76"/>
      <c r="BO162" s="76"/>
      <c r="BP162" s="76"/>
      <c r="BQ162" s="76"/>
      <c r="BR162" s="76"/>
      <c r="BS162" s="76"/>
      <c r="BT162" s="76"/>
      <c r="BU162" s="76"/>
      <c r="BV162" s="76"/>
    </row>
    <row r="163" spans="1:74" ht="14.45" customHeight="1" x14ac:dyDescent="0.45">
      <c r="A163" s="267"/>
      <c r="B163" s="267"/>
      <c r="C163" s="267"/>
      <c r="D163" s="267"/>
      <c r="E163" s="267"/>
      <c r="F163" s="267"/>
      <c r="G163" s="394" t="str">
        <f>IF((AN17)=32,(Symbolique!B127),IF((AN17)=33,(Symbolique!B128),IF((AN17)=34,(Symbolique!B129),IF((AN17)=35,(Symbolique!B130),IF((AN17)=36,(Symbolique!B131),IF((AN17)=37,(Symbolique!B132),IF((AN17)=38,(Symbolique!B133),IF((AN17)=39,(Symbolique!B134),IF((AN17)=40,(Symbolique!B135),IF((AN17)=41,(Symbolique!B136),IF((AN17)=42,(Symbolique!B137),IF((AN17)=43,(Symbolique!B138),IF((AN17)=44,(Symbolique!B139),IF((AN17)=45,(Symbolique!B140),IF((AN17)=46,(Symbolique!B141),IF((AN17)=47,(Symbolique!B142),IF((AN17)=48,(Symbolique!B143),IF((AN17)=49,(Symbolique!B144),IF((AN17)=50,(Symbolique!B145),IF((AN17)=51,(Symbolique!B146),IF((AN17)=52,(Symbolique!B147),IF((AN17)=53,(Symbolique!B148),IF((AN17)=54,(Symbolique!B149),IF((AN17)=55,(Symbolique!B150),IF((AN17)=56,(Symbolique!B151),IF((AN17)=57,(Symbolique!B152),IF((AN17)=58,(Symbolique!B153),IF((AN17)=59,(Symbolique!B154),IF((AN17)=60,(Symbolique!B155),IF((AN17)=61,(Symbolique!B156),IF((AN17)=62,(Symbolique!B157),"")))))))))))))))))))))))))))))))</f>
        <v>La Dualité inconsciente de l'Âme terrestre (Inconscient collectif), que vous avez souhaité manifester dans la Conscience de la Réalité ou SOI, s'écrit dans le Nombre "51", lequel représente l'Incarnation du Verbe issu de l'Amour au sein de la Dualité inconsciente de l'Âme terrestre "5" incarné dans la Conscience mentale collective terrestre "1" afin de manifester le Nombre "20" du Conscient collectif ou SOI.</v>
      </c>
      <c r="H163" s="395"/>
      <c r="I163" s="395"/>
      <c r="J163" s="395"/>
      <c r="K163" s="395"/>
      <c r="L163" s="395"/>
      <c r="M163" s="395"/>
      <c r="N163" s="395"/>
      <c r="O163" s="395"/>
      <c r="P163" s="395"/>
      <c r="Q163" s="395"/>
      <c r="R163" s="395"/>
      <c r="S163" s="395"/>
      <c r="T163" s="395"/>
      <c r="U163" s="395"/>
      <c r="V163" s="395"/>
      <c r="W163" s="395"/>
      <c r="X163" s="395"/>
      <c r="Y163" s="395"/>
      <c r="Z163" s="395"/>
      <c r="AA163" s="395"/>
      <c r="AB163" s="395"/>
      <c r="AC163" s="395"/>
      <c r="AD163" s="395"/>
      <c r="AE163" s="395"/>
      <c r="AF163" s="395"/>
      <c r="AG163" s="395"/>
      <c r="AH163" s="395"/>
      <c r="AI163" s="395"/>
      <c r="AJ163" s="395"/>
      <c r="AK163" s="396"/>
      <c r="AL163" s="67"/>
      <c r="AM163" s="67"/>
      <c r="AN163" s="67"/>
      <c r="AO163" s="67"/>
      <c r="AP163" s="67"/>
      <c r="AQ163" s="67"/>
      <c r="AR163" s="67"/>
      <c r="AS163" s="67"/>
      <c r="AT163" s="67"/>
      <c r="AU163" s="259"/>
      <c r="AV163" s="76"/>
      <c r="AW163" s="76"/>
      <c r="AX163" s="76"/>
      <c r="AY163" s="76"/>
      <c r="BJ163" s="76"/>
      <c r="BK163" s="76"/>
      <c r="BL163" s="76"/>
      <c r="BM163" s="76"/>
      <c r="BN163" s="76"/>
      <c r="BO163" s="76"/>
      <c r="BP163" s="76"/>
      <c r="BQ163" s="76"/>
      <c r="BR163" s="76"/>
      <c r="BS163" s="76"/>
      <c r="BT163" s="76"/>
      <c r="BU163" s="76"/>
      <c r="BV163" s="76"/>
    </row>
    <row r="164" spans="1:74" ht="18" customHeight="1" x14ac:dyDescent="0.45">
      <c r="A164" s="267"/>
      <c r="B164" s="267"/>
      <c r="C164" s="267"/>
      <c r="D164" s="267"/>
      <c r="E164" s="267"/>
      <c r="F164" s="267"/>
      <c r="G164" s="397"/>
      <c r="H164" s="398"/>
      <c r="I164" s="398"/>
      <c r="J164" s="398"/>
      <c r="K164" s="398"/>
      <c r="L164" s="398"/>
      <c r="M164" s="398"/>
      <c r="N164" s="398"/>
      <c r="O164" s="398"/>
      <c r="P164" s="398"/>
      <c r="Q164" s="398"/>
      <c r="R164" s="398"/>
      <c r="S164" s="398"/>
      <c r="T164" s="398"/>
      <c r="U164" s="398"/>
      <c r="V164" s="398"/>
      <c r="W164" s="398"/>
      <c r="X164" s="398"/>
      <c r="Y164" s="398"/>
      <c r="Z164" s="398"/>
      <c r="AA164" s="398"/>
      <c r="AB164" s="398"/>
      <c r="AC164" s="398"/>
      <c r="AD164" s="398"/>
      <c r="AE164" s="398"/>
      <c r="AF164" s="398"/>
      <c r="AG164" s="398"/>
      <c r="AH164" s="398"/>
      <c r="AI164" s="398"/>
      <c r="AJ164" s="398"/>
      <c r="AK164" s="399"/>
      <c r="AL164" s="67"/>
      <c r="AM164" s="67"/>
      <c r="AN164" s="67"/>
      <c r="AO164" s="67"/>
      <c r="AP164" s="67"/>
      <c r="AQ164" s="67"/>
      <c r="AR164" s="67"/>
      <c r="AS164" s="67"/>
      <c r="AT164" s="67"/>
      <c r="AU164" s="250"/>
      <c r="AV164" s="76"/>
      <c r="AW164" s="76"/>
      <c r="AX164" s="76"/>
      <c r="AY164" s="76"/>
      <c r="BJ164" s="76"/>
      <c r="BK164" s="76"/>
      <c r="BL164" s="76"/>
      <c r="BM164" s="76"/>
      <c r="BN164" s="76"/>
      <c r="BO164" s="76"/>
      <c r="BP164" s="76"/>
      <c r="BQ164" s="76"/>
      <c r="BR164" s="76"/>
      <c r="BS164" s="76"/>
      <c r="BT164" s="76"/>
      <c r="BU164" s="76"/>
      <c r="BV164" s="76"/>
    </row>
    <row r="165" spans="1:74" ht="14.45" customHeight="1" x14ac:dyDescent="0.45">
      <c r="A165" s="267"/>
      <c r="B165" s="267"/>
      <c r="C165" s="267"/>
      <c r="D165" s="267"/>
      <c r="E165" s="267"/>
      <c r="F165" s="267"/>
      <c r="G165" s="397"/>
      <c r="H165" s="398"/>
      <c r="I165" s="398"/>
      <c r="J165" s="398"/>
      <c r="K165" s="398"/>
      <c r="L165" s="398"/>
      <c r="M165" s="398"/>
      <c r="N165" s="398"/>
      <c r="O165" s="398"/>
      <c r="P165" s="398"/>
      <c r="Q165" s="398"/>
      <c r="R165" s="398"/>
      <c r="S165" s="398"/>
      <c r="T165" s="398"/>
      <c r="U165" s="398"/>
      <c r="V165" s="398"/>
      <c r="W165" s="398"/>
      <c r="X165" s="398"/>
      <c r="Y165" s="398"/>
      <c r="Z165" s="398"/>
      <c r="AA165" s="398"/>
      <c r="AB165" s="398"/>
      <c r="AC165" s="398"/>
      <c r="AD165" s="398"/>
      <c r="AE165" s="398"/>
      <c r="AF165" s="398"/>
      <c r="AG165" s="398"/>
      <c r="AH165" s="398"/>
      <c r="AI165" s="398"/>
      <c r="AJ165" s="398"/>
      <c r="AK165" s="399"/>
      <c r="AL165" s="67"/>
      <c r="AM165" s="67"/>
      <c r="AN165" s="67"/>
      <c r="AO165" s="67"/>
      <c r="AP165" s="67"/>
      <c r="AQ165" s="67"/>
      <c r="AR165" s="67"/>
      <c r="AS165" s="67"/>
      <c r="AT165" s="67"/>
      <c r="AU165" s="250"/>
      <c r="AV165" s="76"/>
      <c r="AW165" s="76"/>
      <c r="AX165" s="76"/>
      <c r="AY165" s="76"/>
      <c r="BJ165" s="76"/>
      <c r="BK165" s="76"/>
      <c r="BL165" s="76"/>
      <c r="BM165" s="76"/>
      <c r="BN165" s="76"/>
      <c r="BO165" s="76"/>
      <c r="BP165" s="76"/>
      <c r="BQ165" s="76"/>
      <c r="BR165" s="76"/>
      <c r="BS165" s="76"/>
      <c r="BT165" s="76"/>
      <c r="BU165" s="76"/>
      <c r="BV165" s="76"/>
    </row>
    <row r="166" spans="1:74" ht="14.65" customHeight="1" x14ac:dyDescent="0.45">
      <c r="A166" s="267"/>
      <c r="B166" s="267"/>
      <c r="C166" s="267"/>
      <c r="D166" s="267"/>
      <c r="E166" s="267"/>
      <c r="F166" s="267"/>
      <c r="G166" s="397"/>
      <c r="H166" s="398"/>
      <c r="I166" s="398"/>
      <c r="J166" s="398"/>
      <c r="K166" s="398"/>
      <c r="L166" s="398"/>
      <c r="M166" s="398"/>
      <c r="N166" s="398"/>
      <c r="O166" s="398"/>
      <c r="P166" s="398"/>
      <c r="Q166" s="398"/>
      <c r="R166" s="398"/>
      <c r="S166" s="398"/>
      <c r="T166" s="398"/>
      <c r="U166" s="398"/>
      <c r="V166" s="398"/>
      <c r="W166" s="398"/>
      <c r="X166" s="398"/>
      <c r="Y166" s="398"/>
      <c r="Z166" s="398"/>
      <c r="AA166" s="398"/>
      <c r="AB166" s="398"/>
      <c r="AC166" s="398"/>
      <c r="AD166" s="398"/>
      <c r="AE166" s="398"/>
      <c r="AF166" s="398"/>
      <c r="AG166" s="398"/>
      <c r="AH166" s="398"/>
      <c r="AI166" s="398"/>
      <c r="AJ166" s="398"/>
      <c r="AK166" s="399"/>
      <c r="AL166" s="67"/>
      <c r="AM166" s="67"/>
      <c r="AN166" s="67"/>
      <c r="AO166" s="67"/>
      <c r="AP166" s="67"/>
      <c r="AQ166" s="67"/>
      <c r="AR166" s="67"/>
      <c r="AS166" s="67"/>
      <c r="AT166" s="67"/>
      <c r="AU166" s="250"/>
      <c r="AV166" s="250"/>
      <c r="AW166" s="250"/>
      <c r="AX166" s="250"/>
      <c r="AY166" s="250"/>
      <c r="BJ166" s="76"/>
      <c r="BK166" s="76"/>
      <c r="BL166" s="76"/>
      <c r="BM166" s="76"/>
      <c r="BN166" s="76"/>
      <c r="BO166" s="76"/>
      <c r="BP166" s="76"/>
      <c r="BQ166" s="76"/>
      <c r="BR166" s="76"/>
      <c r="BS166" s="76"/>
      <c r="BT166" s="76"/>
      <c r="BU166" s="76"/>
      <c r="BV166" s="76"/>
    </row>
    <row r="167" spans="1:74" ht="14.65" customHeight="1" x14ac:dyDescent="0.45">
      <c r="A167" s="267"/>
      <c r="B167" s="267"/>
      <c r="C167" s="267"/>
      <c r="D167" s="267"/>
      <c r="E167" s="267"/>
      <c r="F167" s="267"/>
      <c r="G167" s="397"/>
      <c r="H167" s="398"/>
      <c r="I167" s="398"/>
      <c r="J167" s="398"/>
      <c r="K167" s="398"/>
      <c r="L167" s="398"/>
      <c r="M167" s="398"/>
      <c r="N167" s="398"/>
      <c r="O167" s="398"/>
      <c r="P167" s="398"/>
      <c r="Q167" s="398"/>
      <c r="R167" s="398"/>
      <c r="S167" s="398"/>
      <c r="T167" s="398"/>
      <c r="U167" s="398"/>
      <c r="V167" s="398"/>
      <c r="W167" s="398"/>
      <c r="X167" s="398"/>
      <c r="Y167" s="398"/>
      <c r="Z167" s="398"/>
      <c r="AA167" s="398"/>
      <c r="AB167" s="398"/>
      <c r="AC167" s="398"/>
      <c r="AD167" s="398"/>
      <c r="AE167" s="398"/>
      <c r="AF167" s="398"/>
      <c r="AG167" s="398"/>
      <c r="AH167" s="398"/>
      <c r="AI167" s="398"/>
      <c r="AJ167" s="398"/>
      <c r="AK167" s="399"/>
      <c r="AL167" s="67"/>
      <c r="AM167" s="67"/>
      <c r="AN167" s="67"/>
      <c r="AO167" s="67"/>
      <c r="AP167" s="67"/>
      <c r="AQ167" s="67"/>
      <c r="AR167" s="67"/>
      <c r="AS167" s="67"/>
      <c r="AT167" s="67"/>
      <c r="AU167" s="259"/>
      <c r="AV167" s="259"/>
      <c r="AW167" s="259"/>
      <c r="AX167" s="259"/>
      <c r="AY167" s="259"/>
      <c r="BJ167" s="76"/>
      <c r="BK167" s="76"/>
      <c r="BL167" s="76"/>
      <c r="BM167" s="76"/>
      <c r="BN167" s="76"/>
      <c r="BO167" s="76"/>
      <c r="BP167" s="76"/>
      <c r="BQ167" s="76"/>
      <c r="BR167" s="76"/>
      <c r="BS167" s="76"/>
      <c r="BT167" s="76"/>
      <c r="BU167" s="76"/>
      <c r="BV167" s="76"/>
    </row>
    <row r="168" spans="1:74" ht="15.6" customHeight="1" thickBot="1" x14ac:dyDescent="0.5">
      <c r="A168" s="267"/>
      <c r="B168" s="267"/>
      <c r="C168" s="267"/>
      <c r="D168" s="267"/>
      <c r="E168" s="267"/>
      <c r="F168" s="267"/>
      <c r="G168" s="400"/>
      <c r="H168" s="401"/>
      <c r="I168" s="401"/>
      <c r="J168" s="401"/>
      <c r="K168" s="401"/>
      <c r="L168" s="401"/>
      <c r="M168" s="401"/>
      <c r="N168" s="401"/>
      <c r="O168" s="401"/>
      <c r="P168" s="401"/>
      <c r="Q168" s="401"/>
      <c r="R168" s="401"/>
      <c r="S168" s="401"/>
      <c r="T168" s="401"/>
      <c r="U168" s="401"/>
      <c r="V168" s="401"/>
      <c r="W168" s="401"/>
      <c r="X168" s="401"/>
      <c r="Y168" s="401"/>
      <c r="Z168" s="401"/>
      <c r="AA168" s="401"/>
      <c r="AB168" s="401"/>
      <c r="AC168" s="401"/>
      <c r="AD168" s="401"/>
      <c r="AE168" s="401"/>
      <c r="AF168" s="401"/>
      <c r="AG168" s="401"/>
      <c r="AH168" s="401"/>
      <c r="AI168" s="401"/>
      <c r="AJ168" s="401"/>
      <c r="AK168" s="402"/>
      <c r="AL168" s="67"/>
      <c r="AM168" s="67"/>
      <c r="AN168" s="67"/>
      <c r="AO168" s="67"/>
      <c r="AP168" s="67"/>
      <c r="AQ168" s="67"/>
      <c r="AR168" s="67"/>
      <c r="AS168" s="67"/>
      <c r="AT168" s="67"/>
      <c r="AU168" s="250"/>
      <c r="AV168" s="250"/>
      <c r="AW168" s="250"/>
      <c r="AX168" s="250"/>
      <c r="AY168" s="250"/>
      <c r="AZ168" s="250"/>
      <c r="BA168" s="250"/>
      <c r="BB168" s="250"/>
      <c r="BC168" s="250"/>
      <c r="BD168" s="250"/>
      <c r="BE168" s="76"/>
      <c r="BF168" s="76"/>
      <c r="BG168" s="76"/>
      <c r="BH168" s="76"/>
      <c r="BI168" s="76"/>
      <c r="BJ168" s="76"/>
      <c r="BK168" s="76"/>
      <c r="BL168" s="76"/>
      <c r="BM168" s="76"/>
      <c r="BN168" s="76"/>
      <c r="BO168" s="76"/>
      <c r="BP168" s="76"/>
      <c r="BQ168" s="76"/>
      <c r="BR168" s="76"/>
      <c r="BS168" s="76"/>
      <c r="BT168" s="76"/>
      <c r="BU168" s="76"/>
      <c r="BV168" s="76"/>
    </row>
    <row r="169" spans="1:74" ht="15.6" customHeight="1" thickBot="1" x14ac:dyDescent="0.5">
      <c r="A169" s="233"/>
      <c r="B169" s="233"/>
      <c r="C169" s="233"/>
      <c r="D169" s="233"/>
      <c r="E169" s="233"/>
      <c r="F169" s="233"/>
      <c r="G169" s="300"/>
      <c r="H169" s="300"/>
      <c r="I169" s="300"/>
      <c r="J169" s="300"/>
      <c r="K169" s="300"/>
      <c r="L169" s="300"/>
      <c r="M169" s="300"/>
      <c r="N169" s="300"/>
      <c r="O169" s="300"/>
      <c r="P169" s="300"/>
      <c r="Q169" s="300"/>
      <c r="R169" s="300"/>
      <c r="S169" s="300"/>
      <c r="T169" s="300"/>
      <c r="U169" s="300"/>
      <c r="V169" s="300"/>
      <c r="W169" s="300"/>
      <c r="X169" s="300"/>
      <c r="Y169" s="300"/>
      <c r="Z169" s="300"/>
      <c r="AA169" s="300"/>
      <c r="AB169" s="300"/>
      <c r="AC169" s="300"/>
      <c r="AD169" s="300"/>
      <c r="AE169" s="300"/>
      <c r="AF169" s="300"/>
      <c r="AG169" s="300"/>
      <c r="AH169" s="300"/>
      <c r="AI169" s="300"/>
      <c r="AJ169" s="300"/>
      <c r="AK169" s="232"/>
      <c r="AL169" s="234"/>
      <c r="AM169" s="235"/>
      <c r="AN169" s="235"/>
      <c r="AO169" s="235"/>
      <c r="AP169" s="235"/>
      <c r="AQ169" s="235"/>
      <c r="AR169" s="235"/>
      <c r="AS169" s="235"/>
      <c r="AT169" s="236"/>
      <c r="AU169" s="77"/>
      <c r="AV169" s="77"/>
      <c r="AW169" s="77"/>
      <c r="AX169" s="77"/>
      <c r="AY169" s="77"/>
      <c r="AZ169" s="77"/>
      <c r="BA169" s="77"/>
      <c r="BB169" s="77"/>
      <c r="BC169" s="77"/>
      <c r="BD169" s="77"/>
      <c r="BE169" s="76"/>
      <c r="BF169" s="76"/>
      <c r="BG169" s="76"/>
      <c r="BH169" s="76"/>
      <c r="BI169" s="76"/>
      <c r="BJ169" s="76"/>
      <c r="BK169" s="76"/>
      <c r="BL169" s="76"/>
      <c r="BM169" s="76"/>
      <c r="BN169" s="76"/>
      <c r="BO169" s="76"/>
      <c r="BP169" s="76"/>
      <c r="BQ169" s="76"/>
      <c r="BR169" s="76"/>
      <c r="BS169" s="76"/>
      <c r="BT169" s="76"/>
      <c r="BU169" s="76"/>
      <c r="BV169" s="76"/>
    </row>
    <row r="170" spans="1:74" ht="15.6" customHeight="1" x14ac:dyDescent="0.45">
      <c r="K170" s="687" t="s">
        <v>478</v>
      </c>
      <c r="L170" s="688"/>
      <c r="M170" s="688"/>
      <c r="N170" s="688"/>
      <c r="O170" s="688"/>
      <c r="P170" s="688"/>
      <c r="Q170" s="688"/>
      <c r="R170" s="688"/>
      <c r="S170" s="688"/>
      <c r="T170" s="688"/>
      <c r="U170" s="688"/>
      <c r="V170" s="688"/>
      <c r="W170" s="688"/>
      <c r="X170" s="688"/>
      <c r="Y170" s="688"/>
      <c r="Z170" s="688"/>
      <c r="AA170" s="688"/>
      <c r="AB170" s="688"/>
      <c r="AC170" s="688"/>
      <c r="AD170" s="688"/>
      <c r="AE170" s="688"/>
      <c r="AF170" s="688"/>
      <c r="AG170" s="688"/>
      <c r="AH170" s="689"/>
      <c r="AM170" s="379" t="s">
        <v>491</v>
      </c>
      <c r="AN170" s="379"/>
      <c r="AO170" s="379"/>
      <c r="AP170" s="379"/>
      <c r="AQ170" s="379"/>
      <c r="AU170" s="77"/>
      <c r="AV170" s="77"/>
      <c r="AW170" s="77"/>
      <c r="AX170" s="77"/>
      <c r="AY170" s="77"/>
      <c r="AZ170" s="77"/>
      <c r="BA170" s="77"/>
      <c r="BB170" s="77"/>
      <c r="BC170" s="77"/>
      <c r="BD170" s="77"/>
      <c r="BE170" s="76"/>
      <c r="BF170" s="76"/>
      <c r="BG170" s="76"/>
      <c r="BH170" s="76"/>
      <c r="BI170" s="76"/>
      <c r="BJ170" s="76"/>
      <c r="BK170" s="76"/>
      <c r="BL170" s="76"/>
      <c r="BM170" s="76"/>
      <c r="BN170" s="76"/>
      <c r="BO170" s="76"/>
      <c r="BP170" s="76"/>
      <c r="BQ170" s="76"/>
      <c r="BR170" s="76"/>
      <c r="BS170" s="76"/>
      <c r="BT170" s="76"/>
      <c r="BU170" s="76"/>
      <c r="BV170" s="76"/>
    </row>
    <row r="171" spans="1:74" ht="15.6" customHeight="1" thickBot="1" x14ac:dyDescent="0.5">
      <c r="K171" s="678"/>
      <c r="L171" s="679"/>
      <c r="M171" s="679"/>
      <c r="N171" s="679"/>
      <c r="O171" s="679"/>
      <c r="P171" s="679"/>
      <c r="Q171" s="679"/>
      <c r="R171" s="679"/>
      <c r="S171" s="679"/>
      <c r="T171" s="679"/>
      <c r="U171" s="679"/>
      <c r="V171" s="679"/>
      <c r="W171" s="679"/>
      <c r="X171" s="679"/>
      <c r="Y171" s="679"/>
      <c r="Z171" s="679"/>
      <c r="AA171" s="679"/>
      <c r="AB171" s="679"/>
      <c r="AC171" s="679"/>
      <c r="AD171" s="679"/>
      <c r="AE171" s="679"/>
      <c r="AF171" s="679"/>
      <c r="AG171" s="679"/>
      <c r="AH171" s="680"/>
      <c r="AU171" s="77"/>
      <c r="AV171" s="77"/>
      <c r="AW171" s="77"/>
      <c r="AX171" s="77"/>
      <c r="AY171" s="77"/>
      <c r="AZ171" s="77"/>
      <c r="BA171" s="77"/>
      <c r="BB171" s="77"/>
      <c r="BC171" s="77"/>
      <c r="BD171" s="77"/>
      <c r="BE171" s="76"/>
      <c r="BF171" s="76"/>
      <c r="BG171" s="76"/>
      <c r="BH171" s="76"/>
      <c r="BI171" s="76"/>
      <c r="BJ171" s="76"/>
      <c r="BK171" s="76"/>
      <c r="BL171" s="76"/>
      <c r="BM171" s="76"/>
      <c r="BN171" s="76"/>
      <c r="BO171" s="76"/>
      <c r="BP171" s="76"/>
      <c r="BQ171" s="76"/>
      <c r="BR171" s="76"/>
      <c r="BS171" s="76"/>
      <c r="BT171" s="76"/>
      <c r="BU171" s="76"/>
      <c r="BV171" s="76"/>
    </row>
    <row r="172" spans="1:74" ht="15.6" customHeight="1" x14ac:dyDescent="0.45">
      <c r="AU172" s="77"/>
      <c r="AV172" s="77"/>
      <c r="AW172" s="77"/>
      <c r="AX172" s="77"/>
      <c r="AY172" s="77"/>
      <c r="AZ172" s="77"/>
      <c r="BA172" s="77"/>
      <c r="BB172" s="77"/>
      <c r="BC172" s="77"/>
      <c r="BD172" s="77"/>
      <c r="BE172" s="76"/>
      <c r="BF172" s="76"/>
      <c r="BG172" s="76"/>
      <c r="BH172" s="76"/>
      <c r="BI172" s="76"/>
      <c r="BJ172" s="76"/>
      <c r="BK172" s="76"/>
      <c r="BL172" s="76"/>
      <c r="BM172" s="76"/>
      <c r="BN172" s="76"/>
      <c r="BO172" s="76"/>
      <c r="BP172" s="76"/>
      <c r="BQ172" s="76"/>
      <c r="BR172" s="76"/>
      <c r="BS172" s="76"/>
      <c r="BT172" s="76"/>
      <c r="BU172" s="76"/>
      <c r="BV172" s="76"/>
    </row>
    <row r="173" spans="1:74" ht="15.6" customHeight="1" x14ac:dyDescent="0.45">
      <c r="AU173" s="77"/>
      <c r="AV173" s="77"/>
      <c r="AW173" s="77"/>
      <c r="AX173" s="77"/>
      <c r="AY173" s="77"/>
      <c r="AZ173" s="77"/>
      <c r="BA173" s="77"/>
      <c r="BB173" s="77"/>
      <c r="BC173" s="77"/>
      <c r="BD173" s="77"/>
      <c r="BE173" s="76"/>
      <c r="BF173" s="76"/>
      <c r="BG173" s="76"/>
      <c r="BH173" s="76"/>
      <c r="BI173" s="76"/>
      <c r="BJ173" s="76"/>
      <c r="BK173" s="76"/>
      <c r="BL173" s="76"/>
      <c r="BM173" s="76"/>
      <c r="BN173" s="76"/>
      <c r="BO173" s="76"/>
      <c r="BP173" s="76"/>
      <c r="BQ173" s="76"/>
      <c r="BR173" s="76"/>
      <c r="BS173" s="76"/>
      <c r="BT173" s="76"/>
      <c r="BU173" s="76"/>
      <c r="BV173" s="76"/>
    </row>
    <row r="174" spans="1:74" ht="15.6" customHeight="1" thickBot="1" x14ac:dyDescent="0.5">
      <c r="AU174" s="77"/>
      <c r="AV174" s="77"/>
      <c r="AW174" s="77"/>
      <c r="AX174" s="77"/>
      <c r="AY174" s="77"/>
      <c r="AZ174" s="77"/>
      <c r="BA174" s="77"/>
      <c r="BB174" s="77"/>
      <c r="BC174" s="77"/>
      <c r="BD174" s="77"/>
      <c r="BE174" s="76"/>
      <c r="BF174" s="76"/>
      <c r="BG174" s="76"/>
      <c r="BH174" s="76"/>
      <c r="BI174" s="76"/>
      <c r="BJ174" s="76"/>
      <c r="BK174" s="76"/>
      <c r="BL174" s="76"/>
      <c r="BM174" s="76"/>
      <c r="BN174" s="76"/>
      <c r="BO174" s="76"/>
      <c r="BP174" s="76"/>
      <c r="BQ174" s="76"/>
      <c r="BR174" s="76"/>
      <c r="BS174" s="76"/>
      <c r="BT174" s="76"/>
      <c r="BU174" s="76"/>
      <c r="BV174" s="76"/>
    </row>
    <row r="175" spans="1:74" ht="15.6" customHeight="1" x14ac:dyDescent="0.45">
      <c r="K175" s="451" t="s">
        <v>315</v>
      </c>
      <c r="L175" s="452"/>
      <c r="M175" s="452"/>
      <c r="N175" s="452"/>
      <c r="O175" s="452"/>
      <c r="P175" s="452"/>
      <c r="Q175" s="455">
        <f>AI17</f>
        <v>20</v>
      </c>
      <c r="R175" s="456"/>
      <c r="S175" s="406" t="s">
        <v>490</v>
      </c>
      <c r="T175" s="407"/>
      <c r="U175" s="407"/>
      <c r="V175" s="407"/>
      <c r="W175" s="407"/>
      <c r="X175" s="407"/>
      <c r="Y175" s="407"/>
      <c r="Z175" s="407"/>
      <c r="AA175" s="407"/>
      <c r="AB175" s="407"/>
      <c r="AC175" s="407"/>
      <c r="AD175" s="407"/>
      <c r="AE175" s="407"/>
      <c r="AF175" s="407"/>
      <c r="AG175" s="407"/>
      <c r="AH175" s="408"/>
      <c r="AU175" s="77"/>
      <c r="AV175" s="77"/>
      <c r="AW175" s="77"/>
      <c r="AX175" s="77"/>
      <c r="AY175" s="77"/>
      <c r="AZ175" s="77"/>
      <c r="BA175" s="77"/>
      <c r="BB175" s="77"/>
      <c r="BC175" s="77"/>
      <c r="BD175" s="77"/>
      <c r="BE175" s="76"/>
      <c r="BF175" s="76"/>
      <c r="BG175" s="76"/>
      <c r="BH175" s="76"/>
      <c r="BI175" s="76"/>
      <c r="BJ175" s="76"/>
      <c r="BK175" s="76"/>
      <c r="BL175" s="76"/>
      <c r="BM175" s="76"/>
      <c r="BN175" s="76"/>
      <c r="BO175" s="76"/>
      <c r="BP175" s="76"/>
      <c r="BQ175" s="76"/>
      <c r="BR175" s="76"/>
      <c r="BS175" s="76"/>
      <c r="BT175" s="76"/>
      <c r="BU175" s="76"/>
      <c r="BV175" s="76"/>
    </row>
    <row r="176" spans="1:74" ht="15.6" customHeight="1" thickBot="1" x14ac:dyDescent="0.5">
      <c r="K176" s="453"/>
      <c r="L176" s="454"/>
      <c r="M176" s="454"/>
      <c r="N176" s="454"/>
      <c r="O176" s="454"/>
      <c r="P176" s="454"/>
      <c r="Q176" s="457"/>
      <c r="R176" s="458"/>
      <c r="S176" s="409"/>
      <c r="T176" s="410"/>
      <c r="U176" s="410"/>
      <c r="V176" s="410"/>
      <c r="W176" s="410"/>
      <c r="X176" s="410"/>
      <c r="Y176" s="410"/>
      <c r="Z176" s="410"/>
      <c r="AA176" s="410"/>
      <c r="AB176" s="410"/>
      <c r="AC176" s="410"/>
      <c r="AD176" s="410"/>
      <c r="AE176" s="410"/>
      <c r="AF176" s="410"/>
      <c r="AG176" s="410"/>
      <c r="AH176" s="411"/>
      <c r="AU176" s="77"/>
      <c r="AV176" s="77"/>
      <c r="AW176" s="77"/>
      <c r="AX176" s="77"/>
      <c r="AY176" s="77"/>
      <c r="AZ176" s="77"/>
      <c r="BA176" s="77"/>
      <c r="BB176" s="77"/>
      <c r="BC176" s="77"/>
      <c r="BD176" s="77"/>
      <c r="BE176" s="76"/>
      <c r="BF176" s="76"/>
      <c r="BG176" s="76"/>
      <c r="BH176" s="76"/>
      <c r="BI176" s="76"/>
      <c r="BJ176" s="76"/>
      <c r="BK176" s="76"/>
      <c r="BL176" s="76"/>
      <c r="BM176" s="76"/>
      <c r="BN176" s="76"/>
      <c r="BO176" s="76"/>
      <c r="BP176" s="76"/>
      <c r="BQ176" s="76"/>
      <c r="BR176" s="76"/>
      <c r="BS176" s="76"/>
      <c r="BT176" s="76"/>
      <c r="BU176" s="76"/>
      <c r="BV176" s="76"/>
    </row>
    <row r="177" spans="1:74" ht="15.6" customHeight="1" x14ac:dyDescent="0.45">
      <c r="K177" s="708" t="s">
        <v>154</v>
      </c>
      <c r="L177" s="709"/>
      <c r="M177" s="709"/>
      <c r="N177" s="709"/>
      <c r="O177" s="709"/>
      <c r="P177" s="709"/>
      <c r="Q177" s="478">
        <f>AQ19</f>
        <v>51</v>
      </c>
      <c r="R177" s="479"/>
      <c r="S177" s="406" t="s">
        <v>229</v>
      </c>
      <c r="T177" s="407"/>
      <c r="U177" s="407"/>
      <c r="V177" s="407"/>
      <c r="W177" s="407"/>
      <c r="X177" s="407"/>
      <c r="Y177" s="407"/>
      <c r="Z177" s="407"/>
      <c r="AA177" s="407"/>
      <c r="AB177" s="407"/>
      <c r="AC177" s="407"/>
      <c r="AD177" s="407"/>
      <c r="AE177" s="407"/>
      <c r="AF177" s="407"/>
      <c r="AG177" s="407"/>
      <c r="AH177" s="408"/>
      <c r="AU177" s="77"/>
      <c r="AV177" s="77"/>
      <c r="AW177" s="77"/>
      <c r="AX177" s="77"/>
      <c r="AY177" s="77"/>
      <c r="AZ177" s="77"/>
      <c r="BA177" s="77"/>
      <c r="BB177" s="77"/>
      <c r="BC177" s="77"/>
      <c r="BD177" s="77"/>
      <c r="BE177" s="76"/>
      <c r="BF177" s="76"/>
      <c r="BG177" s="76"/>
      <c r="BH177" s="76"/>
      <c r="BI177" s="76"/>
      <c r="BJ177" s="76"/>
      <c r="BK177" s="76"/>
      <c r="BL177" s="76"/>
      <c r="BM177" s="76"/>
      <c r="BN177" s="76"/>
      <c r="BO177" s="76"/>
      <c r="BP177" s="76"/>
      <c r="BQ177" s="76"/>
      <c r="BR177" s="76"/>
      <c r="BS177" s="76"/>
      <c r="BT177" s="76"/>
      <c r="BU177" s="76"/>
      <c r="BV177" s="76"/>
    </row>
    <row r="178" spans="1:74" ht="15.6" customHeight="1" x14ac:dyDescent="0.45">
      <c r="K178" s="708"/>
      <c r="L178" s="709"/>
      <c r="M178" s="709"/>
      <c r="N178" s="709"/>
      <c r="O178" s="709"/>
      <c r="P178" s="709"/>
      <c r="Q178" s="480"/>
      <c r="R178" s="481"/>
      <c r="S178" s="712"/>
      <c r="T178" s="713"/>
      <c r="U178" s="713"/>
      <c r="V178" s="713"/>
      <c r="W178" s="713"/>
      <c r="X178" s="713"/>
      <c r="Y178" s="713"/>
      <c r="Z178" s="713"/>
      <c r="AA178" s="713"/>
      <c r="AB178" s="713"/>
      <c r="AC178" s="713"/>
      <c r="AD178" s="713"/>
      <c r="AE178" s="713"/>
      <c r="AF178" s="713"/>
      <c r="AG178" s="713"/>
      <c r="AH178" s="714"/>
      <c r="AU178" s="77"/>
      <c r="AV178" s="77"/>
      <c r="AW178" s="77"/>
      <c r="AX178" s="77"/>
      <c r="AY178" s="77"/>
      <c r="AZ178" s="77"/>
      <c r="BA178" s="77"/>
      <c r="BB178" s="77"/>
      <c r="BC178" s="77"/>
      <c r="BD178" s="77"/>
      <c r="BE178" s="76"/>
      <c r="BF178" s="76"/>
      <c r="BG178" s="76"/>
      <c r="BH178" s="76"/>
      <c r="BI178" s="76"/>
      <c r="BJ178" s="76"/>
      <c r="BK178" s="76"/>
      <c r="BL178" s="76"/>
      <c r="BM178" s="76"/>
      <c r="BN178" s="76"/>
      <c r="BO178" s="76"/>
      <c r="BP178" s="76"/>
      <c r="BQ178" s="76"/>
      <c r="BR178" s="76"/>
      <c r="BS178" s="76"/>
      <c r="BT178" s="76"/>
      <c r="BU178" s="76"/>
      <c r="BV178" s="76"/>
    </row>
    <row r="179" spans="1:74" ht="15.6" customHeight="1" thickBot="1" x14ac:dyDescent="0.5">
      <c r="K179" s="710"/>
      <c r="L179" s="711"/>
      <c r="M179" s="711"/>
      <c r="N179" s="711"/>
      <c r="O179" s="711"/>
      <c r="P179" s="711"/>
      <c r="Q179" s="482"/>
      <c r="R179" s="483"/>
      <c r="S179" s="409"/>
      <c r="T179" s="410"/>
      <c r="U179" s="410"/>
      <c r="V179" s="410"/>
      <c r="W179" s="410"/>
      <c r="X179" s="410"/>
      <c r="Y179" s="410"/>
      <c r="Z179" s="410"/>
      <c r="AA179" s="410"/>
      <c r="AB179" s="410"/>
      <c r="AC179" s="410"/>
      <c r="AD179" s="410"/>
      <c r="AE179" s="410"/>
      <c r="AF179" s="410"/>
      <c r="AG179" s="410"/>
      <c r="AH179" s="411"/>
      <c r="AU179" s="77"/>
      <c r="AV179" s="77"/>
      <c r="AW179" s="77"/>
      <c r="AX179" s="77"/>
      <c r="AY179" s="77"/>
      <c r="AZ179" s="77"/>
      <c r="BA179" s="77"/>
      <c r="BB179" s="77"/>
      <c r="BC179" s="77"/>
      <c r="BD179" s="77"/>
      <c r="BE179" s="76"/>
      <c r="BF179" s="76"/>
      <c r="BG179" s="76"/>
      <c r="BH179" s="76"/>
      <c r="BI179" s="76"/>
      <c r="BJ179" s="76"/>
      <c r="BK179" s="76"/>
      <c r="BL179" s="76"/>
      <c r="BM179" s="76"/>
      <c r="BN179" s="76"/>
      <c r="BO179" s="76"/>
      <c r="BP179" s="76"/>
      <c r="BQ179" s="76"/>
      <c r="BR179" s="76"/>
      <c r="BS179" s="76"/>
      <c r="BT179" s="76"/>
      <c r="BU179" s="76"/>
      <c r="BV179" s="76"/>
    </row>
    <row r="180" spans="1:74" ht="15.6" customHeight="1" x14ac:dyDescent="0.55000000000000004">
      <c r="A180" s="707" t="s">
        <v>93</v>
      </c>
      <c r="B180" s="485"/>
      <c r="C180" s="485"/>
      <c r="D180" s="485"/>
      <c r="E180" s="485"/>
      <c r="F180" s="485"/>
      <c r="G180" s="485"/>
      <c r="H180" s="485"/>
      <c r="I180" s="485"/>
      <c r="K180" s="216"/>
      <c r="L180" s="216"/>
      <c r="M180" s="216"/>
      <c r="N180" s="216"/>
      <c r="O180" s="216"/>
      <c r="P180" s="216"/>
      <c r="Q180" s="461"/>
      <c r="R180" s="67"/>
      <c r="S180" s="67"/>
      <c r="T180" s="67"/>
      <c r="U180" s="67"/>
      <c r="V180" s="67"/>
      <c r="W180" s="67"/>
      <c r="X180" s="67"/>
      <c r="Y180" s="67"/>
      <c r="Z180" s="67"/>
      <c r="AA180" s="67"/>
      <c r="AB180" s="67"/>
      <c r="AC180" s="67"/>
      <c r="AD180" s="67"/>
      <c r="AU180" s="77"/>
      <c r="AV180" s="77"/>
      <c r="AW180" s="77"/>
      <c r="AX180" s="77"/>
      <c r="AY180" s="77"/>
      <c r="AZ180" s="77"/>
      <c r="BA180" s="77"/>
      <c r="BB180" s="77"/>
      <c r="BC180" s="77"/>
      <c r="BD180" s="77"/>
      <c r="BE180" s="76"/>
      <c r="BF180" s="76"/>
      <c r="BG180" s="76"/>
      <c r="BH180" s="76"/>
      <c r="BI180" s="76"/>
      <c r="BJ180" s="76"/>
      <c r="BK180" s="76"/>
      <c r="BL180" s="76"/>
      <c r="BM180" s="76"/>
      <c r="BN180" s="76"/>
      <c r="BO180" s="76"/>
      <c r="BP180" s="76"/>
      <c r="BQ180" s="76"/>
      <c r="BR180" s="76"/>
      <c r="BS180" s="76"/>
      <c r="BT180" s="76"/>
      <c r="BU180" s="76"/>
      <c r="BV180" s="76"/>
    </row>
    <row r="181" spans="1:74" ht="15.6" customHeight="1" x14ac:dyDescent="0.45">
      <c r="K181" s="216"/>
      <c r="L181" s="216"/>
      <c r="M181" s="216"/>
      <c r="N181" s="216"/>
      <c r="O181" s="216"/>
      <c r="P181" s="216"/>
      <c r="Q181" s="461"/>
      <c r="R181" s="67"/>
      <c r="S181" s="67"/>
      <c r="T181" s="67"/>
      <c r="U181" s="67"/>
      <c r="V181" s="67"/>
      <c r="W181" s="67"/>
      <c r="X181" s="67"/>
      <c r="Y181" s="67"/>
      <c r="Z181" s="67"/>
      <c r="AA181" s="67"/>
      <c r="AB181" s="67"/>
      <c r="AC181" s="67"/>
      <c r="AD181" s="67"/>
      <c r="AU181" s="77"/>
      <c r="AV181" s="77"/>
      <c r="AW181" s="77"/>
      <c r="AX181" s="77"/>
      <c r="AY181" s="77"/>
      <c r="AZ181" s="77"/>
      <c r="BA181" s="77"/>
      <c r="BB181" s="77"/>
      <c r="BC181" s="77"/>
      <c r="BD181" s="77"/>
      <c r="BE181" s="76"/>
      <c r="BF181" s="76"/>
      <c r="BG181" s="76"/>
      <c r="BH181" s="76"/>
      <c r="BI181" s="76"/>
      <c r="BJ181" s="76"/>
      <c r="BK181" s="76"/>
      <c r="BL181" s="76"/>
      <c r="BM181" s="76"/>
      <c r="BN181" s="76"/>
      <c r="BO181" s="76"/>
      <c r="BP181" s="76"/>
      <c r="BQ181" s="76"/>
      <c r="BR181" s="76"/>
      <c r="BS181" s="76"/>
      <c r="BT181" s="76"/>
      <c r="BU181" s="76"/>
      <c r="BV181" s="76"/>
    </row>
    <row r="182" spans="1:74" ht="15.6" customHeight="1" x14ac:dyDescent="0.45">
      <c r="A182" s="484" t="str">
        <f>A52</f>
        <v>PRENOMS</v>
      </c>
      <c r="B182" s="484"/>
      <c r="C182" s="484"/>
      <c r="D182" s="484"/>
      <c r="E182" s="484"/>
      <c r="F182" s="484"/>
      <c r="G182" s="484"/>
      <c r="H182" s="484"/>
      <c r="I182" s="484"/>
      <c r="AE182" s="67"/>
      <c r="AF182" s="67"/>
      <c r="AG182" s="67"/>
      <c r="AH182" s="67"/>
      <c r="AU182" s="77"/>
      <c r="AV182" s="77"/>
      <c r="AW182" s="77"/>
      <c r="AX182" s="77"/>
      <c r="AY182" s="77"/>
      <c r="AZ182" s="77"/>
      <c r="BA182" s="77"/>
      <c r="BB182" s="77"/>
      <c r="BC182" s="77"/>
      <c r="BD182" s="77"/>
      <c r="BE182" s="76"/>
      <c r="BF182" s="76"/>
      <c r="BG182" s="76"/>
      <c r="BH182" s="76"/>
      <c r="BI182" s="76"/>
      <c r="BJ182" s="76"/>
      <c r="BK182" s="76"/>
      <c r="BL182" s="76"/>
      <c r="BM182" s="76"/>
      <c r="BN182" s="76"/>
      <c r="BO182" s="76"/>
      <c r="BP182" s="76"/>
      <c r="BQ182" s="76"/>
      <c r="BR182" s="76"/>
      <c r="BS182" s="76"/>
      <c r="BT182" s="76"/>
      <c r="BU182" s="76"/>
      <c r="BV182" s="76"/>
    </row>
    <row r="183" spans="1:74" ht="15.6" customHeight="1" thickBot="1" x14ac:dyDescent="0.5">
      <c r="A183" s="706" t="str">
        <f>A53</f>
        <v>NOMS</v>
      </c>
      <c r="B183" s="706"/>
      <c r="C183" s="706"/>
      <c r="D183" s="706"/>
      <c r="E183" s="706"/>
      <c r="F183" s="706"/>
      <c r="G183" s="706"/>
      <c r="H183" s="706"/>
      <c r="I183" s="154"/>
      <c r="K183" s="278"/>
      <c r="L183" s="279"/>
      <c r="M183" s="279"/>
      <c r="N183" s="279"/>
      <c r="O183" s="279"/>
      <c r="P183" s="279"/>
      <c r="Q183" s="279"/>
      <c r="R183" s="279"/>
      <c r="S183" s="279"/>
      <c r="T183" s="279"/>
      <c r="U183" s="279"/>
      <c r="V183" s="279"/>
      <c r="W183" s="279"/>
      <c r="X183" s="279"/>
      <c r="Y183" s="279"/>
      <c r="Z183" s="279"/>
      <c r="AA183" s="279"/>
      <c r="AB183" s="279"/>
      <c r="AC183" s="279"/>
      <c r="AD183" s="279"/>
      <c r="AE183" s="67"/>
      <c r="AF183" s="67"/>
      <c r="AG183" s="67"/>
      <c r="AH183" s="67"/>
      <c r="AU183" s="77"/>
      <c r="AV183" s="77"/>
      <c r="AW183" s="77"/>
      <c r="AX183" s="77"/>
      <c r="AY183" s="77"/>
      <c r="AZ183" s="77"/>
      <c r="BA183" s="77"/>
      <c r="BB183" s="77"/>
      <c r="BC183" s="77"/>
      <c r="BD183" s="77"/>
      <c r="BE183" s="76"/>
      <c r="BF183" s="76"/>
      <c r="BG183" s="76"/>
      <c r="BH183" s="76"/>
      <c r="BI183" s="76"/>
      <c r="BJ183" s="76"/>
      <c r="BK183" s="76"/>
      <c r="BL183" s="76"/>
      <c r="BM183" s="76"/>
      <c r="BN183" s="76"/>
      <c r="BO183" s="76"/>
      <c r="BP183" s="76"/>
      <c r="BQ183" s="76"/>
      <c r="BR183" s="76"/>
      <c r="BS183" s="76"/>
      <c r="BT183" s="76"/>
      <c r="BU183" s="76"/>
      <c r="BV183" s="76"/>
    </row>
    <row r="184" spans="1:74" ht="15.6" customHeight="1" x14ac:dyDescent="0.45">
      <c r="A184" s="485" t="str">
        <f>A54</f>
        <v>Né(e) le : 20/8/2026</v>
      </c>
      <c r="B184" s="485"/>
      <c r="C184" s="485"/>
      <c r="D184" s="485"/>
      <c r="E184" s="485"/>
      <c r="F184" s="485"/>
      <c r="G184" s="485"/>
      <c r="H184" s="485"/>
      <c r="I184" s="154"/>
      <c r="K184" s="369" t="s">
        <v>479</v>
      </c>
      <c r="L184" s="370"/>
      <c r="M184" s="370"/>
      <c r="N184" s="370"/>
      <c r="O184" s="370"/>
      <c r="P184" s="370"/>
      <c r="Q184" s="370"/>
      <c r="R184" s="371"/>
      <c r="S184" s="375" t="str">
        <f>AM23</f>
        <v>37/18 réduit à 1/9</v>
      </c>
      <c r="T184" s="375"/>
      <c r="U184" s="375"/>
      <c r="V184" s="375"/>
      <c r="W184" s="375"/>
      <c r="X184" s="375"/>
      <c r="Y184" s="375"/>
      <c r="Z184" s="375"/>
      <c r="AA184" s="375"/>
      <c r="AB184" s="375"/>
      <c r="AC184" s="375"/>
      <c r="AD184" s="375"/>
      <c r="AE184" s="375"/>
      <c r="AF184" s="375"/>
      <c r="AG184" s="375"/>
      <c r="AH184" s="376"/>
      <c r="AJ184" s="522" t="s">
        <v>90</v>
      </c>
      <c r="AK184" s="522"/>
      <c r="AL184" s="522"/>
      <c r="AM184" s="522"/>
      <c r="AN184" s="522"/>
      <c r="AO184" s="522"/>
      <c r="AP184" s="522"/>
      <c r="AQ184" s="522"/>
      <c r="AR184" s="522"/>
      <c r="AS184" s="522"/>
      <c r="AT184" s="522"/>
      <c r="AU184" s="77"/>
      <c r="AV184" s="77"/>
      <c r="AW184" s="77"/>
      <c r="AX184" s="77"/>
      <c r="AY184" s="77"/>
      <c r="AZ184" s="77"/>
      <c r="BA184" s="77"/>
      <c r="BB184" s="77"/>
      <c r="BC184" s="77"/>
      <c r="BD184" s="77"/>
      <c r="BE184" s="76"/>
      <c r="BF184" s="76"/>
      <c r="BG184" s="76"/>
      <c r="BH184" s="76"/>
      <c r="BI184" s="76"/>
      <c r="BJ184" s="76"/>
      <c r="BK184" s="76"/>
      <c r="BL184" s="76"/>
      <c r="BM184" s="76"/>
      <c r="BN184" s="76"/>
      <c r="BO184" s="76"/>
      <c r="BP184" s="76"/>
      <c r="BQ184" s="76"/>
      <c r="BR184" s="76"/>
      <c r="BS184" s="76"/>
      <c r="BT184" s="76"/>
      <c r="BU184" s="76"/>
      <c r="BV184" s="76"/>
    </row>
    <row r="185" spans="1:74" ht="15.6" customHeight="1" thickBot="1" x14ac:dyDescent="0.5">
      <c r="A185" s="403" t="str">
        <f>A55</f>
        <v>Nombres de votre Naissance le : 20/8/2026</v>
      </c>
      <c r="B185" s="403"/>
      <c r="C185" s="403"/>
      <c r="D185" s="403"/>
      <c r="E185" s="403"/>
      <c r="F185" s="403"/>
      <c r="G185" s="403"/>
      <c r="H185" s="403"/>
      <c r="I185" s="154"/>
      <c r="K185" s="372"/>
      <c r="L185" s="373"/>
      <c r="M185" s="373"/>
      <c r="N185" s="373"/>
      <c r="O185" s="373"/>
      <c r="P185" s="373"/>
      <c r="Q185" s="373"/>
      <c r="R185" s="374"/>
      <c r="S185" s="377"/>
      <c r="T185" s="377"/>
      <c r="U185" s="377"/>
      <c r="V185" s="377"/>
      <c r="W185" s="377"/>
      <c r="X185" s="377"/>
      <c r="Y185" s="377"/>
      <c r="Z185" s="377"/>
      <c r="AA185" s="377"/>
      <c r="AB185" s="377"/>
      <c r="AC185" s="377"/>
      <c r="AD185" s="377"/>
      <c r="AE185" s="377"/>
      <c r="AF185" s="377"/>
      <c r="AG185" s="377"/>
      <c r="AH185" s="378"/>
      <c r="AJ185" s="522"/>
      <c r="AK185" s="522"/>
      <c r="AL185" s="522"/>
      <c r="AM185" s="522"/>
      <c r="AN185" s="522"/>
      <c r="AO185" s="522"/>
      <c r="AP185" s="522"/>
      <c r="AQ185" s="522"/>
      <c r="AR185" s="522"/>
      <c r="AS185" s="522"/>
      <c r="AT185" s="522"/>
      <c r="AU185" s="77"/>
      <c r="AV185" s="77"/>
      <c r="AW185" s="77"/>
      <c r="AX185" s="77"/>
      <c r="AY185" s="77"/>
      <c r="AZ185" s="77"/>
      <c r="BA185" s="77"/>
      <c r="BB185" s="77"/>
      <c r="BC185" s="77"/>
      <c r="BD185" s="77"/>
      <c r="BE185" s="76"/>
      <c r="BF185" s="76"/>
      <c r="BG185" s="76"/>
      <c r="BH185" s="76"/>
      <c r="BI185" s="76"/>
      <c r="BJ185" s="76"/>
      <c r="BK185" s="76"/>
      <c r="BL185" s="76"/>
      <c r="BM185" s="76"/>
      <c r="BN185" s="76"/>
      <c r="BO185" s="76"/>
      <c r="BP185" s="76"/>
      <c r="BQ185" s="76"/>
      <c r="BR185" s="76"/>
      <c r="BS185" s="76"/>
      <c r="BT185" s="76"/>
      <c r="BU185" s="76"/>
      <c r="BV185" s="76"/>
    </row>
    <row r="186" spans="1:74" ht="14.45" customHeight="1" thickBot="1" x14ac:dyDescent="0.5">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row>
    <row r="187" spans="1:74" ht="14.45" customHeight="1" x14ac:dyDescent="0.45">
      <c r="A187" s="434" t="s">
        <v>492</v>
      </c>
      <c r="B187" s="435"/>
      <c r="C187" s="435"/>
      <c r="D187" s="435"/>
      <c r="E187" s="435"/>
      <c r="F187" s="435"/>
      <c r="G187" s="435"/>
      <c r="H187" s="435"/>
      <c r="I187" s="435"/>
      <c r="J187" s="435"/>
      <c r="K187" s="435"/>
      <c r="L187" s="435"/>
      <c r="M187" s="435"/>
      <c r="N187" s="435"/>
      <c r="O187" s="435"/>
      <c r="P187" s="435"/>
      <c r="Q187" s="435"/>
      <c r="R187" s="435"/>
      <c r="S187" s="435"/>
      <c r="T187" s="435"/>
      <c r="U187" s="435"/>
      <c r="V187" s="435"/>
      <c r="W187" s="435"/>
      <c r="X187" s="435"/>
      <c r="Y187" s="435"/>
      <c r="Z187" s="435"/>
      <c r="AA187" s="435"/>
      <c r="AB187" s="435"/>
      <c r="AC187" s="435"/>
      <c r="AD187" s="435"/>
      <c r="AE187" s="435"/>
      <c r="AF187" s="435"/>
      <c r="AG187" s="435"/>
      <c r="AH187" s="435"/>
      <c r="AI187" s="435"/>
      <c r="AJ187" s="435"/>
      <c r="AK187" s="435"/>
      <c r="AL187" s="435"/>
      <c r="AM187" s="435"/>
      <c r="AN187" s="435"/>
      <c r="AO187" s="435"/>
      <c r="AP187" s="435"/>
      <c r="AQ187" s="435"/>
      <c r="AR187" s="435"/>
      <c r="AS187" s="436"/>
    </row>
    <row r="188" spans="1:74" ht="14.45" customHeight="1" x14ac:dyDescent="0.45">
      <c r="A188" s="437"/>
      <c r="B188" s="438"/>
      <c r="C188" s="438"/>
      <c r="D188" s="438"/>
      <c r="E188" s="438"/>
      <c r="F188" s="438"/>
      <c r="G188" s="438"/>
      <c r="H188" s="438"/>
      <c r="I188" s="438"/>
      <c r="J188" s="438"/>
      <c r="K188" s="438"/>
      <c r="L188" s="438"/>
      <c r="M188" s="438"/>
      <c r="N188" s="438"/>
      <c r="O188" s="438"/>
      <c r="P188" s="438"/>
      <c r="Q188" s="438"/>
      <c r="R188" s="438"/>
      <c r="S188" s="438"/>
      <c r="T188" s="438"/>
      <c r="U188" s="438"/>
      <c r="V188" s="438"/>
      <c r="W188" s="438"/>
      <c r="X188" s="438"/>
      <c r="Y188" s="438"/>
      <c r="Z188" s="438"/>
      <c r="AA188" s="438"/>
      <c r="AB188" s="438"/>
      <c r="AC188" s="438"/>
      <c r="AD188" s="438"/>
      <c r="AE188" s="438"/>
      <c r="AF188" s="438"/>
      <c r="AG188" s="438"/>
      <c r="AH188" s="438"/>
      <c r="AI188" s="438"/>
      <c r="AJ188" s="438"/>
      <c r="AK188" s="438"/>
      <c r="AL188" s="438"/>
      <c r="AM188" s="438"/>
      <c r="AN188" s="438"/>
      <c r="AO188" s="438"/>
      <c r="AP188" s="438"/>
      <c r="AQ188" s="438"/>
      <c r="AR188" s="438"/>
      <c r="AS188" s="439"/>
    </row>
    <row r="189" spans="1:74" ht="14.45" customHeight="1" x14ac:dyDescent="0.45">
      <c r="A189" s="437"/>
      <c r="B189" s="438"/>
      <c r="C189" s="438"/>
      <c r="D189" s="438"/>
      <c r="E189" s="438"/>
      <c r="F189" s="438"/>
      <c r="G189" s="438"/>
      <c r="H189" s="438"/>
      <c r="I189" s="438"/>
      <c r="J189" s="438"/>
      <c r="K189" s="438"/>
      <c r="L189" s="438"/>
      <c r="M189" s="438"/>
      <c r="N189" s="438"/>
      <c r="O189" s="438"/>
      <c r="P189" s="438"/>
      <c r="Q189" s="438"/>
      <c r="R189" s="438"/>
      <c r="S189" s="438"/>
      <c r="T189" s="438"/>
      <c r="U189" s="438"/>
      <c r="V189" s="438"/>
      <c r="W189" s="438"/>
      <c r="X189" s="438"/>
      <c r="Y189" s="438"/>
      <c r="Z189" s="438"/>
      <c r="AA189" s="438"/>
      <c r="AB189" s="438"/>
      <c r="AC189" s="438"/>
      <c r="AD189" s="438"/>
      <c r="AE189" s="438"/>
      <c r="AF189" s="438"/>
      <c r="AG189" s="438"/>
      <c r="AH189" s="438"/>
      <c r="AI189" s="438"/>
      <c r="AJ189" s="438"/>
      <c r="AK189" s="438"/>
      <c r="AL189" s="438"/>
      <c r="AM189" s="438"/>
      <c r="AN189" s="438"/>
      <c r="AO189" s="438"/>
      <c r="AP189" s="438"/>
      <c r="AQ189" s="438"/>
      <c r="AR189" s="438"/>
      <c r="AS189" s="439"/>
    </row>
    <row r="190" spans="1:74" ht="14.45" customHeight="1" x14ac:dyDescent="0.45">
      <c r="A190" s="437"/>
      <c r="B190" s="438"/>
      <c r="C190" s="438"/>
      <c r="D190" s="438"/>
      <c r="E190" s="438"/>
      <c r="F190" s="438"/>
      <c r="G190" s="438"/>
      <c r="H190" s="438"/>
      <c r="I190" s="438"/>
      <c r="J190" s="438"/>
      <c r="K190" s="438"/>
      <c r="L190" s="438"/>
      <c r="M190" s="438"/>
      <c r="N190" s="438"/>
      <c r="O190" s="438"/>
      <c r="P190" s="438"/>
      <c r="Q190" s="438"/>
      <c r="R190" s="438"/>
      <c r="S190" s="438"/>
      <c r="T190" s="438"/>
      <c r="U190" s="438"/>
      <c r="V190" s="438"/>
      <c r="W190" s="438"/>
      <c r="X190" s="438"/>
      <c r="Y190" s="438"/>
      <c r="Z190" s="438"/>
      <c r="AA190" s="438"/>
      <c r="AB190" s="438"/>
      <c r="AC190" s="438"/>
      <c r="AD190" s="438"/>
      <c r="AE190" s="438"/>
      <c r="AF190" s="438"/>
      <c r="AG190" s="438"/>
      <c r="AH190" s="438"/>
      <c r="AI190" s="438"/>
      <c r="AJ190" s="438"/>
      <c r="AK190" s="438"/>
      <c r="AL190" s="438"/>
      <c r="AM190" s="438"/>
      <c r="AN190" s="438"/>
      <c r="AO190" s="438"/>
      <c r="AP190" s="438"/>
      <c r="AQ190" s="438"/>
      <c r="AR190" s="438"/>
      <c r="AS190" s="439"/>
    </row>
    <row r="191" spans="1:74" ht="14.45" customHeight="1" x14ac:dyDescent="0.45">
      <c r="A191" s="437"/>
      <c r="B191" s="438"/>
      <c r="C191" s="438"/>
      <c r="D191" s="438"/>
      <c r="E191" s="438"/>
      <c r="F191" s="438"/>
      <c r="G191" s="438"/>
      <c r="H191" s="438"/>
      <c r="I191" s="438"/>
      <c r="J191" s="438"/>
      <c r="K191" s="438"/>
      <c r="L191" s="438"/>
      <c r="M191" s="438"/>
      <c r="N191" s="438"/>
      <c r="O191" s="438"/>
      <c r="P191" s="438"/>
      <c r="Q191" s="438"/>
      <c r="R191" s="438"/>
      <c r="S191" s="438"/>
      <c r="T191" s="438"/>
      <c r="U191" s="438"/>
      <c r="V191" s="438"/>
      <c r="W191" s="438"/>
      <c r="X191" s="438"/>
      <c r="Y191" s="438"/>
      <c r="Z191" s="438"/>
      <c r="AA191" s="438"/>
      <c r="AB191" s="438"/>
      <c r="AC191" s="438"/>
      <c r="AD191" s="438"/>
      <c r="AE191" s="438"/>
      <c r="AF191" s="438"/>
      <c r="AG191" s="438"/>
      <c r="AH191" s="438"/>
      <c r="AI191" s="438"/>
      <c r="AJ191" s="438"/>
      <c r="AK191" s="438"/>
      <c r="AL191" s="438"/>
      <c r="AM191" s="438"/>
      <c r="AN191" s="438"/>
      <c r="AO191" s="438"/>
      <c r="AP191" s="438"/>
      <c r="AQ191" s="438"/>
      <c r="AR191" s="438"/>
      <c r="AS191" s="439"/>
    </row>
    <row r="192" spans="1:74" ht="14.45" customHeight="1" thickBot="1" x14ac:dyDescent="0.5">
      <c r="A192" s="440"/>
      <c r="B192" s="441"/>
      <c r="C192" s="441"/>
      <c r="D192" s="441"/>
      <c r="E192" s="441"/>
      <c r="F192" s="441"/>
      <c r="G192" s="441"/>
      <c r="H192" s="441"/>
      <c r="I192" s="441"/>
      <c r="J192" s="441"/>
      <c r="K192" s="441"/>
      <c r="L192" s="441"/>
      <c r="M192" s="441"/>
      <c r="N192" s="441"/>
      <c r="O192" s="441"/>
      <c r="P192" s="441"/>
      <c r="Q192" s="441"/>
      <c r="R192" s="441"/>
      <c r="S192" s="441"/>
      <c r="T192" s="441"/>
      <c r="U192" s="441"/>
      <c r="V192" s="441"/>
      <c r="W192" s="441"/>
      <c r="X192" s="441"/>
      <c r="Y192" s="441"/>
      <c r="Z192" s="441"/>
      <c r="AA192" s="441"/>
      <c r="AB192" s="441"/>
      <c r="AC192" s="441"/>
      <c r="AD192" s="441"/>
      <c r="AE192" s="441"/>
      <c r="AF192" s="441"/>
      <c r="AG192" s="441"/>
      <c r="AH192" s="441"/>
      <c r="AI192" s="441"/>
      <c r="AJ192" s="441"/>
      <c r="AK192" s="441"/>
      <c r="AL192" s="441"/>
      <c r="AM192" s="441"/>
      <c r="AN192" s="441"/>
      <c r="AO192" s="441"/>
      <c r="AP192" s="441"/>
      <c r="AQ192" s="441"/>
      <c r="AR192" s="441"/>
      <c r="AS192" s="442"/>
    </row>
    <row r="193" spans="1:45" ht="14.45" customHeight="1" thickBot="1" x14ac:dyDescent="0.5">
      <c r="A193" s="321"/>
      <c r="B193" s="321"/>
      <c r="C193" s="321"/>
      <c r="D193" s="321"/>
      <c r="E193" s="321"/>
      <c r="F193" s="321"/>
      <c r="G193" s="321"/>
      <c r="H193" s="321"/>
      <c r="I193" s="321"/>
      <c r="J193" s="321"/>
      <c r="K193" s="321"/>
      <c r="L193" s="321"/>
      <c r="M193" s="321"/>
      <c r="N193" s="321"/>
      <c r="O193" s="321"/>
      <c r="P193" s="321"/>
      <c r="Q193" s="321"/>
      <c r="R193" s="321"/>
      <c r="S193" s="321"/>
      <c r="T193" s="321"/>
      <c r="U193" s="321"/>
      <c r="V193" s="321"/>
      <c r="W193" s="321"/>
      <c r="X193" s="321"/>
      <c r="Y193" s="321"/>
      <c r="Z193" s="321"/>
      <c r="AA193" s="321"/>
      <c r="AB193" s="321"/>
      <c r="AC193" s="321"/>
      <c r="AD193" s="321"/>
      <c r="AE193" s="321"/>
      <c r="AF193" s="321"/>
      <c r="AG193" s="321"/>
      <c r="AH193" s="321"/>
      <c r="AI193" s="321"/>
      <c r="AJ193" s="321"/>
      <c r="AK193" s="321"/>
      <c r="AL193" s="321"/>
      <c r="AM193" s="321"/>
      <c r="AN193" s="321"/>
      <c r="AO193" s="321"/>
      <c r="AP193" s="321"/>
      <c r="AQ193" s="321"/>
      <c r="AR193" s="321"/>
      <c r="AS193" s="321"/>
    </row>
    <row r="194" spans="1:45" ht="14.45" customHeight="1" x14ac:dyDescent="0.45">
      <c r="B194"/>
      <c r="C194"/>
      <c r="D194"/>
      <c r="E194"/>
      <c r="F194"/>
      <c r="G194"/>
      <c r="H194"/>
      <c r="I194"/>
      <c r="J194"/>
      <c r="K194" s="443">
        <v>1</v>
      </c>
      <c r="L194" s="444"/>
      <c r="M194" s="445" t="s">
        <v>480</v>
      </c>
      <c r="N194" s="446"/>
      <c r="O194" s="446"/>
      <c r="P194" s="446"/>
      <c r="Q194" s="446"/>
      <c r="R194" s="446"/>
      <c r="S194" s="446"/>
      <c r="T194" s="446"/>
      <c r="U194" s="446"/>
      <c r="V194" s="446"/>
      <c r="W194" s="446"/>
      <c r="X194" s="446"/>
      <c r="Y194" s="446"/>
      <c r="Z194" s="446"/>
      <c r="AA194" s="446"/>
      <c r="AB194" s="446"/>
      <c r="AC194" s="446"/>
      <c r="AD194" s="446"/>
      <c r="AE194" s="446"/>
      <c r="AF194" s="446"/>
      <c r="AG194" s="446"/>
      <c r="AH194" s="447"/>
      <c r="AI194"/>
      <c r="AJ194"/>
      <c r="AK194"/>
      <c r="AL194"/>
      <c r="AM194"/>
      <c r="AN194"/>
      <c r="AO194"/>
      <c r="AP194"/>
      <c r="AQ194"/>
    </row>
    <row r="195" spans="1:45" ht="14.45" customHeight="1" x14ac:dyDescent="0.45">
      <c r="B195"/>
      <c r="C195"/>
      <c r="D195"/>
      <c r="E195"/>
      <c r="F195"/>
      <c r="G195"/>
      <c r="H195"/>
      <c r="I195"/>
      <c r="J195"/>
      <c r="K195" s="342"/>
      <c r="L195" s="343"/>
      <c r="M195" s="339"/>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1"/>
      <c r="AI195"/>
      <c r="AJ195"/>
      <c r="AK195"/>
      <c r="AL195"/>
      <c r="AM195"/>
      <c r="AN195"/>
      <c r="AO195"/>
      <c r="AP195"/>
      <c r="AQ195"/>
    </row>
    <row r="196" spans="1:45" ht="14.45" customHeight="1" x14ac:dyDescent="0.45">
      <c r="B196"/>
      <c r="C196"/>
      <c r="D196"/>
      <c r="E196"/>
      <c r="F196"/>
      <c r="G196"/>
      <c r="H196"/>
      <c r="I196"/>
      <c r="J196"/>
      <c r="K196" s="342">
        <v>2</v>
      </c>
      <c r="L196" s="343"/>
      <c r="M196" s="339" t="s">
        <v>481</v>
      </c>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1"/>
      <c r="AI196"/>
      <c r="AJ196"/>
      <c r="AK196"/>
      <c r="AL196"/>
      <c r="AM196"/>
      <c r="AN196"/>
      <c r="AO196"/>
      <c r="AP196"/>
      <c r="AQ196"/>
    </row>
    <row r="197" spans="1:45" ht="14.45" customHeight="1" x14ac:dyDescent="0.45">
      <c r="B197"/>
      <c r="C197"/>
      <c r="D197"/>
      <c r="E197"/>
      <c r="F197"/>
      <c r="G197"/>
      <c r="H197"/>
      <c r="I197"/>
      <c r="J197"/>
      <c r="K197" s="342"/>
      <c r="L197" s="343"/>
      <c r="M197" s="339"/>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1"/>
      <c r="AI197"/>
      <c r="AJ197"/>
      <c r="AK197"/>
      <c r="AL197"/>
      <c r="AM197"/>
      <c r="AN197"/>
      <c r="AO197"/>
      <c r="AP197"/>
      <c r="AQ197"/>
    </row>
    <row r="198" spans="1:45" ht="14.45" customHeight="1" x14ac:dyDescent="0.45">
      <c r="B198"/>
      <c r="C198"/>
      <c r="D198"/>
      <c r="E198"/>
      <c r="F198"/>
      <c r="G198"/>
      <c r="H198"/>
      <c r="I198"/>
      <c r="J198"/>
      <c r="K198" s="342">
        <v>3</v>
      </c>
      <c r="L198" s="343"/>
      <c r="M198" s="339" t="s">
        <v>482</v>
      </c>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1"/>
      <c r="AI198"/>
      <c r="AJ198"/>
      <c r="AK198"/>
      <c r="AL198"/>
      <c r="AM198"/>
      <c r="AN198"/>
      <c r="AO198"/>
      <c r="AP198"/>
      <c r="AQ198"/>
    </row>
    <row r="199" spans="1:45" ht="14.45" customHeight="1" x14ac:dyDescent="0.45">
      <c r="B199"/>
      <c r="C199"/>
      <c r="D199"/>
      <c r="E199"/>
      <c r="F199"/>
      <c r="G199"/>
      <c r="H199"/>
      <c r="I199"/>
      <c r="J199"/>
      <c r="K199" s="342"/>
      <c r="L199" s="343"/>
      <c r="M199" s="339"/>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1"/>
      <c r="AI199"/>
      <c r="AJ199"/>
      <c r="AK199"/>
      <c r="AL199"/>
      <c r="AM199"/>
      <c r="AN199"/>
      <c r="AO199"/>
      <c r="AP199"/>
      <c r="AQ199"/>
    </row>
    <row r="200" spans="1:45" ht="14.45" customHeight="1" x14ac:dyDescent="0.45">
      <c r="B200"/>
      <c r="C200"/>
      <c r="D200"/>
      <c r="E200"/>
      <c r="F200"/>
      <c r="G200"/>
      <c r="H200"/>
      <c r="I200"/>
      <c r="J200"/>
      <c r="K200" s="342">
        <v>4</v>
      </c>
      <c r="L200" s="343"/>
      <c r="M200" s="339" t="s">
        <v>483</v>
      </c>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1"/>
      <c r="AI200"/>
      <c r="AJ200"/>
      <c r="AK200"/>
      <c r="AL200"/>
      <c r="AM200"/>
      <c r="AN200"/>
      <c r="AO200"/>
      <c r="AP200"/>
      <c r="AQ200"/>
    </row>
    <row r="201" spans="1:45" ht="14.45" customHeight="1" x14ac:dyDescent="0.45">
      <c r="B201"/>
      <c r="C201"/>
      <c r="D201"/>
      <c r="E201"/>
      <c r="F201"/>
      <c r="G201"/>
      <c r="H201"/>
      <c r="I201"/>
      <c r="J201"/>
      <c r="K201" s="342"/>
      <c r="L201" s="343"/>
      <c r="M201" s="339"/>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1"/>
      <c r="AI201"/>
      <c r="AJ201"/>
      <c r="AK201"/>
      <c r="AL201"/>
      <c r="AM201"/>
      <c r="AN201"/>
      <c r="AO201"/>
      <c r="AP201"/>
      <c r="AQ201"/>
    </row>
    <row r="202" spans="1:45" ht="14.45" customHeight="1" x14ac:dyDescent="0.45">
      <c r="B202"/>
      <c r="C202"/>
      <c r="D202"/>
      <c r="E202"/>
      <c r="F202"/>
      <c r="G202"/>
      <c r="H202"/>
      <c r="I202"/>
      <c r="J202"/>
      <c r="K202" s="342">
        <v>5</v>
      </c>
      <c r="L202" s="343"/>
      <c r="M202" s="339" t="s">
        <v>484</v>
      </c>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1"/>
      <c r="AI202"/>
      <c r="AJ202"/>
      <c r="AK202"/>
      <c r="AL202"/>
      <c r="AM202"/>
      <c r="AN202"/>
      <c r="AO202"/>
      <c r="AP202"/>
      <c r="AQ202"/>
    </row>
    <row r="203" spans="1:45" ht="14.45" customHeight="1" x14ac:dyDescent="0.45">
      <c r="B203"/>
      <c r="C203"/>
      <c r="D203"/>
      <c r="E203"/>
      <c r="F203"/>
      <c r="G203"/>
      <c r="H203"/>
      <c r="I203"/>
      <c r="J203"/>
      <c r="K203" s="342"/>
      <c r="L203" s="343"/>
      <c r="M203" s="339"/>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1"/>
      <c r="AI203"/>
      <c r="AJ203"/>
      <c r="AK203"/>
      <c r="AL203"/>
      <c r="AM203"/>
      <c r="AN203"/>
      <c r="AO203"/>
      <c r="AP203"/>
      <c r="AQ203"/>
    </row>
    <row r="204" spans="1:45" ht="14.45" customHeight="1" x14ac:dyDescent="0.45">
      <c r="B204"/>
      <c r="C204"/>
      <c r="D204"/>
      <c r="E204"/>
      <c r="F204"/>
      <c r="G204"/>
      <c r="H204"/>
      <c r="I204"/>
      <c r="J204"/>
      <c r="K204" s="342">
        <v>6</v>
      </c>
      <c r="L204" s="343"/>
      <c r="M204" s="339" t="s">
        <v>485</v>
      </c>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1"/>
      <c r="AI204"/>
      <c r="AJ204"/>
      <c r="AK204"/>
      <c r="AL204"/>
      <c r="AM204"/>
      <c r="AN204"/>
      <c r="AO204"/>
      <c r="AP204"/>
      <c r="AQ204"/>
    </row>
    <row r="205" spans="1:45" ht="14.45" customHeight="1" x14ac:dyDescent="0.45">
      <c r="A205" s="245"/>
      <c r="B205" s="245"/>
      <c r="C205" s="245"/>
      <c r="D205" s="245"/>
      <c r="E205" s="245"/>
      <c r="F205" s="245"/>
      <c r="G205" s="245"/>
      <c r="H205" s="245"/>
      <c r="I205" s="245"/>
      <c r="J205" s="245"/>
      <c r="K205" s="342"/>
      <c r="L205" s="343"/>
      <c r="M205" s="339"/>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1"/>
      <c r="AI205"/>
      <c r="AJ205"/>
      <c r="AK205"/>
      <c r="AL205"/>
      <c r="AM205"/>
      <c r="AN205"/>
      <c r="AO205"/>
      <c r="AP205"/>
      <c r="AQ205"/>
    </row>
    <row r="206" spans="1:45" ht="14.45" customHeight="1" x14ac:dyDescent="0.45">
      <c r="A206" s="245"/>
      <c r="B206" s="245"/>
      <c r="C206" s="245"/>
      <c r="D206" s="245"/>
      <c r="E206" s="245"/>
      <c r="F206" s="245"/>
      <c r="G206" s="245"/>
      <c r="H206" s="245"/>
      <c r="I206" s="245"/>
      <c r="J206" s="245"/>
      <c r="K206" s="342">
        <v>7</v>
      </c>
      <c r="L206" s="343"/>
      <c r="M206" s="339" t="s">
        <v>487</v>
      </c>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1"/>
      <c r="AI206"/>
      <c r="AJ206"/>
      <c r="AK206"/>
      <c r="AL206"/>
      <c r="AM206"/>
      <c r="AN206"/>
      <c r="AO206"/>
      <c r="AP206"/>
      <c r="AQ206"/>
    </row>
    <row r="207" spans="1:45" ht="14.45" customHeight="1" x14ac:dyDescent="0.45">
      <c r="A207" s="245"/>
      <c r="B207" s="245"/>
      <c r="C207" s="245"/>
      <c r="D207" s="245"/>
      <c r="E207" s="245"/>
      <c r="F207" s="245"/>
      <c r="G207" s="245"/>
      <c r="H207" s="245"/>
      <c r="I207" s="245"/>
      <c r="J207" s="245"/>
      <c r="K207" s="342"/>
      <c r="L207" s="343"/>
      <c r="M207" s="339"/>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1"/>
      <c r="AI207"/>
      <c r="AJ207"/>
      <c r="AK207"/>
      <c r="AL207"/>
      <c r="AM207"/>
      <c r="AN207"/>
      <c r="AO207"/>
      <c r="AP207"/>
      <c r="AQ207"/>
    </row>
    <row r="208" spans="1:45" ht="14.45" customHeight="1" x14ac:dyDescent="0.45">
      <c r="B208"/>
      <c r="C208"/>
      <c r="D208"/>
      <c r="E208"/>
      <c r="F208"/>
      <c r="G208"/>
      <c r="H208"/>
      <c r="I208"/>
      <c r="J208"/>
      <c r="K208" s="342">
        <v>8</v>
      </c>
      <c r="L208" s="343"/>
      <c r="M208" s="339" t="s">
        <v>486</v>
      </c>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1"/>
      <c r="AI208"/>
      <c r="AJ208"/>
      <c r="AK208"/>
      <c r="AL208"/>
      <c r="AM208"/>
      <c r="AN208"/>
      <c r="AO208"/>
      <c r="AP208"/>
      <c r="AQ208"/>
    </row>
    <row r="209" spans="2:43" ht="14.45" customHeight="1" x14ac:dyDescent="0.45">
      <c r="B209"/>
      <c r="C209"/>
      <c r="D209"/>
      <c r="E209"/>
      <c r="F209"/>
      <c r="G209"/>
      <c r="H209"/>
      <c r="I209"/>
      <c r="J209"/>
      <c r="K209" s="342"/>
      <c r="L209" s="343"/>
      <c r="M209" s="339"/>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1"/>
      <c r="AI209"/>
      <c r="AJ209"/>
      <c r="AK209"/>
      <c r="AL209"/>
      <c r="AM209"/>
      <c r="AN209"/>
      <c r="AO209"/>
      <c r="AP209"/>
      <c r="AQ209"/>
    </row>
    <row r="210" spans="2:43" ht="14.45" customHeight="1" x14ac:dyDescent="0.45">
      <c r="B210"/>
      <c r="C210"/>
      <c r="D210"/>
      <c r="E210"/>
      <c r="F210"/>
      <c r="G210"/>
      <c r="H210"/>
      <c r="I210"/>
      <c r="J210"/>
      <c r="K210" s="342">
        <v>9</v>
      </c>
      <c r="L210" s="343"/>
      <c r="M210" s="339" t="s">
        <v>488</v>
      </c>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1"/>
      <c r="AI210"/>
      <c r="AJ210"/>
      <c r="AK210"/>
      <c r="AL210"/>
      <c r="AM210"/>
      <c r="AN210"/>
      <c r="AO210"/>
      <c r="AP210"/>
      <c r="AQ210"/>
    </row>
    <row r="211" spans="2:43" ht="14.45" customHeight="1" x14ac:dyDescent="0.45">
      <c r="B211"/>
      <c r="C211"/>
      <c r="D211"/>
      <c r="E211"/>
      <c r="F211"/>
      <c r="G211"/>
      <c r="H211"/>
      <c r="I211"/>
      <c r="J211"/>
      <c r="K211" s="342"/>
      <c r="L211" s="343"/>
      <c r="M211" s="339"/>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1"/>
      <c r="AI211"/>
      <c r="AJ211"/>
      <c r="AK211"/>
      <c r="AL211"/>
      <c r="AM211"/>
      <c r="AN211"/>
      <c r="AO211"/>
      <c r="AP211"/>
      <c r="AQ211"/>
    </row>
    <row r="212" spans="2:43" ht="14.25" customHeight="1" x14ac:dyDescent="0.45">
      <c r="B212"/>
      <c r="C212"/>
      <c r="D212"/>
      <c r="E212"/>
      <c r="F212"/>
      <c r="G212"/>
      <c r="H212"/>
      <c r="I212"/>
      <c r="J212"/>
      <c r="K212" s="342">
        <v>10</v>
      </c>
      <c r="L212" s="343"/>
      <c r="M212" s="339" t="s">
        <v>489</v>
      </c>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1"/>
      <c r="AI212"/>
      <c r="AJ212"/>
      <c r="AK212"/>
      <c r="AL212"/>
      <c r="AM212"/>
      <c r="AN212"/>
      <c r="AO212"/>
      <c r="AP212"/>
      <c r="AQ212"/>
    </row>
    <row r="213" spans="2:43" ht="14.25" customHeight="1" thickBot="1" x14ac:dyDescent="0.5">
      <c r="B213"/>
      <c r="C213"/>
      <c r="D213"/>
      <c r="E213"/>
      <c r="F213"/>
      <c r="G213"/>
      <c r="H213"/>
      <c r="I213"/>
      <c r="J213"/>
      <c r="K213" s="344"/>
      <c r="L213" s="345"/>
      <c r="M213" s="346"/>
      <c r="N213" s="347"/>
      <c r="O213" s="347"/>
      <c r="P213" s="347"/>
      <c r="Q213" s="347"/>
      <c r="R213" s="347"/>
      <c r="S213" s="347"/>
      <c r="T213" s="347"/>
      <c r="U213" s="347"/>
      <c r="V213" s="347"/>
      <c r="W213" s="347"/>
      <c r="X213" s="347"/>
      <c r="Y213" s="347"/>
      <c r="Z213" s="347"/>
      <c r="AA213" s="347"/>
      <c r="AB213" s="347"/>
      <c r="AC213" s="347"/>
      <c r="AD213" s="347"/>
      <c r="AE213" s="347"/>
      <c r="AF213" s="347"/>
      <c r="AG213" s="347"/>
      <c r="AH213" s="348"/>
      <c r="AI213"/>
      <c r="AJ213"/>
      <c r="AK213"/>
      <c r="AL213"/>
      <c r="AM213"/>
      <c r="AN213"/>
      <c r="AO213"/>
      <c r="AP213"/>
      <c r="AQ213"/>
    </row>
    <row r="214" spans="2:43" customFormat="1" ht="14.25" customHeight="1" x14ac:dyDescent="0.45"/>
    <row r="215" spans="2:43" customFormat="1" ht="14.25" customHeight="1" x14ac:dyDescent="0.45"/>
    <row r="216" spans="2:43" customFormat="1" ht="14.25" customHeight="1" x14ac:dyDescent="0.45"/>
    <row r="217" spans="2:43" customFormat="1" ht="14.25" customHeight="1" x14ac:dyDescent="0.45"/>
    <row r="218" spans="2:43" customFormat="1" ht="15.75" customHeight="1" x14ac:dyDescent="0.45"/>
    <row r="219" spans="2:43" customFormat="1" ht="15.75" customHeight="1" x14ac:dyDescent="0.45"/>
    <row r="220" spans="2:43" customFormat="1" ht="15.75" customHeight="1" x14ac:dyDescent="0.45"/>
    <row r="221" spans="2:43" customFormat="1" ht="15.4" customHeight="1" x14ac:dyDescent="0.45"/>
    <row r="222" spans="2:43" customFormat="1" ht="13.15" customHeight="1" x14ac:dyDescent="0.45"/>
    <row r="223" spans="2:43" customFormat="1" ht="13.15" customHeight="1" x14ac:dyDescent="0.45"/>
    <row r="224" spans="2:43" customFormat="1" ht="13.15" customHeight="1" x14ac:dyDescent="0.45"/>
    <row r="225" customFormat="1" ht="18" customHeight="1" x14ac:dyDescent="0.45"/>
    <row r="226" customFormat="1" ht="18" customHeight="1" x14ac:dyDescent="0.45"/>
    <row r="227" customFormat="1" ht="14.25" customHeight="1" x14ac:dyDescent="0.45"/>
    <row r="228" customFormat="1" ht="14.25" customHeight="1" x14ac:dyDescent="0.45"/>
    <row r="229" customFormat="1" ht="14.25" customHeight="1" x14ac:dyDescent="0.45"/>
    <row r="230" customFormat="1" ht="14.25" customHeight="1" x14ac:dyDescent="0.45"/>
    <row r="231" customFormat="1" ht="14.25" customHeight="1" x14ac:dyDescent="0.45"/>
    <row r="232" customFormat="1" ht="15.75" customHeight="1" x14ac:dyDescent="0.45"/>
    <row r="233" customFormat="1" ht="14.25" customHeight="1" x14ac:dyDescent="0.45"/>
    <row r="234" customFormat="1" ht="14.25" customHeight="1" x14ac:dyDescent="0.45"/>
    <row r="235" customFormat="1" ht="14.25" customHeight="1" x14ac:dyDescent="0.45"/>
    <row r="236" customFormat="1" ht="14.25" customHeight="1" x14ac:dyDescent="0.45"/>
    <row r="237" customFormat="1" ht="14.25" customHeight="1" x14ac:dyDescent="0.45"/>
    <row r="238" customFormat="1" ht="14.25" customHeight="1" x14ac:dyDescent="0.45"/>
    <row r="239" customFormat="1" ht="15.75" customHeight="1" x14ac:dyDescent="0.45"/>
    <row r="240" customFormat="1" ht="15.75" customHeight="1" x14ac:dyDescent="0.45"/>
    <row r="241" spans="1:43" ht="15.75" customHeight="1" x14ac:dyDescent="0.45">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row>
    <row r="242" spans="1:43" ht="15.75" customHeight="1" x14ac:dyDescent="0.45">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row>
    <row r="243" spans="1:43" x14ac:dyDescent="0.45">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row>
    <row r="244" spans="1:43" ht="14.25" customHeight="1" x14ac:dyDescent="0.45">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row>
    <row r="245" spans="1:43" ht="14.25" customHeight="1" x14ac:dyDescent="0.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row>
    <row r="246" spans="1:43" x14ac:dyDescent="0.45">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row>
    <row r="247" spans="1:43" ht="14.25" customHeight="1" x14ac:dyDescent="0.45">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row>
    <row r="248" spans="1:43" ht="14.65" customHeight="1" x14ac:dyDescent="0.45">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row>
    <row r="249" spans="1:43" ht="14.25" customHeight="1" x14ac:dyDescent="0.45">
      <c r="A249" s="244"/>
      <c r="B249" s="244"/>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row>
    <row r="250" spans="1:43" ht="14.25" customHeight="1" x14ac:dyDescent="0.45">
      <c r="A250" s="244"/>
      <c r="B250" s="244"/>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row>
    <row r="251" spans="1:43" ht="14.25" customHeight="1" x14ac:dyDescent="0.45">
      <c r="A251" s="244"/>
      <c r="B251" s="244"/>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row>
    <row r="252" spans="1:43" x14ac:dyDescent="0.45">
      <c r="A252" s="244"/>
      <c r="B252" s="244"/>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row>
    <row r="253" spans="1:43" x14ac:dyDescent="0.45">
      <c r="A253" s="244"/>
      <c r="B253" s="244"/>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row>
    <row r="254" spans="1:43" ht="14.25" customHeight="1" x14ac:dyDescent="0.45">
      <c r="A254" s="244"/>
      <c r="B254" s="24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row>
    <row r="255" spans="1:43" ht="14.25" customHeight="1" x14ac:dyDescent="0.45">
      <c r="A255" s="244"/>
      <c r="B255" s="244"/>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row>
    <row r="256" spans="1:43" ht="14.25" customHeight="1" x14ac:dyDescent="0.45">
      <c r="A256" s="244"/>
      <c r="B256" s="244"/>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row>
    <row r="257" spans="1:43" ht="14.25" customHeight="1" x14ac:dyDescent="0.45">
      <c r="A257" s="244"/>
      <c r="B257" s="244"/>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row>
    <row r="258" spans="1:43" ht="14.25" customHeight="1" x14ac:dyDescent="0.45">
      <c r="A258" s="244"/>
      <c r="B258" s="244"/>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row>
    <row r="259" spans="1:43" ht="14.25" customHeight="1" x14ac:dyDescent="0.45">
      <c r="A259" s="244"/>
      <c r="B259" s="244"/>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row>
    <row r="260" spans="1:43" ht="15.75" customHeight="1" x14ac:dyDescent="0.45">
      <c r="A260" s="244"/>
      <c r="B260" s="244"/>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row>
    <row r="261" spans="1:43" x14ac:dyDescent="0.45">
      <c r="A261" s="244"/>
      <c r="B261" s="244"/>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row>
    <row r="262" spans="1:43" ht="14.25" customHeight="1" x14ac:dyDescent="0.45">
      <c r="A262" s="244"/>
      <c r="B262" s="244"/>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row>
    <row r="263" spans="1:43" ht="14.25" customHeight="1" x14ac:dyDescent="0.45">
      <c r="A263" s="244"/>
      <c r="B263" s="244"/>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row>
    <row r="264" spans="1:43" ht="14.25" customHeight="1" x14ac:dyDescent="0.45">
      <c r="A264" s="244"/>
      <c r="B264" s="24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row>
    <row r="265" spans="1:43" x14ac:dyDescent="0.45">
      <c r="A265" s="244"/>
      <c r="B265" s="244"/>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row>
    <row r="266" spans="1:43" x14ac:dyDescent="0.45">
      <c r="A266" s="244"/>
      <c r="B266" s="244"/>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row>
    <row r="267" spans="1:43" ht="14.25" customHeight="1" x14ac:dyDescent="0.45">
      <c r="A267" s="244"/>
      <c r="B267" s="244"/>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row>
    <row r="268" spans="1:43" ht="14.25" customHeight="1" x14ac:dyDescent="0.45">
      <c r="A268" s="244"/>
      <c r="B268" s="244"/>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row>
    <row r="269" spans="1:43" ht="14.25" customHeight="1" x14ac:dyDescent="0.45">
      <c r="A269" s="244"/>
      <c r="B269" s="244"/>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row>
    <row r="270" spans="1:43" ht="14.25" customHeight="1" x14ac:dyDescent="0.45">
      <c r="A270" s="244"/>
      <c r="B270" s="244"/>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row>
    <row r="271" spans="1:43" ht="14.25" customHeight="1" x14ac:dyDescent="0.45">
      <c r="A271" s="244"/>
      <c r="B271" s="244"/>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row>
    <row r="272" spans="1:43" ht="14.25" customHeight="1" x14ac:dyDescent="0.45">
      <c r="A272" s="244"/>
      <c r="B272" s="244"/>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row>
    <row r="273" spans="1:43" x14ac:dyDescent="0.45">
      <c r="A273" s="244"/>
      <c r="B273" s="244"/>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row>
    <row r="274" spans="1:43" x14ac:dyDescent="0.45">
      <c r="A274" s="244"/>
      <c r="B274" s="24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row>
    <row r="275" spans="1:43" x14ac:dyDescent="0.4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row>
    <row r="276" spans="1:43" x14ac:dyDescent="0.45">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row>
    <row r="277" spans="1:43" x14ac:dyDescent="0.45">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row>
    <row r="278" spans="1:43" ht="15.6" customHeight="1" x14ac:dyDescent="0.45">
      <c r="A278" s="261"/>
      <c r="B278" s="261"/>
      <c r="C278" s="261"/>
      <c r="D278" s="261"/>
      <c r="E278" s="261"/>
      <c r="F278" s="261"/>
      <c r="G278" s="261"/>
      <c r="H278" s="261"/>
      <c r="I278" s="261"/>
      <c r="J278" s="261"/>
      <c r="K278" s="76"/>
      <c r="L278" s="76"/>
      <c r="M278" s="76"/>
      <c r="N278" s="76"/>
      <c r="O278" s="76"/>
      <c r="P278" s="76"/>
      <c r="Q278" s="76"/>
      <c r="R278" s="76"/>
      <c r="S278" s="76"/>
      <c r="T278" s="76"/>
      <c r="U278" s="76"/>
      <c r="V278" s="76"/>
      <c r="W278" s="76"/>
      <c r="X278" s="76"/>
      <c r="Y278" s="76"/>
      <c r="Z278" s="76"/>
      <c r="AA278" s="76"/>
      <c r="AB278" s="76"/>
      <c r="AC278"/>
      <c r="AD278"/>
      <c r="AE278"/>
      <c r="AF278"/>
      <c r="AG278"/>
      <c r="AH278"/>
      <c r="AI278"/>
      <c r="AJ278"/>
      <c r="AK278"/>
      <c r="AL278"/>
      <c r="AM278"/>
      <c r="AN278"/>
      <c r="AO278"/>
      <c r="AP278"/>
      <c r="AQ278"/>
    </row>
    <row r="279" spans="1:43" ht="15.6" customHeight="1" x14ac:dyDescent="0.45">
      <c r="A279" s="261"/>
      <c r="B279" s="261"/>
      <c r="C279" s="261"/>
      <c r="D279" s="261"/>
      <c r="E279" s="261"/>
      <c r="F279" s="261"/>
      <c r="G279" s="261"/>
      <c r="H279" s="261"/>
      <c r="I279" s="261"/>
      <c r="J279" s="261"/>
      <c r="K279" s="76"/>
      <c r="L279" s="76"/>
      <c r="M279" s="76"/>
      <c r="N279" s="76"/>
      <c r="O279" s="76"/>
      <c r="P279" s="76"/>
      <c r="Q279" s="76"/>
      <c r="R279" s="76"/>
      <c r="S279" s="76"/>
      <c r="T279" s="76"/>
      <c r="U279" s="76"/>
      <c r="V279" s="76"/>
      <c r="W279" s="76"/>
      <c r="X279" s="76"/>
      <c r="Y279" s="76"/>
      <c r="Z279" s="76"/>
      <c r="AA279" s="76"/>
      <c r="AB279" s="76"/>
      <c r="AC279"/>
      <c r="AD279"/>
      <c r="AE279"/>
      <c r="AF279"/>
      <c r="AG279"/>
      <c r="AH279"/>
      <c r="AI279"/>
      <c r="AJ279"/>
      <c r="AK279"/>
      <c r="AL279"/>
      <c r="AM279"/>
      <c r="AN279"/>
      <c r="AO279"/>
      <c r="AP279"/>
      <c r="AQ279"/>
    </row>
    <row r="280" spans="1:43" ht="15.6" customHeight="1" x14ac:dyDescent="0.45">
      <c r="A280" s="261"/>
      <c r="B280" s="261"/>
      <c r="C280" s="261"/>
      <c r="D280" s="261"/>
      <c r="E280" s="261"/>
      <c r="F280" s="261"/>
      <c r="G280" s="261"/>
      <c r="H280" s="261"/>
      <c r="I280" s="261"/>
      <c r="J280" s="261"/>
      <c r="K280" s="76"/>
      <c r="L280" s="76"/>
      <c r="M280" s="76"/>
      <c r="N280" s="76"/>
      <c r="O280" s="76"/>
      <c r="P280" s="76"/>
      <c r="Q280" s="76"/>
      <c r="R280" s="76"/>
      <c r="S280" s="76"/>
      <c r="T280" s="76"/>
      <c r="U280" s="76"/>
      <c r="V280" s="76"/>
      <c r="W280" s="76"/>
      <c r="X280" s="76"/>
      <c r="Y280" s="76"/>
      <c r="Z280" s="76"/>
      <c r="AA280" s="76"/>
      <c r="AB280" s="76"/>
      <c r="AC280"/>
      <c r="AD280"/>
      <c r="AE280"/>
      <c r="AF280"/>
      <c r="AG280"/>
      <c r="AH280"/>
      <c r="AI280"/>
      <c r="AJ280"/>
      <c r="AK280"/>
      <c r="AL280"/>
      <c r="AM280"/>
      <c r="AN280"/>
      <c r="AO280"/>
      <c r="AP280"/>
      <c r="AQ280"/>
    </row>
    <row r="281" spans="1:43" ht="15.6" customHeight="1" x14ac:dyDescent="0.45">
      <c r="A281" s="261"/>
      <c r="B281" s="261"/>
      <c r="C281" s="261"/>
      <c r="D281" s="261"/>
      <c r="E281" s="261"/>
      <c r="F281" s="261"/>
      <c r="G281" s="261"/>
      <c r="H281" s="261"/>
      <c r="I281" s="261"/>
      <c r="J281" s="261"/>
      <c r="K281" s="76"/>
      <c r="L281" s="76"/>
      <c r="M281" s="76"/>
      <c r="N281" s="76"/>
      <c r="O281" s="76"/>
      <c r="P281" s="76"/>
      <c r="Q281" s="76"/>
      <c r="R281" s="76"/>
      <c r="S281" s="76"/>
      <c r="T281" s="76"/>
      <c r="U281" s="76"/>
      <c r="V281" s="76"/>
      <c r="W281" s="76"/>
      <c r="X281" s="76"/>
      <c r="Y281" s="76"/>
      <c r="Z281" s="76"/>
      <c r="AA281" s="76"/>
      <c r="AB281" s="76"/>
      <c r="AC281"/>
      <c r="AD281"/>
      <c r="AE281"/>
      <c r="AF281"/>
      <c r="AG281"/>
      <c r="AH281"/>
      <c r="AI281"/>
      <c r="AJ281"/>
      <c r="AK281"/>
      <c r="AL281"/>
      <c r="AM281"/>
      <c r="AN281"/>
      <c r="AO281"/>
      <c r="AP281"/>
      <c r="AQ281"/>
    </row>
    <row r="282" spans="1:43" ht="15.6" customHeight="1" x14ac:dyDescent="0.45">
      <c r="A282" s="261"/>
      <c r="B282" s="261"/>
      <c r="C282" s="261"/>
      <c r="D282" s="261"/>
      <c r="E282" s="261"/>
      <c r="F282" s="261"/>
      <c r="G282" s="261"/>
      <c r="H282" s="261"/>
      <c r="I282" s="261"/>
      <c r="J282" s="261"/>
      <c r="K282" s="76"/>
      <c r="L282" s="76"/>
      <c r="M282" s="76"/>
      <c r="N282" s="76"/>
      <c r="O282" s="76"/>
      <c r="P282" s="76"/>
      <c r="Q282" s="76"/>
      <c r="R282" s="76"/>
      <c r="S282" s="76"/>
      <c r="T282" s="76"/>
      <c r="U282" s="76"/>
      <c r="V282" s="76"/>
      <c r="W282" s="76"/>
      <c r="X282" s="76"/>
      <c r="Y282" s="76"/>
      <c r="Z282" s="76"/>
      <c r="AA282" s="76"/>
      <c r="AB282" s="76"/>
      <c r="AC282"/>
      <c r="AD282"/>
      <c r="AE282"/>
      <c r="AF282"/>
      <c r="AG282"/>
      <c r="AH282"/>
      <c r="AI282"/>
      <c r="AJ282"/>
      <c r="AK282"/>
      <c r="AL282"/>
      <c r="AM282"/>
      <c r="AN282"/>
      <c r="AO282"/>
      <c r="AP282"/>
      <c r="AQ282"/>
    </row>
    <row r="283" spans="1:43" ht="15.6" customHeight="1" x14ac:dyDescent="0.45">
      <c r="A283" s="261"/>
      <c r="B283" s="261"/>
      <c r="C283" s="261"/>
      <c r="D283" s="261"/>
      <c r="E283" s="261"/>
      <c r="F283" s="261"/>
      <c r="G283" s="261"/>
      <c r="H283" s="261"/>
      <c r="I283" s="261"/>
      <c r="J283" s="261"/>
      <c r="K283" s="76"/>
      <c r="L283" s="76"/>
      <c r="M283" s="76"/>
      <c r="N283" s="76"/>
      <c r="O283" s="76"/>
      <c r="P283" s="76"/>
      <c r="Q283" s="76"/>
      <c r="R283" s="76"/>
      <c r="S283" s="76"/>
      <c r="T283" s="76"/>
      <c r="U283" s="76"/>
      <c r="V283" s="76"/>
      <c r="W283" s="76"/>
      <c r="X283" s="76"/>
      <c r="Y283" s="76"/>
      <c r="Z283" s="76"/>
      <c r="AA283" s="76"/>
      <c r="AB283" s="76"/>
      <c r="AC283"/>
      <c r="AD283"/>
      <c r="AE283"/>
      <c r="AF283"/>
      <c r="AG283"/>
      <c r="AH283"/>
      <c r="AI283"/>
      <c r="AJ283"/>
      <c r="AK283"/>
      <c r="AL283"/>
      <c r="AM283"/>
      <c r="AN283"/>
      <c r="AO283"/>
      <c r="AP283"/>
      <c r="AQ283"/>
    </row>
    <row r="284" spans="1:43" ht="15.6" customHeight="1" x14ac:dyDescent="0.45">
      <c r="A284" s="261"/>
      <c r="B284" s="261"/>
      <c r="C284" s="261"/>
      <c r="D284" s="261"/>
      <c r="E284" s="261"/>
      <c r="F284" s="261"/>
      <c r="G284" s="261"/>
      <c r="H284" s="261"/>
      <c r="I284" s="261"/>
      <c r="J284" s="261"/>
      <c r="K284" s="76"/>
      <c r="L284" s="76"/>
      <c r="M284" s="76"/>
      <c r="N284" s="76"/>
      <c r="O284" s="76"/>
      <c r="P284" s="76"/>
      <c r="Q284" s="76"/>
      <c r="R284" s="76"/>
      <c r="S284" s="76"/>
      <c r="T284" s="76"/>
      <c r="U284" s="76"/>
      <c r="V284" s="76"/>
      <c r="W284" s="76"/>
      <c r="X284" s="76"/>
      <c r="Y284" s="76"/>
      <c r="Z284" s="76"/>
      <c r="AA284" s="76"/>
      <c r="AB284" s="76"/>
      <c r="AC284"/>
      <c r="AD284"/>
      <c r="AE284"/>
      <c r="AF284"/>
      <c r="AG284"/>
      <c r="AH284"/>
      <c r="AI284"/>
      <c r="AJ284"/>
      <c r="AK284"/>
      <c r="AL284"/>
      <c r="AM284"/>
      <c r="AN284"/>
      <c r="AO284"/>
      <c r="AP284"/>
      <c r="AQ284"/>
    </row>
    <row r="285" spans="1:43" ht="15.6" customHeight="1" x14ac:dyDescent="0.45">
      <c r="A285" s="261"/>
      <c r="B285" s="261"/>
      <c r="C285" s="261"/>
      <c r="D285" s="261"/>
      <c r="E285" s="261"/>
      <c r="F285" s="261"/>
      <c r="G285" s="261"/>
      <c r="H285" s="261"/>
      <c r="I285" s="261"/>
      <c r="J285" s="261"/>
      <c r="K285" s="76"/>
      <c r="L285" s="76"/>
      <c r="M285" s="76"/>
      <c r="N285" s="76"/>
      <c r="O285" s="76"/>
      <c r="P285" s="76"/>
      <c r="Q285" s="76"/>
      <c r="R285" s="76"/>
      <c r="S285" s="76"/>
      <c r="T285" s="76"/>
      <c r="U285" s="76"/>
      <c r="V285" s="76"/>
      <c r="W285" s="76"/>
      <c r="X285" s="76"/>
      <c r="Y285" s="76"/>
      <c r="Z285" s="76"/>
      <c r="AA285" s="76"/>
      <c r="AB285" s="76"/>
      <c r="AC285"/>
      <c r="AD285"/>
      <c r="AE285"/>
      <c r="AF285"/>
      <c r="AG285"/>
      <c r="AH285"/>
      <c r="AI285"/>
      <c r="AJ285"/>
      <c r="AK285"/>
      <c r="AL285"/>
      <c r="AM285"/>
      <c r="AN285"/>
      <c r="AO285"/>
      <c r="AP285"/>
      <c r="AQ285"/>
    </row>
    <row r="286" spans="1:43" ht="15.6" customHeight="1" x14ac:dyDescent="0.45">
      <c r="A286" s="261"/>
      <c r="B286" s="261"/>
      <c r="C286" s="261"/>
      <c r="D286" s="261"/>
      <c r="E286" s="261"/>
      <c r="F286" s="261"/>
      <c r="G286" s="261"/>
      <c r="H286" s="261"/>
      <c r="I286" s="261"/>
      <c r="J286" s="261"/>
      <c r="K286" s="76"/>
      <c r="L286" s="76"/>
      <c r="M286" s="76"/>
      <c r="N286" s="76"/>
      <c r="O286" s="76"/>
      <c r="P286" s="76"/>
      <c r="Q286" s="76"/>
      <c r="R286" s="76"/>
      <c r="S286" s="76"/>
      <c r="T286" s="76"/>
      <c r="U286" s="76"/>
      <c r="V286" s="76"/>
      <c r="W286" s="76"/>
      <c r="X286" s="76"/>
      <c r="Y286" s="76"/>
      <c r="Z286" s="76"/>
      <c r="AA286" s="76"/>
      <c r="AB286" s="76"/>
      <c r="AC286"/>
      <c r="AD286"/>
      <c r="AE286"/>
      <c r="AF286"/>
      <c r="AG286"/>
      <c r="AH286"/>
      <c r="AI286"/>
      <c r="AJ286"/>
      <c r="AK286"/>
      <c r="AL286"/>
      <c r="AM286"/>
      <c r="AN286"/>
      <c r="AO286"/>
      <c r="AP286"/>
      <c r="AQ286"/>
    </row>
    <row r="287" spans="1:43" ht="15.6" customHeight="1" x14ac:dyDescent="0.45">
      <c r="A287" s="261"/>
      <c r="B287" s="261"/>
      <c r="C287" s="261"/>
      <c r="D287" s="261"/>
      <c r="E287" s="261"/>
      <c r="F287" s="261"/>
      <c r="G287" s="261"/>
      <c r="H287" s="261"/>
      <c r="I287" s="261"/>
      <c r="J287" s="261"/>
      <c r="K287" s="76"/>
      <c r="L287" s="76"/>
      <c r="M287" s="76"/>
      <c r="N287" s="76"/>
      <c r="O287" s="76"/>
      <c r="P287" s="76"/>
      <c r="Q287" s="76"/>
      <c r="R287" s="76"/>
      <c r="S287" s="76"/>
      <c r="T287" s="76"/>
      <c r="U287" s="76"/>
      <c r="V287" s="76"/>
      <c r="W287" s="76"/>
      <c r="X287" s="76"/>
      <c r="Y287" s="76"/>
      <c r="Z287" s="76"/>
      <c r="AA287" s="76"/>
      <c r="AB287" s="76"/>
      <c r="AC287"/>
      <c r="AD287"/>
      <c r="AE287"/>
      <c r="AF287"/>
      <c r="AG287"/>
      <c r="AH287"/>
      <c r="AI287"/>
      <c r="AJ287"/>
      <c r="AK287"/>
      <c r="AL287"/>
      <c r="AM287"/>
      <c r="AN287"/>
      <c r="AO287"/>
      <c r="AP287"/>
      <c r="AQ287"/>
    </row>
    <row r="288" spans="1:43" ht="15.6" customHeight="1" x14ac:dyDescent="0.45">
      <c r="A288" s="261"/>
      <c r="B288" s="261"/>
      <c r="C288" s="261"/>
      <c r="D288" s="261"/>
      <c r="E288" s="261"/>
      <c r="F288" s="261"/>
      <c r="G288" s="261"/>
      <c r="H288" s="261"/>
      <c r="I288" s="261"/>
      <c r="J288" s="261"/>
      <c r="K288" s="76"/>
      <c r="L288" s="76"/>
      <c r="M288" s="76"/>
      <c r="N288" s="76"/>
      <c r="O288" s="76"/>
      <c r="P288" s="76"/>
      <c r="Q288" s="76"/>
      <c r="R288" s="76"/>
      <c r="S288" s="76"/>
      <c r="T288" s="76"/>
      <c r="U288" s="76"/>
      <c r="V288" s="76"/>
      <c r="W288" s="76"/>
      <c r="X288" s="76"/>
      <c r="Y288" s="76"/>
      <c r="Z288" s="76"/>
      <c r="AA288" s="76"/>
      <c r="AB288" s="76"/>
      <c r="AC288"/>
      <c r="AD288"/>
      <c r="AE288"/>
      <c r="AF288"/>
      <c r="AG288"/>
      <c r="AH288"/>
      <c r="AI288"/>
      <c r="AJ288"/>
      <c r="AK288"/>
      <c r="AL288"/>
      <c r="AM288"/>
      <c r="AN288"/>
      <c r="AO288"/>
      <c r="AP288"/>
      <c r="AQ288"/>
    </row>
    <row r="289" spans="1:43" ht="15.6" customHeight="1" x14ac:dyDescent="0.45">
      <c r="A289" s="261"/>
      <c r="B289" s="261"/>
      <c r="C289" s="261"/>
      <c r="D289" s="261"/>
      <c r="E289" s="261"/>
      <c r="F289" s="261"/>
      <c r="G289" s="261"/>
      <c r="H289" s="261"/>
      <c r="I289" s="261"/>
      <c r="J289" s="261"/>
      <c r="K289" s="76"/>
      <c r="L289" s="76"/>
      <c r="M289" s="76"/>
      <c r="N289" s="76"/>
      <c r="O289" s="76"/>
      <c r="P289" s="76"/>
      <c r="Q289" s="76"/>
      <c r="R289" s="76"/>
      <c r="S289" s="76"/>
      <c r="T289" s="76"/>
      <c r="U289" s="76"/>
      <c r="V289" s="76"/>
      <c r="W289" s="76"/>
      <c r="X289" s="76"/>
      <c r="Y289" s="76"/>
      <c r="Z289" s="76"/>
      <c r="AA289" s="76"/>
      <c r="AB289" s="76"/>
      <c r="AC289"/>
      <c r="AD289"/>
      <c r="AE289"/>
      <c r="AF289"/>
      <c r="AG289"/>
      <c r="AH289"/>
      <c r="AI289"/>
      <c r="AJ289"/>
      <c r="AK289"/>
      <c r="AL289"/>
      <c r="AM289"/>
      <c r="AN289"/>
      <c r="AO289"/>
      <c r="AP289"/>
      <c r="AQ289"/>
    </row>
    <row r="290" spans="1:43" ht="15.6" customHeight="1" x14ac:dyDescent="0.45">
      <c r="A290" s="261"/>
      <c r="B290" s="261"/>
      <c r="C290" s="261"/>
      <c r="D290" s="261"/>
      <c r="E290" s="261"/>
      <c r="F290" s="261"/>
      <c r="G290" s="261"/>
      <c r="H290" s="261"/>
      <c r="I290" s="261"/>
      <c r="J290" s="261"/>
      <c r="K290" s="76"/>
      <c r="L290" s="76"/>
      <c r="M290" s="76"/>
      <c r="N290" s="76"/>
      <c r="O290" s="76"/>
      <c r="P290" s="76"/>
      <c r="Q290" s="76"/>
      <c r="R290" s="76"/>
      <c r="S290" s="76"/>
      <c r="T290" s="76"/>
      <c r="U290" s="76"/>
      <c r="V290" s="76"/>
      <c r="W290" s="76"/>
      <c r="X290" s="76"/>
      <c r="Y290" s="76"/>
      <c r="Z290" s="76"/>
      <c r="AA290" s="76"/>
      <c r="AB290" s="76"/>
      <c r="AC290"/>
      <c r="AD290"/>
      <c r="AE290"/>
      <c r="AF290"/>
      <c r="AG290"/>
      <c r="AH290"/>
      <c r="AI290"/>
      <c r="AJ290"/>
      <c r="AK290"/>
      <c r="AL290"/>
      <c r="AM290"/>
      <c r="AN290"/>
      <c r="AO290"/>
      <c r="AP290"/>
      <c r="AQ290"/>
    </row>
    <row r="291" spans="1:43" ht="15.6" customHeight="1" x14ac:dyDescent="0.45">
      <c r="A291" s="261"/>
      <c r="B291" s="261"/>
      <c r="C291" s="261"/>
      <c r="D291" s="261"/>
      <c r="E291" s="261"/>
      <c r="F291" s="261"/>
      <c r="G291" s="261"/>
      <c r="H291" s="261"/>
      <c r="I291" s="261"/>
      <c r="J291" s="261"/>
      <c r="K291" s="76"/>
      <c r="L291" s="76"/>
      <c r="M291" s="76"/>
      <c r="N291" s="76"/>
      <c r="O291" s="76"/>
      <c r="P291" s="76"/>
      <c r="Q291" s="76"/>
      <c r="R291" s="76"/>
      <c r="S291" s="76"/>
      <c r="T291" s="76"/>
      <c r="U291" s="76"/>
      <c r="V291" s="76"/>
      <c r="W291" s="76"/>
      <c r="X291" s="76"/>
      <c r="Y291" s="76"/>
      <c r="Z291" s="76"/>
      <c r="AA291" s="76"/>
      <c r="AB291" s="76"/>
      <c r="AC291"/>
      <c r="AD291"/>
      <c r="AE291"/>
      <c r="AF291"/>
      <c r="AG291"/>
      <c r="AH291"/>
      <c r="AI291"/>
      <c r="AJ291"/>
      <c r="AK291"/>
      <c r="AL291"/>
      <c r="AM291"/>
      <c r="AN291"/>
      <c r="AO291"/>
      <c r="AP291"/>
      <c r="AQ291"/>
    </row>
    <row r="292" spans="1:43" ht="15.6" customHeight="1" x14ac:dyDescent="0.45">
      <c r="A292" s="261"/>
      <c r="B292" s="261"/>
      <c r="C292" s="261"/>
      <c r="D292" s="261"/>
      <c r="E292" s="261"/>
      <c r="F292" s="261"/>
      <c r="G292" s="261"/>
      <c r="H292" s="261"/>
      <c r="I292" s="261"/>
      <c r="J292" s="261"/>
      <c r="K292" s="76"/>
      <c r="L292" s="76"/>
      <c r="M292" s="76"/>
      <c r="N292" s="76"/>
      <c r="O292" s="76"/>
      <c r="P292" s="76"/>
      <c r="Q292" s="76"/>
      <c r="R292" s="76"/>
      <c r="S292" s="76"/>
      <c r="T292" s="76"/>
      <c r="U292" s="76"/>
      <c r="V292" s="76"/>
      <c r="W292" s="76"/>
      <c r="X292" s="76"/>
      <c r="Y292" s="76"/>
      <c r="Z292" s="76"/>
      <c r="AA292" s="76"/>
      <c r="AB292" s="76"/>
      <c r="AC292"/>
      <c r="AD292"/>
      <c r="AE292"/>
      <c r="AF292"/>
      <c r="AG292"/>
      <c r="AH292"/>
      <c r="AI292"/>
      <c r="AJ292"/>
      <c r="AK292"/>
      <c r="AL292"/>
      <c r="AM292"/>
      <c r="AN292"/>
      <c r="AO292"/>
      <c r="AP292"/>
      <c r="AQ292"/>
    </row>
    <row r="293" spans="1:43" ht="15.6" customHeight="1" x14ac:dyDescent="0.45">
      <c r="A293" s="261"/>
      <c r="B293" s="261"/>
      <c r="C293" s="261"/>
      <c r="D293" s="261"/>
      <c r="E293" s="261"/>
      <c r="F293" s="261"/>
      <c r="G293" s="261"/>
      <c r="H293" s="261"/>
      <c r="I293" s="261"/>
      <c r="J293" s="261"/>
      <c r="K293" s="76"/>
      <c r="L293" s="76"/>
      <c r="M293" s="76"/>
      <c r="N293" s="76"/>
      <c r="O293" s="76"/>
      <c r="P293" s="76"/>
      <c r="Q293" s="76"/>
      <c r="R293" s="76"/>
      <c r="S293" s="76"/>
      <c r="T293" s="76"/>
      <c r="U293" s="76"/>
      <c r="V293" s="76"/>
      <c r="W293" s="76"/>
      <c r="X293" s="76"/>
      <c r="Y293" s="76"/>
      <c r="Z293" s="76"/>
      <c r="AA293" s="76"/>
      <c r="AB293" s="76"/>
      <c r="AC293"/>
      <c r="AD293"/>
      <c r="AE293"/>
      <c r="AF293"/>
      <c r="AG293"/>
      <c r="AH293"/>
      <c r="AI293"/>
      <c r="AJ293"/>
      <c r="AK293"/>
      <c r="AL293"/>
      <c r="AM293"/>
      <c r="AN293"/>
      <c r="AO293"/>
      <c r="AP293"/>
      <c r="AQ293"/>
    </row>
    <row r="294" spans="1:43" ht="15.6" customHeight="1" x14ac:dyDescent="0.45">
      <c r="A294" s="261"/>
      <c r="B294" s="261"/>
      <c r="C294" s="261"/>
      <c r="D294" s="261"/>
      <c r="E294" s="261"/>
      <c r="F294" s="261"/>
      <c r="G294" s="261"/>
      <c r="H294" s="261"/>
      <c r="I294" s="261"/>
      <c r="J294" s="261"/>
      <c r="K294" s="76"/>
      <c r="L294" s="76"/>
      <c r="M294" s="76"/>
      <c r="N294" s="76"/>
      <c r="O294" s="76"/>
      <c r="P294" s="76"/>
      <c r="Q294" s="76"/>
      <c r="R294" s="76"/>
      <c r="S294" s="76"/>
      <c r="T294" s="76"/>
      <c r="U294" s="76"/>
      <c r="V294" s="76"/>
      <c r="W294" s="76"/>
      <c r="X294" s="76"/>
      <c r="Y294" s="76"/>
      <c r="Z294" s="76"/>
      <c r="AA294" s="76"/>
      <c r="AB294" s="76"/>
      <c r="AC294"/>
      <c r="AD294"/>
      <c r="AE294"/>
      <c r="AF294"/>
      <c r="AG294"/>
      <c r="AH294"/>
      <c r="AI294"/>
      <c r="AJ294"/>
      <c r="AK294"/>
      <c r="AL294"/>
      <c r="AM294"/>
      <c r="AN294"/>
      <c r="AO294"/>
      <c r="AP294"/>
      <c r="AQ294"/>
    </row>
    <row r="295" spans="1:43" ht="15.6" customHeight="1" x14ac:dyDescent="0.45">
      <c r="A295" s="261"/>
      <c r="B295" s="261"/>
      <c r="C295" s="261"/>
      <c r="D295" s="261"/>
      <c r="E295" s="261"/>
      <c r="F295" s="261"/>
      <c r="G295" s="261"/>
      <c r="H295" s="261"/>
      <c r="I295" s="261"/>
      <c r="J295" s="261"/>
      <c r="K295" s="76"/>
      <c r="L295" s="76"/>
      <c r="M295" s="76"/>
      <c r="N295" s="76"/>
      <c r="O295" s="76"/>
      <c r="P295" s="76"/>
      <c r="Q295" s="76"/>
      <c r="R295" s="76"/>
      <c r="S295" s="76"/>
      <c r="T295" s="76"/>
      <c r="U295" s="76"/>
      <c r="V295" s="76"/>
      <c r="W295" s="76"/>
      <c r="X295" s="76"/>
      <c r="Y295" s="76"/>
      <c r="Z295" s="76"/>
      <c r="AA295" s="76"/>
      <c r="AB295" s="76"/>
      <c r="AC295"/>
      <c r="AD295"/>
      <c r="AE295"/>
      <c r="AF295"/>
      <c r="AG295"/>
      <c r="AH295"/>
      <c r="AI295"/>
      <c r="AJ295"/>
      <c r="AK295"/>
      <c r="AL295"/>
      <c r="AM295"/>
      <c r="AN295"/>
      <c r="AO295"/>
      <c r="AP295"/>
      <c r="AQ295"/>
    </row>
    <row r="296" spans="1:43" ht="14.25" customHeight="1" x14ac:dyDescent="0.45">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row>
    <row r="297" spans="1:43" ht="14.25" customHeight="1" x14ac:dyDescent="0.45">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row>
    <row r="298" spans="1:43" ht="14.25" customHeight="1" x14ac:dyDescent="0.45">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row>
    <row r="299" spans="1:43" ht="14.25" customHeight="1" x14ac:dyDescent="0.45">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row>
    <row r="300" spans="1:43" ht="14.25" customHeight="1" x14ac:dyDescent="0.45">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row>
    <row r="301" spans="1:43" x14ac:dyDescent="0.45">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row>
    <row r="302" spans="1:43" ht="14.25" customHeight="1" x14ac:dyDescent="0.45">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row>
    <row r="303" spans="1:43" ht="14.25" customHeight="1" x14ac:dyDescent="0.45">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row>
    <row r="304" spans="1:43" ht="15.75" customHeight="1" x14ac:dyDescent="0.45">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row>
    <row r="305" customFormat="1" ht="15.75" customHeight="1" x14ac:dyDescent="0.45"/>
    <row r="306" customFormat="1" ht="14.25" customHeight="1" x14ac:dyDescent="0.45"/>
    <row r="307" customFormat="1" ht="14.25" customHeight="1" x14ac:dyDescent="0.45"/>
    <row r="308" customFormat="1" x14ac:dyDescent="0.45"/>
    <row r="309" customFormat="1" ht="14.25" customHeight="1" x14ac:dyDescent="0.45"/>
    <row r="310" customFormat="1" ht="15.75" customHeight="1" x14ac:dyDescent="0.45"/>
    <row r="311" customFormat="1" ht="14.25" customHeight="1" x14ac:dyDescent="0.45"/>
    <row r="312" customFormat="1" ht="14.25" customHeight="1" x14ac:dyDescent="0.45"/>
    <row r="313" customFormat="1" ht="14.25" customHeight="1" x14ac:dyDescent="0.45"/>
    <row r="314" customFormat="1" ht="14.25" customHeight="1" x14ac:dyDescent="0.45"/>
    <row r="315" customFormat="1" ht="14.25" customHeight="1" x14ac:dyDescent="0.45"/>
    <row r="316" customFormat="1" ht="14.25" customHeight="1" x14ac:dyDescent="0.45"/>
    <row r="317" customFormat="1" ht="15.75" customHeight="1" x14ac:dyDescent="0.45"/>
    <row r="318" customFormat="1" ht="14.25" customHeight="1" x14ac:dyDescent="0.45"/>
    <row r="319" customFormat="1" ht="14.25" customHeight="1" x14ac:dyDescent="0.45"/>
    <row r="320" customFormat="1" ht="14.25" customHeight="1" x14ac:dyDescent="0.45"/>
    <row r="321" customFormat="1" ht="14.25" customHeight="1" x14ac:dyDescent="0.45"/>
    <row r="322" customFormat="1" ht="14.25" customHeight="1" x14ac:dyDescent="0.45"/>
    <row r="323" customFormat="1" ht="14.25" customHeight="1" x14ac:dyDescent="0.45"/>
    <row r="324" customFormat="1" ht="14.25" customHeight="1" x14ac:dyDescent="0.45"/>
    <row r="325" customFormat="1" ht="15.75" customHeight="1" x14ac:dyDescent="0.45"/>
    <row r="326" customFormat="1" ht="14.25" customHeight="1" x14ac:dyDescent="0.45"/>
    <row r="327" customFormat="1" x14ac:dyDescent="0.45"/>
    <row r="328" customFormat="1" x14ac:dyDescent="0.45"/>
    <row r="329" customFormat="1" x14ac:dyDescent="0.45"/>
    <row r="330" customFormat="1" x14ac:dyDescent="0.45"/>
    <row r="331" customFormat="1" x14ac:dyDescent="0.45"/>
    <row r="332" customFormat="1" x14ac:dyDescent="0.45"/>
    <row r="333" customFormat="1" x14ac:dyDescent="0.45"/>
    <row r="334" customFormat="1" x14ac:dyDescent="0.45"/>
    <row r="335" customFormat="1" x14ac:dyDescent="0.45"/>
    <row r="336" customFormat="1" x14ac:dyDescent="0.45"/>
    <row r="337" customFormat="1" x14ac:dyDescent="0.45"/>
    <row r="338" customFormat="1" x14ac:dyDescent="0.45"/>
    <row r="339" customFormat="1" x14ac:dyDescent="0.45"/>
    <row r="340" customFormat="1" x14ac:dyDescent="0.45"/>
    <row r="341" customFormat="1" x14ac:dyDescent="0.45"/>
    <row r="342" customFormat="1" x14ac:dyDescent="0.45"/>
    <row r="343" customFormat="1" x14ac:dyDescent="0.45"/>
    <row r="344" customFormat="1" x14ac:dyDescent="0.45"/>
    <row r="345" customFormat="1" x14ac:dyDescent="0.45"/>
    <row r="346" customFormat="1" x14ac:dyDescent="0.45"/>
    <row r="347" customFormat="1" x14ac:dyDescent="0.45"/>
    <row r="348" customFormat="1" x14ac:dyDescent="0.45"/>
    <row r="349" customFormat="1" x14ac:dyDescent="0.45"/>
    <row r="350" customFormat="1" x14ac:dyDescent="0.45"/>
    <row r="351" customFormat="1" x14ac:dyDescent="0.45"/>
    <row r="352" customFormat="1" x14ac:dyDescent="0.45"/>
    <row r="353" customFormat="1" x14ac:dyDescent="0.45"/>
    <row r="354" customFormat="1" x14ac:dyDescent="0.45"/>
    <row r="355" customFormat="1" x14ac:dyDescent="0.45"/>
    <row r="356" customFormat="1" x14ac:dyDescent="0.45"/>
    <row r="357" customFormat="1" x14ac:dyDescent="0.45"/>
    <row r="358" customFormat="1" x14ac:dyDescent="0.45"/>
    <row r="359" customFormat="1" x14ac:dyDescent="0.45"/>
    <row r="360" customFormat="1" x14ac:dyDescent="0.45"/>
    <row r="361" customFormat="1" x14ac:dyDescent="0.45"/>
    <row r="362" customFormat="1" x14ac:dyDescent="0.45"/>
    <row r="363" customFormat="1" x14ac:dyDescent="0.45"/>
    <row r="364" customFormat="1" x14ac:dyDescent="0.45"/>
    <row r="365" customFormat="1" x14ac:dyDescent="0.45"/>
    <row r="366" customFormat="1" x14ac:dyDescent="0.45"/>
    <row r="367" customFormat="1" x14ac:dyDescent="0.45"/>
    <row r="368" customFormat="1" x14ac:dyDescent="0.45"/>
    <row r="369" customFormat="1" x14ac:dyDescent="0.45"/>
  </sheetData>
  <sheetProtection algorithmName="SHA-512" hashValue="Cc6iYtjAPimJHt7qJ+dSpdnXcb2RnItu4y96DWjVrzHWTUwrL3g/wJpMI0xB+9LiRIzT45S+3vHLrVhNcdFWuQ==" saltValue="0ZwcnG16TznbpMtMGYw2mQ==" spinCount="100000" sheet="1" objects="1" scenarios="1" selectLockedCells="1"/>
  <mergeCells count="289">
    <mergeCell ref="AZ44:AZ45"/>
    <mergeCell ref="AO44:AP45"/>
    <mergeCell ref="BA44:BB45"/>
    <mergeCell ref="AW44:AY45"/>
    <mergeCell ref="AI54:AK55"/>
    <mergeCell ref="U156:W157"/>
    <mergeCell ref="A183:H183"/>
    <mergeCell ref="A180:I180"/>
    <mergeCell ref="AW52:AY53"/>
    <mergeCell ref="AW54:AY55"/>
    <mergeCell ref="BA52:BB53"/>
    <mergeCell ref="AW50:AY51"/>
    <mergeCell ref="K177:P179"/>
    <mergeCell ref="AK62:AO62"/>
    <mergeCell ref="X145:X146"/>
    <mergeCell ref="K170:AH171"/>
    <mergeCell ref="S177:AH179"/>
    <mergeCell ref="U98:W99"/>
    <mergeCell ref="AO46:AP47"/>
    <mergeCell ref="A143:K144"/>
    <mergeCell ref="AG143:AT144"/>
    <mergeCell ref="A115:G115"/>
    <mergeCell ref="AO113:AQ114"/>
    <mergeCell ref="H113:AJ114"/>
    <mergeCell ref="A123:K126"/>
    <mergeCell ref="L123:P126"/>
    <mergeCell ref="T123:X124"/>
    <mergeCell ref="AG123:AT126"/>
    <mergeCell ref="AB123:AF126"/>
    <mergeCell ref="M127:O128"/>
    <mergeCell ref="AC127:AE128"/>
    <mergeCell ref="AL115:AP115"/>
    <mergeCell ref="H115:AJ116"/>
    <mergeCell ref="A116:G116"/>
    <mergeCell ref="A117:G117"/>
    <mergeCell ref="A118:G118"/>
    <mergeCell ref="AH110:AS110"/>
    <mergeCell ref="A53:F53"/>
    <mergeCell ref="A51:F51"/>
    <mergeCell ref="A60:N60"/>
    <mergeCell ref="K56:M56"/>
    <mergeCell ref="AL54:AN55"/>
    <mergeCell ref="Z48:AF55"/>
    <mergeCell ref="Q71:R71"/>
    <mergeCell ref="AK60:AO60"/>
    <mergeCell ref="A59:N59"/>
    <mergeCell ref="A61:J61"/>
    <mergeCell ref="P102:U103"/>
    <mergeCell ref="P104:U105"/>
    <mergeCell ref="A55:H55"/>
    <mergeCell ref="R70:S70"/>
    <mergeCell ref="Z41:AA41"/>
    <mergeCell ref="AE41:AF41"/>
    <mergeCell ref="AI40:AK41"/>
    <mergeCell ref="AI44:AK45"/>
    <mergeCell ref="AO48:AP49"/>
    <mergeCell ref="AO50:AP51"/>
    <mergeCell ref="AI48:AK49"/>
    <mergeCell ref="AQ54:AR55"/>
    <mergeCell ref="AO52:AP53"/>
    <mergeCell ref="AO54:AP55"/>
    <mergeCell ref="Y70:Z70"/>
    <mergeCell ref="BL25:BM25"/>
    <mergeCell ref="G15:X16"/>
    <mergeCell ref="AN18:AP18"/>
    <mergeCell ref="AN19:AP19"/>
    <mergeCell ref="BM29:BM30"/>
    <mergeCell ref="AP22:AR22"/>
    <mergeCell ref="AI22:AO22"/>
    <mergeCell ref="AI21:AR21"/>
    <mergeCell ref="BJ19:BK19"/>
    <mergeCell ref="BJ22:BK22"/>
    <mergeCell ref="BJ20:BK20"/>
    <mergeCell ref="P23:Q23"/>
    <mergeCell ref="G23:H23"/>
    <mergeCell ref="AV16:AY16"/>
    <mergeCell ref="AZ16:BE16"/>
    <mergeCell ref="AV17:AY17"/>
    <mergeCell ref="AZ17:BE17"/>
    <mergeCell ref="AI23:AL23"/>
    <mergeCell ref="AM23:AR23"/>
    <mergeCell ref="BJ23:BK23"/>
    <mergeCell ref="BJ24:BK24"/>
    <mergeCell ref="AI26:AL26"/>
    <mergeCell ref="Y21:AB21"/>
    <mergeCell ref="AD21:AG21"/>
    <mergeCell ref="A1:AT2"/>
    <mergeCell ref="B3:AT3"/>
    <mergeCell ref="AL18:AM18"/>
    <mergeCell ref="AQ18:AR18"/>
    <mergeCell ref="AQ19:AR19"/>
    <mergeCell ref="AI19:AK19"/>
    <mergeCell ref="H22:I22"/>
    <mergeCell ref="O22:P22"/>
    <mergeCell ref="A10:C10"/>
    <mergeCell ref="A13:BD13"/>
    <mergeCell ref="A14:BD14"/>
    <mergeCell ref="AF15:AH19"/>
    <mergeCell ref="C11:D11"/>
    <mergeCell ref="AL19:AM19"/>
    <mergeCell ref="AI15:AR15"/>
    <mergeCell ref="H10:W11"/>
    <mergeCell ref="AI18:AK18"/>
    <mergeCell ref="A17:E17"/>
    <mergeCell ref="A16:E16"/>
    <mergeCell ref="G17:X17"/>
    <mergeCell ref="Y10:AR11"/>
    <mergeCell ref="Y15:AE19"/>
    <mergeCell ref="AV15:AY15"/>
    <mergeCell ref="AZ15:BE15"/>
    <mergeCell ref="J31:K33"/>
    <mergeCell ref="AI30:AR31"/>
    <mergeCell ref="AI24:AL24"/>
    <mergeCell ref="S29:T29"/>
    <mergeCell ref="Y35:AG36"/>
    <mergeCell ref="D29:E29"/>
    <mergeCell ref="AI32:AK33"/>
    <mergeCell ref="AI36:AK37"/>
    <mergeCell ref="AL32:AN33"/>
    <mergeCell ref="AQ34:AR35"/>
    <mergeCell ref="I34:I35"/>
    <mergeCell ref="AM24:AR24"/>
    <mergeCell ref="AM25:AR25"/>
    <mergeCell ref="AM26:AR26"/>
    <mergeCell ref="AI25:AL25"/>
    <mergeCell ref="Y29:AB29"/>
    <mergeCell ref="AD29:AG29"/>
    <mergeCell ref="Y30:AG31"/>
    <mergeCell ref="K34:M34"/>
    <mergeCell ref="K36:M36"/>
    <mergeCell ref="AQ36:AR37"/>
    <mergeCell ref="AO36:AP37"/>
    <mergeCell ref="Y32:AG33"/>
    <mergeCell ref="BK44:BM44"/>
    <mergeCell ref="AZ48:AZ49"/>
    <mergeCell ref="AI50:AK51"/>
    <mergeCell ref="AL50:AN51"/>
    <mergeCell ref="BA48:BB49"/>
    <mergeCell ref="BI39:BI40"/>
    <mergeCell ref="AA38:AE38"/>
    <mergeCell ref="AZ46:AZ47"/>
    <mergeCell ref="AL42:AN43"/>
    <mergeCell ref="BA46:BB47"/>
    <mergeCell ref="AW46:AY47"/>
    <mergeCell ref="AZ42:AZ43"/>
    <mergeCell ref="AZ38:AZ39"/>
    <mergeCell ref="AW42:AY43"/>
    <mergeCell ref="AQ40:AR41"/>
    <mergeCell ref="AO40:AP41"/>
    <mergeCell ref="AQ44:AR45"/>
    <mergeCell ref="BG44:BI44"/>
    <mergeCell ref="AI38:AK39"/>
    <mergeCell ref="AL38:AN39"/>
    <mergeCell ref="AL46:AN47"/>
    <mergeCell ref="AQ46:AR47"/>
    <mergeCell ref="AL48:AN49"/>
    <mergeCell ref="BA50:BB51"/>
    <mergeCell ref="I38:I39"/>
    <mergeCell ref="L42:L43"/>
    <mergeCell ref="BA38:BB39"/>
    <mergeCell ref="AW38:AY39"/>
    <mergeCell ref="BA54:BB55"/>
    <mergeCell ref="AZ54:AZ55"/>
    <mergeCell ref="BA32:BB33"/>
    <mergeCell ref="A62:K62"/>
    <mergeCell ref="AC46:AC47"/>
    <mergeCell ref="A58:J58"/>
    <mergeCell ref="AZ50:AZ51"/>
    <mergeCell ref="AJ58:AR59"/>
    <mergeCell ref="P58:AB59"/>
    <mergeCell ref="AG53:AG54"/>
    <mergeCell ref="K51:M52"/>
    <mergeCell ref="A54:F54"/>
    <mergeCell ref="A52:F52"/>
    <mergeCell ref="AI52:AK53"/>
    <mergeCell ref="AL52:AN53"/>
    <mergeCell ref="AW48:AY49"/>
    <mergeCell ref="AQ52:AR53"/>
    <mergeCell ref="AQ48:AR49"/>
    <mergeCell ref="AQ50:AR51"/>
    <mergeCell ref="M31:N33"/>
    <mergeCell ref="AH100:AM102"/>
    <mergeCell ref="A182:I182"/>
    <mergeCell ref="Q180:Q181"/>
    <mergeCell ref="A184:H184"/>
    <mergeCell ref="AW36:AY37"/>
    <mergeCell ref="AO38:AP39"/>
    <mergeCell ref="AZ40:AZ41"/>
    <mergeCell ref="BA42:BB43"/>
    <mergeCell ref="AL40:AN41"/>
    <mergeCell ref="AL36:AN37"/>
    <mergeCell ref="AO42:AP43"/>
    <mergeCell ref="BA36:BB37"/>
    <mergeCell ref="AZ36:AZ37"/>
    <mergeCell ref="BA40:BB41"/>
    <mergeCell ref="AW40:AY41"/>
    <mergeCell ref="AZ52:AZ53"/>
    <mergeCell ref="C35:C38"/>
    <mergeCell ref="O34:O35"/>
    <mergeCell ref="K38:M38"/>
    <mergeCell ref="O38:O39"/>
    <mergeCell ref="M83:M84"/>
    <mergeCell ref="AE83:AE84"/>
    <mergeCell ref="X82:Z83"/>
    <mergeCell ref="BA34:BB35"/>
    <mergeCell ref="K202:L203"/>
    <mergeCell ref="M202:AH203"/>
    <mergeCell ref="K204:L205"/>
    <mergeCell ref="K69:O69"/>
    <mergeCell ref="S82:S83"/>
    <mergeCell ref="T87:T88"/>
    <mergeCell ref="X87:X88"/>
    <mergeCell ref="K175:P176"/>
    <mergeCell ref="Q175:R176"/>
    <mergeCell ref="AC110:AF110"/>
    <mergeCell ref="R128:S128"/>
    <mergeCell ref="Y128:Z128"/>
    <mergeCell ref="Q129:R129"/>
    <mergeCell ref="Z129:AA129"/>
    <mergeCell ref="S140:S141"/>
    <mergeCell ref="M141:M142"/>
    <mergeCell ref="U141:W142"/>
    <mergeCell ref="AE141:AE142"/>
    <mergeCell ref="U143:W143"/>
    <mergeCell ref="T145:T146"/>
    <mergeCell ref="G161:AK162"/>
    <mergeCell ref="G163:AK168"/>
    <mergeCell ref="A145:K160"/>
    <mergeCell ref="AG145:AT160"/>
    <mergeCell ref="A187:AS192"/>
    <mergeCell ref="K194:L195"/>
    <mergeCell ref="M194:AH195"/>
    <mergeCell ref="K196:L197"/>
    <mergeCell ref="M196:AH197"/>
    <mergeCell ref="K198:L199"/>
    <mergeCell ref="M198:AH199"/>
    <mergeCell ref="K200:L201"/>
    <mergeCell ref="M200:AH201"/>
    <mergeCell ref="AB22:AD22"/>
    <mergeCell ref="AB27:AD28"/>
    <mergeCell ref="AI27:AL27"/>
    <mergeCell ref="AM27:AR27"/>
    <mergeCell ref="U85:W85"/>
    <mergeCell ref="AI34:AK35"/>
    <mergeCell ref="AI29:AR29"/>
    <mergeCell ref="AI42:AK43"/>
    <mergeCell ref="AC42:AC43"/>
    <mergeCell ref="AC44:AC45"/>
    <mergeCell ref="AI46:AK47"/>
    <mergeCell ref="AQ32:AR33"/>
    <mergeCell ref="AO32:AP33"/>
    <mergeCell ref="U35:U38"/>
    <mergeCell ref="AL34:AN35"/>
    <mergeCell ref="AO34:AP35"/>
    <mergeCell ref="AQ38:AR39"/>
    <mergeCell ref="U83:W84"/>
    <mergeCell ref="AQ42:AR43"/>
    <mergeCell ref="AL44:AN45"/>
    <mergeCell ref="Z71:AA71"/>
    <mergeCell ref="X140:Y141"/>
    <mergeCell ref="AL119:AP119"/>
    <mergeCell ref="AL121:AP121"/>
    <mergeCell ref="A127:K142"/>
    <mergeCell ref="AG127:AT142"/>
    <mergeCell ref="K184:R185"/>
    <mergeCell ref="S184:AH185"/>
    <mergeCell ref="AM170:AQ170"/>
    <mergeCell ref="AC158:AF159"/>
    <mergeCell ref="AD156:AE157"/>
    <mergeCell ref="L160:O160"/>
    <mergeCell ref="AC160:AF160"/>
    <mergeCell ref="A119:G119"/>
    <mergeCell ref="H117:AJ122"/>
    <mergeCell ref="A185:H185"/>
    <mergeCell ref="AL117:AP117"/>
    <mergeCell ref="L158:O159"/>
    <mergeCell ref="M156:N157"/>
    <mergeCell ref="S175:AH176"/>
    <mergeCell ref="Q177:R179"/>
    <mergeCell ref="AJ184:AT185"/>
    <mergeCell ref="M204:AH205"/>
    <mergeCell ref="K206:L207"/>
    <mergeCell ref="M206:AH207"/>
    <mergeCell ref="K208:L209"/>
    <mergeCell ref="M208:AH209"/>
    <mergeCell ref="K210:L211"/>
    <mergeCell ref="M210:AH211"/>
    <mergeCell ref="K212:L213"/>
    <mergeCell ref="M212:AH213"/>
  </mergeCells>
  <dataValidations count="5">
    <dataValidation type="whole" allowBlank="1" showInputMessage="1" showErrorMessage="1" promptTitle="Jour de Naissance" prompt="Entrez un Nombre entre 1 et 31" sqref="A11" xr:uid="{D713CE95-29CC-4D13-A1F7-943B8EB40C7D}">
      <formula1>1</formula1>
      <formula2>31</formula2>
    </dataValidation>
    <dataValidation type="whole" allowBlank="1" showInputMessage="1" showErrorMessage="1" promptTitle="Mois de Naissance" prompt="Entrez un Nombre entre 1 et 12" sqref="B11" xr:uid="{10297A6C-F187-4F60-8068-A63BB7CA6461}">
      <formula1>1</formula1>
      <formula2>12</formula2>
    </dataValidation>
    <dataValidation type="whole" allowBlank="1" showInputMessage="1" showErrorMessage="1" promptTitle="Année de Naissance" prompt="Entrez un Nombre entre 1800 et 2025 et validez par &quot;OK&quot;" sqref="C11:D11" xr:uid="{0F3714CF-9038-418B-AF0E-D3CA6289E1DB}">
      <formula1>1800</formula1>
      <formula2>2100</formula2>
    </dataValidation>
    <dataValidation type="textLength" allowBlank="1" showInputMessage="1" showErrorMessage="1" error="1 seul caractère" promptTitle="Entrez votre Prénom" prompt="1 caractère seulement _x000a_privilégier les majuscules" sqref="B4" xr:uid="{E8A32EF3-6FFD-4E26-B5A0-DE453CCA6402}">
      <formula1>1</formula1>
      <formula2>1</formula2>
    </dataValidation>
    <dataValidation type="textLength" allowBlank="1" showInputMessage="1" showErrorMessage="1" error="1 seul caractère" promptTitle="Entrez votre Nom" prompt="1 caractère seulement_x000a_Privilégier les Majuscules" sqref="B7" xr:uid="{905EED85-A47A-4E15-8B6E-E2E2DFD327AD}">
      <formula1>1</formula1>
      <formula2>1</formula2>
    </dataValidation>
  </dataValidations>
  <hyperlinks>
    <hyperlink ref="H10:W11" r:id="rId1" display="Langage-des-Oiseaux.fr" xr:uid="{B6FD2247-07CD-4887-B4C8-9E9BA92EBF88}"/>
  </hyperlinks>
  <printOptions horizontalCentered="1" verticalCentered="1"/>
  <pageMargins left="0.39370078740157483" right="0.39370078740157483" top="0.55118110236220474" bottom="0.55118110236220474" header="0.11811023622047245" footer="0.11811023622047245"/>
  <pageSetup paperSize="9" scale="60" orientation="landscape" r:id="rId2"/>
  <headerFooter>
    <oddFooter>Page &amp;P de &amp;N</oddFooter>
  </headerFooter>
  <rowBreaks count="3" manualBreakCount="3">
    <brk id="56" max="45" man="1"/>
    <brk id="112" max="45" man="1"/>
    <brk id="168" max="45" man="1"/>
  </rowBreaks>
  <ignoredErrors>
    <ignoredError sqref="C21" evalError="1"/>
  </ignoredErrors>
  <drawing r:id="rId3"/>
  <legacyDrawingHF r:id="rId4"/>
  <extLst>
    <ext xmlns:x14="http://schemas.microsoft.com/office/spreadsheetml/2009/9/main" uri="{78C0D931-6437-407d-A8EE-F0AAD7539E65}">
      <x14:conditionalFormattings>
        <x14:conditionalFormatting xmlns:xm="http://schemas.microsoft.com/office/excel/2006/main">
          <x14:cfRule type="cellIs" priority="3" operator="equal" id="{D4DEF38E-4CE0-4476-BADB-B9926A8D6ADC}">
            <xm:f>Cycle_1_AN!$D$5</xm:f>
            <x14:dxf>
              <font>
                <b/>
                <i val="0"/>
                <color theme="0"/>
              </font>
              <fill>
                <patternFill>
                  <bgColor theme="1" tint="0.24994659260841701"/>
                </patternFill>
              </fill>
            </x14:dxf>
          </x14:cfRule>
          <xm:sqref>AO116 AR116 AN118 AN122</xm:sqref>
        </x14:conditionalFormatting>
        <x14:conditionalFormatting xmlns:xm="http://schemas.microsoft.com/office/excel/2006/main">
          <x14:cfRule type="cellIs" priority="1" operator="equal" id="{21E4672C-C303-48EB-BD9B-415E24C1F1E4}">
            <xm:f>Cycle_1_AN!$D$5</xm:f>
            <x14:dxf>
              <font>
                <b/>
                <i val="0"/>
                <color theme="0"/>
              </font>
              <fill>
                <patternFill>
                  <bgColor theme="1" tint="0.24994659260841701"/>
                </patternFill>
              </fill>
            </x14:dxf>
          </x14:cfRule>
          <xm:sqref>AO120 AR120</xm:sqref>
        </x14:conditionalFormatting>
        <x14:conditionalFormatting xmlns:xm="http://schemas.microsoft.com/office/excel/2006/main">
          <x14:cfRule type="cellIs" priority="69" operator="equal" id="{D8F81581-46E3-4B2A-ACB5-40E53FC7E6B7}">
            <xm:f>Cycle_1_AN!$D$5</xm:f>
            <x14:dxf>
              <font>
                <b/>
                <i val="0"/>
                <color theme="0"/>
              </font>
              <fill>
                <patternFill>
                  <bgColor theme="1" tint="0.24994659260841701"/>
                </patternFill>
              </fill>
            </x14:dxf>
          </x14:cfRule>
          <xm:sqref>AQ34 AQ36 AQ38 AQ40 AQ42 AQ44 AQ46 AQ48 AQ50 AQ52 AQ54 AQ57 AN60 AQ60 AN62 AQ64:AQ98 AQ172:AQ179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AA279-A63B-42F0-8106-8F8CABCB7972}">
  <sheetPr codeName="Feuil5"/>
  <dimension ref="B1:O63"/>
  <sheetViews>
    <sheetView workbookViewId="0">
      <selection activeCell="F1" sqref="F1:J2"/>
    </sheetView>
  </sheetViews>
  <sheetFormatPr baseColWidth="10" defaultRowHeight="14.25" x14ac:dyDescent="0.45"/>
  <sheetData>
    <row r="1" spans="2:15" x14ac:dyDescent="0.45">
      <c r="F1" s="719" t="s">
        <v>103</v>
      </c>
      <c r="G1" s="719"/>
      <c r="H1" s="719"/>
      <c r="I1" s="719"/>
      <c r="J1" s="719"/>
    </row>
    <row r="2" spans="2:15" x14ac:dyDescent="0.45">
      <c r="F2" s="719"/>
      <c r="G2" s="719"/>
      <c r="H2" s="719"/>
      <c r="I2" s="719"/>
      <c r="J2" s="719"/>
    </row>
    <row r="3" spans="2:15" x14ac:dyDescent="0.45">
      <c r="G3" s="720" t="str">
        <f>Rose_de_l_être!G17</f>
        <v>Version 12 de l'Âme</v>
      </c>
      <c r="H3" s="720"/>
      <c r="I3" s="720"/>
    </row>
    <row r="4" spans="2:15" x14ac:dyDescent="0.45">
      <c r="B4" s="157" t="s">
        <v>94</v>
      </c>
    </row>
    <row r="6" spans="2:15" x14ac:dyDescent="0.45">
      <c r="B6" s="335" t="s">
        <v>281</v>
      </c>
      <c r="C6" s="335"/>
      <c r="D6" s="335"/>
      <c r="E6" s="335"/>
      <c r="F6" s="335"/>
      <c r="G6" s="335"/>
      <c r="H6" s="335"/>
      <c r="I6" s="335"/>
      <c r="J6" s="335"/>
      <c r="K6" s="335"/>
      <c r="L6" s="335"/>
      <c r="M6" s="335"/>
      <c r="N6" s="335"/>
      <c r="O6" s="335"/>
    </row>
    <row r="7" spans="2:15" x14ac:dyDescent="0.45">
      <c r="B7" s="335"/>
      <c r="C7" s="335"/>
      <c r="D7" s="335"/>
      <c r="E7" s="335"/>
      <c r="F7" s="335"/>
      <c r="G7" s="335"/>
      <c r="H7" s="335"/>
      <c r="I7" s="335"/>
      <c r="J7" s="335"/>
      <c r="K7" s="335"/>
      <c r="L7" s="335"/>
      <c r="M7" s="335"/>
      <c r="N7" s="335"/>
      <c r="O7" s="335"/>
    </row>
    <row r="8" spans="2:15" x14ac:dyDescent="0.45">
      <c r="B8" s="335"/>
      <c r="C8" s="335"/>
      <c r="D8" s="335"/>
      <c r="E8" s="335"/>
      <c r="F8" s="335"/>
      <c r="G8" s="335"/>
      <c r="H8" s="335"/>
      <c r="I8" s="335"/>
      <c r="J8" s="335"/>
      <c r="K8" s="335"/>
      <c r="L8" s="335"/>
      <c r="M8" s="335"/>
      <c r="N8" s="335"/>
      <c r="O8" s="335"/>
    </row>
    <row r="10" spans="2:15" x14ac:dyDescent="0.45">
      <c r="B10" s="157" t="s">
        <v>96</v>
      </c>
    </row>
    <row r="12" spans="2:15" x14ac:dyDescent="0.45">
      <c r="B12" s="335" t="s">
        <v>282</v>
      </c>
      <c r="C12" s="335"/>
      <c r="D12" s="335"/>
      <c r="E12" s="335"/>
      <c r="F12" s="335"/>
      <c r="G12" s="335"/>
      <c r="H12" s="335"/>
      <c r="I12" s="335"/>
      <c r="J12" s="335"/>
      <c r="K12" s="335"/>
      <c r="L12" s="335"/>
      <c r="M12" s="335"/>
      <c r="N12" s="335"/>
      <c r="O12" s="335"/>
    </row>
    <row r="13" spans="2:15" x14ac:dyDescent="0.45">
      <c r="B13" s="335"/>
      <c r="C13" s="335"/>
      <c r="D13" s="335"/>
      <c r="E13" s="335"/>
      <c r="F13" s="335"/>
      <c r="G13" s="335"/>
      <c r="H13" s="335"/>
      <c r="I13" s="335"/>
      <c r="J13" s="335"/>
      <c r="K13" s="335"/>
      <c r="L13" s="335"/>
      <c r="M13" s="335"/>
      <c r="N13" s="335"/>
      <c r="O13" s="335"/>
    </row>
    <row r="14" spans="2:15" x14ac:dyDescent="0.45">
      <c r="B14" s="335"/>
      <c r="C14" s="335"/>
      <c r="D14" s="335"/>
      <c r="E14" s="335"/>
      <c r="F14" s="335"/>
      <c r="G14" s="335"/>
      <c r="H14" s="335"/>
      <c r="I14" s="335"/>
      <c r="J14" s="335"/>
      <c r="K14" s="335"/>
      <c r="L14" s="335"/>
      <c r="M14" s="335"/>
      <c r="N14" s="335"/>
      <c r="O14" s="335"/>
    </row>
    <row r="16" spans="2:15" x14ac:dyDescent="0.45">
      <c r="B16" s="157" t="s">
        <v>95</v>
      </c>
    </row>
    <row r="18" spans="2:15" ht="14.25" customHeight="1" x14ac:dyDescent="0.45">
      <c r="B18" s="335" t="s">
        <v>330</v>
      </c>
      <c r="C18" s="335"/>
      <c r="D18" s="335"/>
      <c r="E18" s="335"/>
      <c r="F18" s="335"/>
      <c r="G18" s="335"/>
      <c r="H18" s="335"/>
      <c r="I18" s="335"/>
      <c r="J18" s="335"/>
      <c r="K18" s="335"/>
      <c r="L18" s="335"/>
      <c r="M18" s="335"/>
      <c r="N18" s="335"/>
      <c r="O18" s="335"/>
    </row>
    <row r="19" spans="2:15" x14ac:dyDescent="0.45">
      <c r="B19" s="335"/>
      <c r="C19" s="335"/>
      <c r="D19" s="335"/>
      <c r="E19" s="335"/>
      <c r="F19" s="335"/>
      <c r="G19" s="335"/>
      <c r="H19" s="335"/>
      <c r="I19" s="335"/>
      <c r="J19" s="335"/>
      <c r="K19" s="335"/>
      <c r="L19" s="335"/>
      <c r="M19" s="335"/>
      <c r="N19" s="335"/>
      <c r="O19" s="335"/>
    </row>
    <row r="20" spans="2:15" x14ac:dyDescent="0.45">
      <c r="B20" s="335"/>
      <c r="C20" s="335"/>
      <c r="D20" s="335"/>
      <c r="E20" s="335"/>
      <c r="F20" s="335"/>
      <c r="G20" s="335"/>
      <c r="H20" s="335"/>
      <c r="I20" s="335"/>
      <c r="J20" s="335"/>
      <c r="K20" s="335"/>
      <c r="L20" s="335"/>
      <c r="M20" s="335"/>
      <c r="N20" s="335"/>
      <c r="O20" s="335"/>
    </row>
    <row r="21" spans="2:15" x14ac:dyDescent="0.45">
      <c r="B21" s="335"/>
      <c r="C21" s="335"/>
      <c r="D21" s="335"/>
      <c r="E21" s="335"/>
      <c r="F21" s="335"/>
      <c r="G21" s="335"/>
      <c r="H21" s="335"/>
      <c r="I21" s="335"/>
      <c r="J21" s="335"/>
      <c r="K21" s="335"/>
      <c r="L21" s="335"/>
      <c r="M21" s="335"/>
      <c r="N21" s="335"/>
      <c r="O21" s="335"/>
    </row>
    <row r="23" spans="2:15" x14ac:dyDescent="0.45">
      <c r="B23" s="718" t="s">
        <v>97</v>
      </c>
      <c r="C23" s="718"/>
    </row>
    <row r="25" spans="2:15" x14ac:dyDescent="0.45">
      <c r="B25" s="335" t="s">
        <v>283</v>
      </c>
      <c r="C25" s="335"/>
      <c r="D25" s="335"/>
      <c r="E25" s="335"/>
      <c r="F25" s="335"/>
      <c r="G25" s="335"/>
      <c r="H25" s="335"/>
      <c r="I25" s="335"/>
      <c r="J25" s="335"/>
      <c r="K25" s="335"/>
      <c r="L25" s="335"/>
      <c r="M25" s="335"/>
      <c r="N25" s="335"/>
      <c r="O25" s="335"/>
    </row>
    <row r="26" spans="2:15" x14ac:dyDescent="0.45">
      <c r="B26" s="335"/>
      <c r="C26" s="335"/>
      <c r="D26" s="335"/>
      <c r="E26" s="335"/>
      <c r="F26" s="335"/>
      <c r="G26" s="335"/>
      <c r="H26" s="335"/>
      <c r="I26" s="335"/>
      <c r="J26" s="335"/>
      <c r="K26" s="335"/>
      <c r="L26" s="335"/>
      <c r="M26" s="335"/>
      <c r="N26" s="335"/>
      <c r="O26" s="335"/>
    </row>
    <row r="27" spans="2:15" x14ac:dyDescent="0.45">
      <c r="B27" s="335"/>
      <c r="C27" s="335"/>
      <c r="D27" s="335"/>
      <c r="E27" s="335"/>
      <c r="F27" s="335"/>
      <c r="G27" s="335"/>
      <c r="H27" s="335"/>
      <c r="I27" s="335"/>
      <c r="J27" s="335"/>
      <c r="K27" s="335"/>
      <c r="L27" s="335"/>
      <c r="M27" s="335"/>
      <c r="N27" s="335"/>
      <c r="O27" s="335"/>
    </row>
    <row r="29" spans="2:15" x14ac:dyDescent="0.45">
      <c r="B29" s="718" t="s">
        <v>98</v>
      </c>
      <c r="C29" s="718"/>
    </row>
    <row r="31" spans="2:15" x14ac:dyDescent="0.45">
      <c r="B31" s="335" t="s">
        <v>284</v>
      </c>
      <c r="C31" s="335"/>
      <c r="D31" s="335"/>
      <c r="E31" s="335"/>
      <c r="F31" s="335"/>
      <c r="G31" s="335"/>
      <c r="H31" s="335"/>
      <c r="I31" s="335"/>
      <c r="J31" s="335"/>
      <c r="K31" s="335"/>
      <c r="L31" s="335"/>
      <c r="M31" s="335"/>
      <c r="N31" s="335"/>
      <c r="O31" s="335"/>
    </row>
    <row r="32" spans="2:15" x14ac:dyDescent="0.45">
      <c r="B32" s="335"/>
      <c r="C32" s="335"/>
      <c r="D32" s="335"/>
      <c r="E32" s="335"/>
      <c r="F32" s="335"/>
      <c r="G32" s="335"/>
      <c r="H32" s="335"/>
      <c r="I32" s="335"/>
      <c r="J32" s="335"/>
      <c r="K32" s="335"/>
      <c r="L32" s="335"/>
      <c r="M32" s="335"/>
      <c r="N32" s="335"/>
      <c r="O32" s="335"/>
    </row>
    <row r="33" spans="2:15" x14ac:dyDescent="0.45">
      <c r="B33" s="335"/>
      <c r="C33" s="335"/>
      <c r="D33" s="335"/>
      <c r="E33" s="335"/>
      <c r="F33" s="335"/>
      <c r="G33" s="335"/>
      <c r="H33" s="335"/>
      <c r="I33" s="335"/>
      <c r="J33" s="335"/>
      <c r="K33" s="335"/>
      <c r="L33" s="335"/>
      <c r="M33" s="335"/>
      <c r="N33" s="335"/>
      <c r="O33" s="335"/>
    </row>
    <row r="35" spans="2:15" x14ac:dyDescent="0.45">
      <c r="B35" s="157" t="s">
        <v>99</v>
      </c>
    </row>
    <row r="37" spans="2:15" x14ac:dyDescent="0.45">
      <c r="B37" s="335" t="s">
        <v>285</v>
      </c>
      <c r="C37" s="335"/>
      <c r="D37" s="335"/>
      <c r="E37" s="335"/>
      <c r="F37" s="335"/>
      <c r="G37" s="335"/>
      <c r="H37" s="335"/>
      <c r="I37" s="335"/>
      <c r="J37" s="335"/>
      <c r="K37" s="335"/>
      <c r="L37" s="335"/>
      <c r="M37" s="335"/>
      <c r="N37" s="335"/>
      <c r="O37" s="335"/>
    </row>
    <row r="38" spans="2:15" x14ac:dyDescent="0.45">
      <c r="B38" s="335"/>
      <c r="C38" s="335"/>
      <c r="D38" s="335"/>
      <c r="E38" s="335"/>
      <c r="F38" s="335"/>
      <c r="G38" s="335"/>
      <c r="H38" s="335"/>
      <c r="I38" s="335"/>
      <c r="J38" s="335"/>
      <c r="K38" s="335"/>
      <c r="L38" s="335"/>
      <c r="M38" s="335"/>
      <c r="N38" s="335"/>
      <c r="O38" s="335"/>
    </row>
    <row r="39" spans="2:15" x14ac:dyDescent="0.45">
      <c r="B39" s="335"/>
      <c r="C39" s="335"/>
      <c r="D39" s="335"/>
      <c r="E39" s="335"/>
      <c r="F39" s="335"/>
      <c r="G39" s="335"/>
      <c r="H39" s="335"/>
      <c r="I39" s="335"/>
      <c r="J39" s="335"/>
      <c r="K39" s="335"/>
      <c r="L39" s="335"/>
      <c r="M39" s="335"/>
      <c r="N39" s="335"/>
      <c r="O39" s="335"/>
    </row>
    <row r="41" spans="2:15" x14ac:dyDescent="0.45">
      <c r="B41" s="157" t="s">
        <v>100</v>
      </c>
    </row>
    <row r="43" spans="2:15" x14ac:dyDescent="0.45">
      <c r="B43" s="335" t="s">
        <v>142</v>
      </c>
      <c r="C43" s="335"/>
      <c r="D43" s="335"/>
      <c r="E43" s="335"/>
      <c r="F43" s="335"/>
      <c r="G43" s="335"/>
      <c r="H43" s="335"/>
      <c r="I43" s="335"/>
      <c r="J43" s="335"/>
      <c r="K43" s="335"/>
      <c r="L43" s="335"/>
      <c r="M43" s="335"/>
      <c r="N43" s="335"/>
      <c r="O43" s="335"/>
    </row>
    <row r="44" spans="2:15" x14ac:dyDescent="0.45">
      <c r="B44" s="335"/>
      <c r="C44" s="335"/>
      <c r="D44" s="335"/>
      <c r="E44" s="335"/>
      <c r="F44" s="335"/>
      <c r="G44" s="335"/>
      <c r="H44" s="335"/>
      <c r="I44" s="335"/>
      <c r="J44" s="335"/>
      <c r="K44" s="335"/>
      <c r="L44" s="335"/>
      <c r="M44" s="335"/>
      <c r="N44" s="335"/>
      <c r="O44" s="335"/>
    </row>
    <row r="45" spans="2:15" x14ac:dyDescent="0.45">
      <c r="B45" s="335"/>
      <c r="C45" s="335"/>
      <c r="D45" s="335"/>
      <c r="E45" s="335"/>
      <c r="F45" s="335"/>
      <c r="G45" s="335"/>
      <c r="H45" s="335"/>
      <c r="I45" s="335"/>
      <c r="J45" s="335"/>
      <c r="K45" s="335"/>
      <c r="L45" s="335"/>
      <c r="M45" s="335"/>
      <c r="N45" s="335"/>
      <c r="O45" s="335"/>
    </row>
    <row r="47" spans="2:15" x14ac:dyDescent="0.45">
      <c r="B47" s="157" t="s">
        <v>101</v>
      </c>
    </row>
    <row r="49" spans="2:15" x14ac:dyDescent="0.45">
      <c r="B49" s="335" t="s">
        <v>331</v>
      </c>
      <c r="C49" s="335"/>
      <c r="D49" s="335"/>
      <c r="E49" s="335"/>
      <c r="F49" s="335"/>
      <c r="G49" s="335"/>
      <c r="H49" s="335"/>
      <c r="I49" s="335"/>
      <c r="J49" s="335"/>
      <c r="K49" s="335"/>
      <c r="L49" s="335"/>
      <c r="M49" s="335"/>
      <c r="N49" s="335"/>
      <c r="O49" s="335"/>
    </row>
    <row r="50" spans="2:15" x14ac:dyDescent="0.45">
      <c r="B50" s="335"/>
      <c r="C50" s="335"/>
      <c r="D50" s="335"/>
      <c r="E50" s="335"/>
      <c r="F50" s="335"/>
      <c r="G50" s="335"/>
      <c r="H50" s="335"/>
      <c r="I50" s="335"/>
      <c r="J50" s="335"/>
      <c r="K50" s="335"/>
      <c r="L50" s="335"/>
      <c r="M50" s="335"/>
      <c r="N50" s="335"/>
      <c r="O50" s="335"/>
    </row>
    <row r="51" spans="2:15" x14ac:dyDescent="0.45">
      <c r="B51" s="335"/>
      <c r="C51" s="335"/>
      <c r="D51" s="335"/>
      <c r="E51" s="335"/>
      <c r="F51" s="335"/>
      <c r="G51" s="335"/>
      <c r="H51" s="335"/>
      <c r="I51" s="335"/>
      <c r="J51" s="335"/>
      <c r="K51" s="335"/>
      <c r="L51" s="335"/>
      <c r="M51" s="335"/>
      <c r="N51" s="335"/>
      <c r="O51" s="335"/>
    </row>
    <row r="53" spans="2:15" x14ac:dyDescent="0.45">
      <c r="B53" s="157" t="s">
        <v>102</v>
      </c>
    </row>
    <row r="55" spans="2:15" x14ac:dyDescent="0.45">
      <c r="B55" s="335" t="s">
        <v>143</v>
      </c>
      <c r="C55" s="335"/>
      <c r="D55" s="335"/>
      <c r="E55" s="335"/>
      <c r="F55" s="335"/>
      <c r="G55" s="335"/>
      <c r="H55" s="335"/>
      <c r="I55" s="335"/>
      <c r="J55" s="335"/>
      <c r="K55" s="335"/>
      <c r="L55" s="335"/>
      <c r="M55" s="335"/>
      <c r="N55" s="335"/>
      <c r="O55" s="335"/>
    </row>
    <row r="56" spans="2:15" x14ac:dyDescent="0.45">
      <c r="B56" s="335"/>
      <c r="C56" s="335"/>
      <c r="D56" s="335"/>
      <c r="E56" s="335"/>
      <c r="F56" s="335"/>
      <c r="G56" s="335"/>
      <c r="H56" s="335"/>
      <c r="I56" s="335"/>
      <c r="J56" s="335"/>
      <c r="K56" s="335"/>
      <c r="L56" s="335"/>
      <c r="M56" s="335"/>
      <c r="N56" s="335"/>
      <c r="O56" s="335"/>
    </row>
    <row r="57" spans="2:15" x14ac:dyDescent="0.45">
      <c r="B57" s="335"/>
      <c r="C57" s="335"/>
      <c r="D57" s="335"/>
      <c r="E57" s="335"/>
      <c r="F57" s="335"/>
      <c r="G57" s="335"/>
      <c r="H57" s="335"/>
      <c r="I57" s="335"/>
      <c r="J57" s="335"/>
      <c r="K57" s="335"/>
      <c r="L57" s="335"/>
      <c r="M57" s="335"/>
      <c r="N57" s="335"/>
      <c r="O57" s="335"/>
    </row>
    <row r="59" spans="2:15" x14ac:dyDescent="0.45">
      <c r="B59" s="718" t="s">
        <v>176</v>
      </c>
      <c r="C59" s="718"/>
    </row>
    <row r="61" spans="2:15" x14ac:dyDescent="0.45">
      <c r="B61" s="335" t="s">
        <v>286</v>
      </c>
      <c r="C61" s="335"/>
      <c r="D61" s="335"/>
      <c r="E61" s="335"/>
      <c r="F61" s="335"/>
      <c r="G61" s="335"/>
      <c r="H61" s="335"/>
      <c r="I61" s="335"/>
      <c r="J61" s="335"/>
      <c r="K61" s="335"/>
      <c r="L61" s="335"/>
      <c r="M61" s="335"/>
      <c r="N61" s="335"/>
      <c r="O61" s="335"/>
    </row>
    <row r="62" spans="2:15" x14ac:dyDescent="0.45">
      <c r="B62" s="335"/>
      <c r="C62" s="335"/>
      <c r="D62" s="335"/>
      <c r="E62" s="335"/>
      <c r="F62" s="335"/>
      <c r="G62" s="335"/>
      <c r="H62" s="335"/>
      <c r="I62" s="335"/>
      <c r="J62" s="335"/>
      <c r="K62" s="335"/>
      <c r="L62" s="335"/>
      <c r="M62" s="335"/>
      <c r="N62" s="335"/>
      <c r="O62" s="335"/>
    </row>
    <row r="63" spans="2:15" x14ac:dyDescent="0.45">
      <c r="B63" s="335"/>
      <c r="C63" s="335"/>
      <c r="D63" s="335"/>
      <c r="E63" s="335"/>
      <c r="F63" s="335"/>
      <c r="G63" s="335"/>
      <c r="H63" s="335"/>
      <c r="I63" s="335"/>
      <c r="J63" s="335"/>
      <c r="K63" s="335"/>
      <c r="L63" s="335"/>
      <c r="M63" s="335"/>
      <c r="N63" s="335"/>
      <c r="O63" s="335"/>
    </row>
  </sheetData>
  <sheetProtection algorithmName="SHA-512" hashValue="edo9gy19dbO2v6APD+oB1AgJfrU6clAnOlxhWEF9d/4TFDlhnkL5lfDRF/07ECh93X99AJcaPSR1x9y/TqDdIg==" saltValue="Kkwh+HZgElZtqR7xoUbibQ==" spinCount="100000" sheet="1" objects="1" scenarios="1"/>
  <mergeCells count="15">
    <mergeCell ref="B59:C59"/>
    <mergeCell ref="B61:O63"/>
    <mergeCell ref="B55:O57"/>
    <mergeCell ref="F1:J2"/>
    <mergeCell ref="B29:C29"/>
    <mergeCell ref="B31:O33"/>
    <mergeCell ref="B37:O39"/>
    <mergeCell ref="B43:O45"/>
    <mergeCell ref="B49:O51"/>
    <mergeCell ref="B6:O8"/>
    <mergeCell ref="B12:O14"/>
    <mergeCell ref="B23:C23"/>
    <mergeCell ref="B25:O27"/>
    <mergeCell ref="G3:I3"/>
    <mergeCell ref="B18:O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77C91-E8B1-45BD-97EA-18EF373D45D7}">
  <sheetPr codeName="Feuil3"/>
  <dimension ref="A1:AV17"/>
  <sheetViews>
    <sheetView zoomScale="80" zoomScaleNormal="80" zoomScaleSheetLayoutView="100" workbookViewId="0">
      <pane xSplit="1" ySplit="9" topLeftCell="B10" activePane="bottomRight" state="frozenSplit"/>
      <selection pane="topRight" activeCell="V1" sqref="V1"/>
      <selection pane="bottomLeft" activeCell="A22" sqref="A22"/>
      <selection pane="bottomRight" activeCell="E5" sqref="E5"/>
    </sheetView>
  </sheetViews>
  <sheetFormatPr baseColWidth="10" defaultColWidth="11.46484375" defaultRowHeight="14.25" x14ac:dyDescent="0.45"/>
  <cols>
    <col min="1" max="1" width="24.53125" customWidth="1"/>
    <col min="2" max="11" width="7.6640625" style="1" customWidth="1"/>
    <col min="12" max="12" width="5.46484375" style="1" customWidth="1"/>
    <col min="13" max="17" width="7.6640625" style="1" customWidth="1"/>
    <col min="18" max="18" width="8.1328125" style="1" customWidth="1"/>
    <col min="19" max="19" width="7.6640625" style="1" customWidth="1"/>
    <col min="20" max="20" width="6.86328125" style="1" customWidth="1"/>
    <col min="21" max="22" width="7.6640625" style="1" customWidth="1"/>
    <col min="23" max="23" width="8" customWidth="1"/>
    <col min="34" max="34" width="5" customWidth="1"/>
    <col min="35" max="38" width="11.1328125" style="148" customWidth="1"/>
    <col min="39" max="41" width="4.6640625" customWidth="1"/>
    <col min="42" max="42" width="6.46484375" customWidth="1"/>
    <col min="43" max="43" width="12.33203125" style="148" customWidth="1"/>
    <col min="44" max="44" width="14.19921875" style="148" customWidth="1"/>
    <col min="45" max="45" width="12" style="148" customWidth="1"/>
    <col min="46" max="46" width="7.796875" customWidth="1"/>
    <col min="47" max="47" width="14.53125" customWidth="1"/>
    <col min="48" max="48" width="9.53125" customWidth="1"/>
    <col min="49" max="50" width="4.6640625" customWidth="1"/>
    <col min="51" max="51" width="17.86328125" customWidth="1"/>
    <col min="52" max="99" width="4.6640625" customWidth="1"/>
  </cols>
  <sheetData>
    <row r="1" spans="1:48" ht="31.25" customHeight="1" thickBot="1" x14ac:dyDescent="0.5">
      <c r="A1" s="11" t="s">
        <v>3</v>
      </c>
      <c r="B1" s="721" t="str">
        <f>Rose_de_l_être!A13 &amp; " " &amp; Rose_de_l_être!A14 &amp;" Né(e) le " &amp;Rose_de_l_être!A11 &amp;"/"&amp;Rose_de_l_être!B11 &amp; "/"&amp; Rose_de_l_être!C11</f>
        <v>PRENOMS NOMS Né(e) le 20/8/2026</v>
      </c>
      <c r="C1" s="722"/>
      <c r="D1" s="722"/>
      <c r="E1" s="722"/>
      <c r="F1" s="722"/>
      <c r="G1" s="722"/>
      <c r="H1" s="722"/>
      <c r="I1" s="722"/>
      <c r="J1" s="722"/>
      <c r="K1" s="722"/>
      <c r="L1" s="722"/>
      <c r="M1" s="722"/>
      <c r="N1" s="722"/>
      <c r="O1" s="722"/>
      <c r="P1" s="722"/>
      <c r="Q1" s="722"/>
      <c r="R1" s="722"/>
      <c r="S1" s="722"/>
      <c r="T1" s="722"/>
      <c r="U1" s="722"/>
      <c r="V1" s="722"/>
      <c r="W1" s="723"/>
      <c r="Y1" s="724" t="s">
        <v>5</v>
      </c>
      <c r="Z1" s="725"/>
      <c r="AA1" s="725"/>
      <c r="AB1" s="726"/>
      <c r="AC1" s="727" t="s">
        <v>6</v>
      </c>
      <c r="AD1" s="728"/>
      <c r="AE1" s="728"/>
      <c r="AF1" s="728"/>
      <c r="AG1" s="728"/>
      <c r="AH1" s="729"/>
      <c r="AI1" s="175"/>
      <c r="AJ1" s="175"/>
      <c r="AK1" s="175"/>
      <c r="AL1" s="175"/>
    </row>
    <row r="2" spans="1:48" ht="21.6" customHeight="1" thickBot="1" x14ac:dyDescent="0.5">
      <c r="A2" s="12" t="s">
        <v>7</v>
      </c>
      <c r="B2" s="8">
        <v>10</v>
      </c>
      <c r="C2" s="8">
        <v>2</v>
      </c>
      <c r="D2" s="8">
        <v>3</v>
      </c>
      <c r="E2" s="8">
        <v>6</v>
      </c>
      <c r="F2" s="8">
        <v>9</v>
      </c>
      <c r="G2" s="8">
        <v>5</v>
      </c>
      <c r="H2" s="8">
        <v>7</v>
      </c>
      <c r="I2" s="8">
        <v>8</v>
      </c>
      <c r="J2" s="8">
        <v>1</v>
      </c>
      <c r="K2" s="8">
        <v>4</v>
      </c>
      <c r="L2" s="8"/>
      <c r="M2" s="8"/>
      <c r="N2" s="8"/>
      <c r="O2" s="8"/>
      <c r="P2" s="8"/>
      <c r="Q2" s="8"/>
      <c r="R2" s="8"/>
      <c r="S2" s="8"/>
      <c r="T2" s="8"/>
      <c r="U2" s="8"/>
      <c r="V2" s="8"/>
      <c r="W2" s="83"/>
      <c r="Y2" s="51" t="s">
        <v>8</v>
      </c>
      <c r="Z2" s="52" t="s">
        <v>9</v>
      </c>
      <c r="AA2" s="52" t="s">
        <v>1</v>
      </c>
      <c r="AB2" s="53" t="s">
        <v>10</v>
      </c>
      <c r="AC2" s="55" t="e">
        <f>IF((AC10) &gt; 99,LEFT(AC10,2)+RIGHT(AC10,1), IF((AC10) &lt; 11,(AC10),LEFT(AC10,1)+RIGHT(AC10,1)))</f>
        <v>#REF!</v>
      </c>
      <c r="AD2" s="44" t="e">
        <f>IF((AE10) &lt; 11,(AE10),LEFT(AE10,1)+RIGHT(AE10,1))</f>
        <v>#REF!</v>
      </c>
      <c r="AE2" s="44" t="e">
        <f>LEFT(U10,1)+RIGHT(U10,1)</f>
        <v>#REF!</v>
      </c>
      <c r="AF2" s="44" t="str">
        <f>IF((B5)=1,"6",IF((B5)=2,"7",IF((B5)=3,"8",IF((B5)=4,"9",IF((B5)=5,"10",IF((B5)=6,"1",IF((B5)=7,"2",IF((B5)=8,"3",IF((B5)=9,"4",IF((B5)=10,"5"))))))))))</f>
        <v>7</v>
      </c>
      <c r="AG2" s="45"/>
      <c r="AH2" s="46"/>
      <c r="AI2" s="175"/>
      <c r="AJ2" s="175"/>
      <c r="AK2" s="175"/>
      <c r="AL2" s="175"/>
    </row>
    <row r="3" spans="1:48" ht="14.65" thickBot="1" x14ac:dyDescent="0.5">
      <c r="A3" s="6" t="s">
        <v>11</v>
      </c>
      <c r="B3" s="7" t="s">
        <v>12</v>
      </c>
      <c r="C3" s="7" t="s">
        <v>13</v>
      </c>
      <c r="D3" s="7" t="s">
        <v>14</v>
      </c>
      <c r="E3" s="7" t="s">
        <v>15</v>
      </c>
      <c r="F3" s="7" t="s">
        <v>16</v>
      </c>
      <c r="G3" s="7" t="s">
        <v>17</v>
      </c>
      <c r="H3" s="7" t="s">
        <v>18</v>
      </c>
      <c r="I3" s="7" t="s">
        <v>19</v>
      </c>
      <c r="J3" s="7" t="s">
        <v>20</v>
      </c>
      <c r="K3" s="7" t="s">
        <v>21</v>
      </c>
      <c r="L3" s="7"/>
      <c r="M3" s="88" t="s">
        <v>55</v>
      </c>
      <c r="N3" s="88" t="s">
        <v>22</v>
      </c>
      <c r="O3" s="88" t="s">
        <v>56</v>
      </c>
      <c r="P3" s="88" t="s">
        <v>23</v>
      </c>
      <c r="Q3" s="88" t="s">
        <v>61</v>
      </c>
      <c r="R3" s="88" t="s">
        <v>24</v>
      </c>
      <c r="S3" s="189" t="s">
        <v>134</v>
      </c>
      <c r="T3" s="189" t="s">
        <v>132</v>
      </c>
      <c r="U3" s="88" t="s">
        <v>26</v>
      </c>
      <c r="V3" s="88" t="s">
        <v>27</v>
      </c>
      <c r="W3" s="65" t="s">
        <v>135</v>
      </c>
      <c r="Y3" s="170">
        <f>IF((N5) &lt; 11,(N5),LEFT(N5,1)+RIGHT(N5,1))</f>
        <v>4</v>
      </c>
      <c r="Z3" s="171">
        <f>IF((P5) &lt; 11,(P5),LEFT(P5,1)+RIGHT(P5,1))</f>
        <v>3</v>
      </c>
      <c r="AA3" s="171">
        <f>IF((Q5) &lt; 11,(Q5),LEFT(Q5,1)+RIGHT(Q5,1))</f>
        <v>3</v>
      </c>
      <c r="AB3" s="174">
        <f>IF((S5) &lt; 11,(S5),LEFT(S5,1)+RIGHT(S5,1))</f>
        <v>7</v>
      </c>
      <c r="AC3" s="56"/>
      <c r="AG3" s="147"/>
      <c r="AH3" s="57"/>
    </row>
    <row r="4" spans="1:48" ht="14.65" thickBot="1" x14ac:dyDescent="0.5">
      <c r="A4" s="4" t="s">
        <v>29</v>
      </c>
      <c r="B4" s="21">
        <f>Rose_de_l_être!A11</f>
        <v>20</v>
      </c>
      <c r="C4" s="195">
        <f>Rose_de_l_être!BG35</f>
        <v>8</v>
      </c>
      <c r="D4" s="22">
        <f>Rose_de_l_être!C11</f>
        <v>2026</v>
      </c>
      <c r="E4" s="19">
        <f>Rose_de_l_être!A9</f>
        <v>7</v>
      </c>
      <c r="F4" s="20">
        <f>Rose_de_l_être!A6</f>
        <v>10</v>
      </c>
      <c r="G4" s="13">
        <f>G5</f>
        <v>51</v>
      </c>
      <c r="H4" s="14">
        <f>H5</f>
        <v>3</v>
      </c>
      <c r="I4" s="15">
        <f>D5</f>
        <v>10</v>
      </c>
      <c r="J4" s="137">
        <f>J5</f>
        <v>2</v>
      </c>
      <c r="K4" s="16">
        <f>K5</f>
        <v>5</v>
      </c>
      <c r="L4" s="136"/>
      <c r="M4" s="90">
        <f>I5</f>
        <v>5</v>
      </c>
      <c r="N4" s="91">
        <f>K4+H4</f>
        <v>8</v>
      </c>
      <c r="O4" s="96">
        <f>C5</f>
        <v>8</v>
      </c>
      <c r="P4" s="97">
        <f>J5+I5</f>
        <v>7</v>
      </c>
      <c r="Q4" s="100">
        <f>F4+E4</f>
        <v>17</v>
      </c>
      <c r="R4" s="97">
        <f>G4</f>
        <v>51</v>
      </c>
      <c r="S4" s="103" t="str">
        <f>Rose_de_l_être!C19</f>
        <v>?</v>
      </c>
      <c r="T4" s="91">
        <f>Rose_de_l_être!BL29</f>
        <v>51</v>
      </c>
      <c r="U4" s="177">
        <f>C5+K5+E5+I5</f>
        <v>25</v>
      </c>
      <c r="V4" s="107">
        <f>J5+D5+H5+F5+G5</f>
        <v>76</v>
      </c>
      <c r="W4" s="178">
        <f>U4+V4</f>
        <v>101</v>
      </c>
      <c r="Y4" s="54" t="s">
        <v>25</v>
      </c>
      <c r="Z4" s="78" t="s">
        <v>26</v>
      </c>
      <c r="AA4" s="78" t="s">
        <v>27</v>
      </c>
      <c r="AB4" s="79" t="s">
        <v>2</v>
      </c>
      <c r="AC4" s="58" t="s">
        <v>30</v>
      </c>
      <c r="AD4" s="42" t="s">
        <v>31</v>
      </c>
      <c r="AE4" s="42" t="s">
        <v>32</v>
      </c>
      <c r="AF4" s="42" t="s">
        <v>33</v>
      </c>
      <c r="AG4" s="41" t="e">
        <f>TEXT(A10,"AAAA")</f>
        <v>#REF!</v>
      </c>
      <c r="AH4" s="43"/>
    </row>
    <row r="5" spans="1:48" ht="14.65" thickBot="1" x14ac:dyDescent="0.5">
      <c r="A5" s="4" t="s">
        <v>34</v>
      </c>
      <c r="B5" s="13">
        <f>Rose_de_l_être!C12</f>
        <v>2</v>
      </c>
      <c r="C5" s="114">
        <f>C4</f>
        <v>8</v>
      </c>
      <c r="D5" s="15">
        <f>AD5</f>
        <v>10</v>
      </c>
      <c r="E5" s="137">
        <f>IF((E4) &lt; 11,(E4),LEFT(E4,1)+RIGHT(E4,1))</f>
        <v>7</v>
      </c>
      <c r="F5" s="16">
        <f>IF((F4) &lt; 11,(F4),LEFT(F4,1)+RIGHT(F4,1))</f>
        <v>10</v>
      </c>
      <c r="G5" s="199">
        <f>Rose_de_l_être!AQ19</f>
        <v>51</v>
      </c>
      <c r="H5" s="14">
        <f>Rose_de_l_être!BG36</f>
        <v>3</v>
      </c>
      <c r="I5" s="15">
        <f>IF((D5)=1,6,IF((D5)=2,7,IF((D5)=3,8,IF((D5)=4,9,IF((D5)=5,10,IF((D5)=6,1,IF((D5)=7,2,IF((D5)=8,3,IF((D5)=9,4,IF((D5)=10,5))))))))))</f>
        <v>5</v>
      </c>
      <c r="J5" s="137">
        <f>IF((E5)=1,6,IF((E5)=2,7,IF((E5)=3,8,IF((E5)=4,9,IF((E5)=5,10,IF((E5)=6,1,IF((E5)=7,2,IF((E5)=8,3,IF((E5)=9,4,IF((E5)=10,5))))))))))</f>
        <v>2</v>
      </c>
      <c r="K5" s="16">
        <f>IF((F5)=1,6,IF((F5)=2,7,IF((F5)=3,8,IF((F5)=4,9,IF((F5)=5,10,IF((F5)=6,1,IF((F5)=7,2,IF((F5)=8,3,IF((F5)=9,4,IF((F5)=10,5))))))))))</f>
        <v>5</v>
      </c>
      <c r="L5" s="138"/>
      <c r="M5" s="92">
        <f>I5</f>
        <v>5</v>
      </c>
      <c r="N5" s="93">
        <f>F5+H5</f>
        <v>13</v>
      </c>
      <c r="O5" s="98">
        <f>C5</f>
        <v>8</v>
      </c>
      <c r="P5" s="93">
        <f>J5+D5</f>
        <v>12</v>
      </c>
      <c r="Q5" s="101">
        <f>K5+E5</f>
        <v>12</v>
      </c>
      <c r="R5" s="93">
        <f>G5</f>
        <v>51</v>
      </c>
      <c r="S5" s="104">
        <f>M5+O5+Q5</f>
        <v>25</v>
      </c>
      <c r="T5" s="105">
        <f>N5+P5+R5</f>
        <v>76</v>
      </c>
      <c r="U5" s="108">
        <f>IF((U4) &lt; 11,(U4),LEFT(U4,1)+RIGHT(U4,1))</f>
        <v>7</v>
      </c>
      <c r="V5" s="89">
        <f>IF((V4) &lt; 11,(V4),LEFT(V4,1)+RIGHT(V4,1))</f>
        <v>13</v>
      </c>
      <c r="W5" s="109">
        <f>IF((W4) &lt; 11,(W4),LEFT(W4,1)+RIGHT(W4,1))</f>
        <v>2</v>
      </c>
      <c r="Y5" s="172">
        <f>IF((T5) &lt; 11,(T5),LEFT(T5,1)+RIGHT(T5,1))</f>
        <v>13</v>
      </c>
      <c r="Z5" s="173">
        <f>IF((U5) &lt; 11,(U5),LEFT(U5,1)+RIGHT(U5,1))</f>
        <v>7</v>
      </c>
      <c r="AA5" s="173">
        <f>IF((V5) &lt; 11,(V5),LEFT(V5,1)+RIGHT(V5,1))</f>
        <v>4</v>
      </c>
      <c r="AB5" s="176">
        <f>IF((W5) &lt; 11,(W5),LEFT(W5,1)+RIGHT(W5,1))</f>
        <v>2</v>
      </c>
      <c r="AC5" s="59">
        <f>LEFT(D4,2)+RIGHT(D4,2)</f>
        <v>46</v>
      </c>
      <c r="AD5" s="47">
        <f>IF((AC6) &lt; 11,(AC6),LEFT(AC6,1)+RIGHT(AC6,1))</f>
        <v>10</v>
      </c>
      <c r="AE5" s="48" t="e">
        <f>IF(VALUE(TEXT(A10,"J"))&lt;11,VALUE(TEXT(A10,"J")),LEFT(TEXT(A10,"JJ"),1)+RIGHT(TEXT(A10,"JJ"),1))</f>
        <v>#REF!</v>
      </c>
      <c r="AF5" s="48" t="e">
        <f>LEFT(AG4,2)+RIGHT(AG4,2)</f>
        <v>#REF!</v>
      </c>
      <c r="AG5" s="48" t="e">
        <f>IF((AF6) &lt; 11,(AF6),LEFT(AF6,1)+RIGHT(AF6,1))</f>
        <v>#REF!</v>
      </c>
      <c r="AH5" s="49"/>
    </row>
    <row r="6" spans="1:48" ht="18" customHeight="1" x14ac:dyDescent="0.45">
      <c r="A6" s="732" t="s">
        <v>63</v>
      </c>
      <c r="B6" s="733"/>
      <c r="C6" s="733"/>
      <c r="D6" s="733"/>
      <c r="E6" s="733"/>
      <c r="F6" s="733"/>
      <c r="G6" s="733"/>
      <c r="H6" s="733"/>
      <c r="I6" s="733"/>
      <c r="J6" s="733"/>
      <c r="K6" s="733"/>
      <c r="L6" s="733"/>
      <c r="M6" s="94">
        <f t="shared" ref="M6:R6" si="0">IF((M5) &lt; 11,(M5),LEFT(M5,1)+RIGHT(M5,1))</f>
        <v>5</v>
      </c>
      <c r="N6" s="95">
        <f>IF((Y3) &lt; 11,(Y3),LEFT(Y3,1)+RIGHT(Y3,1))</f>
        <v>4</v>
      </c>
      <c r="O6" s="99">
        <f t="shared" si="0"/>
        <v>8</v>
      </c>
      <c r="P6" s="95">
        <f>IF((Z3) &lt; 11,(Z3),LEFT(Z3,1)+RIGHT(Z3,1))</f>
        <v>3</v>
      </c>
      <c r="Q6" s="102">
        <f>IF((AA3) &lt; 11,(AA3),LEFT(AA3,1)+RIGHT(AA3,1))</f>
        <v>3</v>
      </c>
      <c r="R6" s="95">
        <f t="shared" si="0"/>
        <v>6</v>
      </c>
      <c r="S6" s="106">
        <f>IF((AB3) &lt; 11,(AB3),LEFT(AB3,1)+RIGHT(AB3,1))</f>
        <v>7</v>
      </c>
      <c r="T6" s="95">
        <f>IF((Y5) &lt; 11,(Y5),LEFT(Y5,1)+RIGHT(Y5,1))</f>
        <v>4</v>
      </c>
      <c r="U6" s="110">
        <f>IF((Z5) &lt; 11,(Z5),LEFT(Z5,1)+RIGHT(Z5,1))</f>
        <v>7</v>
      </c>
      <c r="V6" s="87">
        <f>IF((AA5) &lt; 11,(AA5),LEFT(AA5,1)+RIGHT(AA5,1))</f>
        <v>4</v>
      </c>
      <c r="W6" s="111">
        <f>IF((AB5) &lt; 11,(AB5),LEFT(AB5,1)+RIGHT(AB5,1))</f>
        <v>2</v>
      </c>
      <c r="Y6" s="84" t="s">
        <v>65</v>
      </c>
      <c r="Z6" s="139" t="s">
        <v>66</v>
      </c>
      <c r="AA6" s="139" t="s">
        <v>67</v>
      </c>
      <c r="AB6" s="140" t="s">
        <v>68</v>
      </c>
      <c r="AC6" s="142">
        <f>IF((AC5) &gt; 99,LEFT(AC5,2)+RIGHT(AC5,1), IF((AC5) &lt; 11,(AC5),LEFT(AC5,1)+RIGHT(AC5,1)))</f>
        <v>10</v>
      </c>
      <c r="AF6" s="148" t="e">
        <f>IF((AF5) &gt; 99,LEFT(AF5,2)+RIGHT(AF5,1), IF((AF5) &lt; 11,(AF5),LEFT(AF5,1)+RIGHT(AF5,1)))</f>
        <v>#REF!</v>
      </c>
      <c r="AH6" s="57"/>
    </row>
    <row r="7" spans="1:48" ht="18" customHeight="1" thickBot="1" x14ac:dyDescent="0.5">
      <c r="A7" s="730" t="s">
        <v>64</v>
      </c>
      <c r="B7" s="731"/>
      <c r="C7" s="731"/>
      <c r="D7" s="731"/>
      <c r="E7" s="731"/>
      <c r="F7" s="731"/>
      <c r="G7" s="731"/>
      <c r="H7" s="731"/>
      <c r="I7" s="731"/>
      <c r="J7" s="731"/>
      <c r="K7" s="731"/>
      <c r="L7" s="731"/>
      <c r="M7" s="135" t="e">
        <f>I8</f>
        <v>#REF!</v>
      </c>
      <c r="N7" s="133" t="e">
        <f>F8+H8</f>
        <v>#REF!</v>
      </c>
      <c r="O7" s="118" t="e">
        <f>C8</f>
        <v>#REF!</v>
      </c>
      <c r="P7" s="133" t="e">
        <f>J8+D8</f>
        <v>#REF!</v>
      </c>
      <c r="Q7" s="134">
        <f>E8+K8</f>
        <v>12</v>
      </c>
      <c r="R7" s="133" t="e">
        <f>G8</f>
        <v>#REF!</v>
      </c>
      <c r="S7" s="119">
        <f>Z5</f>
        <v>7</v>
      </c>
      <c r="T7" s="117">
        <f>AA5</f>
        <v>4</v>
      </c>
      <c r="U7" s="120" t="e">
        <f>IF((AA8) &lt; 11,(AA8),LEFT(AA8,1)+RIGHT(AA8,1))</f>
        <v>#REF!</v>
      </c>
      <c r="V7" s="121" t="e">
        <f>IF((AB8) &lt; 11,(AB8),LEFT(AB8,1)+RIGHT(AB8,1))</f>
        <v>#REF!</v>
      </c>
      <c r="W7" s="122"/>
      <c r="Y7" s="115" t="e">
        <f>M7+O7+Q7</f>
        <v>#REF!</v>
      </c>
      <c r="Z7" s="1" t="e">
        <f>N7+P7+R7</f>
        <v>#REF!</v>
      </c>
      <c r="AA7" s="17" t="e">
        <f>B8+C8+E8+I8+K8</f>
        <v>#REF!</v>
      </c>
      <c r="AB7" s="116" t="e">
        <f>D8+F8+G8+H8+J8</f>
        <v>#REF!</v>
      </c>
      <c r="AC7" s="734" t="s">
        <v>136</v>
      </c>
      <c r="AD7" s="735"/>
      <c r="AE7" s="735"/>
      <c r="AF7" s="185" t="s">
        <v>134</v>
      </c>
      <c r="AG7" s="185" t="s">
        <v>132</v>
      </c>
      <c r="AH7" s="190"/>
    </row>
    <row r="8" spans="1:48" ht="18" customHeight="1" thickBot="1" x14ac:dyDescent="0.5">
      <c r="A8" s="85" t="s">
        <v>62</v>
      </c>
      <c r="B8" s="113" t="e">
        <f>IF(B10=B5,B5, IF(VALUE(B10+B5)&lt; 11,VALUE(B10+B5),LEFT(B10+B5,1)+RIGHT(B10+B5,1)))</f>
        <v>#REF!</v>
      </c>
      <c r="C8" s="113" t="e">
        <f>IF(C10=C5,C5, IF(VALUE(C10+C5)&lt; 11,VALUE(C10+C5),LEFT(C10+C5,1)+RIGHT(C10+C5,1)))</f>
        <v>#REF!</v>
      </c>
      <c r="D8" s="113" t="e">
        <f>IF(D10=D5,D5, IF(VALUE(D10+D5)&lt; 11,VALUE(D10+D5),LEFT(D10+D5,1)+RIGHT(D10+D5,1)))</f>
        <v>#REF!</v>
      </c>
      <c r="E8" s="113">
        <f>E10</f>
        <v>7</v>
      </c>
      <c r="F8" s="113">
        <f>F10</f>
        <v>10</v>
      </c>
      <c r="G8" s="113" t="e">
        <f>IF((B8)=1,6,IF((B8)=2,7,IF((B8)=3,8,IF((B8)=4,9,IF((B8)=5,10,IF((B8)=6,1,IF((B8)=7,2,IF((B8)=8,3,IF((B8)=9,4,IF((B8)=10,5))))))))))</f>
        <v>#REF!</v>
      </c>
      <c r="H8" s="113" t="e">
        <f>IF((C8)=1,6,IF((C8)=2,7,IF((C8)=3,8,IF((C8)=4,9,IF((C8)=5,10,IF((C8)=6,1,IF((C8)=7,2,IF((C8)=8,3,IF((C8)=9,4,IF((C8)=10,5))))))))))</f>
        <v>#REF!</v>
      </c>
      <c r="I8" s="113" t="e">
        <f>IF((D8)=1,6,IF((D8)=2,7,IF((D8)=3,8,IF((D8)=4,9,IF((D8)=5,10,IF((D8)=6,1,IF((D8)=7,2,IF((D8)=8,3,IF((D8)=9,4,IF((D8)=10,5))))))))))</f>
        <v>#REF!</v>
      </c>
      <c r="J8" s="113">
        <f>J10</f>
        <v>2</v>
      </c>
      <c r="K8" s="113">
        <f>K10</f>
        <v>5</v>
      </c>
      <c r="L8" s="86"/>
      <c r="M8" s="123" t="e">
        <f t="shared" ref="M8:R8" si="1">IF((M7) &lt; 11,(M7),LEFT(M7,1)+RIGHT(M7,1))</f>
        <v>#REF!</v>
      </c>
      <c r="N8" s="124" t="e">
        <f t="shared" si="1"/>
        <v>#REF!</v>
      </c>
      <c r="O8" s="125" t="e">
        <f t="shared" si="1"/>
        <v>#REF!</v>
      </c>
      <c r="P8" s="124" t="e">
        <f t="shared" si="1"/>
        <v>#REF!</v>
      </c>
      <c r="Q8" s="126">
        <f t="shared" si="1"/>
        <v>3</v>
      </c>
      <c r="R8" s="124" t="e">
        <f t="shared" si="1"/>
        <v>#REF!</v>
      </c>
      <c r="S8" s="127" t="e">
        <f>IF((Y8) &lt; 11,(Y8),LEFT(Y8,1)+RIGHT(Y8,1))</f>
        <v>#REF!</v>
      </c>
      <c r="T8" s="124" t="e">
        <f>IF((Z8) &lt; 11,(Z8),LEFT(Z8,1)+RIGHT(Z8,1))</f>
        <v>#REF!</v>
      </c>
      <c r="U8" s="128" t="e">
        <f>IF((U7) &lt; 11,(U7),LEFT(U7,1)+RIGHT(U7,1))</f>
        <v>#REF!</v>
      </c>
      <c r="V8" s="129" t="e">
        <f>IF((V7) &lt; 11,(V7),LEFT(V7,1)+RIGHT(V7,1))</f>
        <v>#REF!</v>
      </c>
      <c r="W8" s="130"/>
      <c r="X8" s="141"/>
      <c r="Y8" s="142" t="e">
        <f>IF((Y7) &lt; 11,(Y7),LEFT(Y7,1)+RIGHT(Y7,1))</f>
        <v>#REF!</v>
      </c>
      <c r="Z8" s="1" t="e">
        <f>IF((Z7) &lt; 11,(Z7),LEFT(Z7,1)+RIGHT(Z7,1))</f>
        <v>#REF!</v>
      </c>
      <c r="AA8" s="1" t="e">
        <f>IF((AA7) &lt; 11,(AA7),LEFT(AA7,1)+RIGHT(AA7,1))</f>
        <v>#REF!</v>
      </c>
      <c r="AB8" s="40" t="e">
        <f>IF((AB7) &lt; 11,(AB7),LEFT(AB7,1)+RIGHT(AB7,1))</f>
        <v>#REF!</v>
      </c>
      <c r="AC8" s="149"/>
      <c r="AD8" s="150"/>
      <c r="AE8" s="150"/>
      <c r="AF8" s="150" t="str">
        <f>Rose_de_l_être!C19</f>
        <v>?</v>
      </c>
      <c r="AG8" s="150">
        <f>Rose_de_l_être!BL29</f>
        <v>51</v>
      </c>
      <c r="AH8" s="151"/>
      <c r="AI8" s="186"/>
      <c r="AJ8" s="186"/>
      <c r="AK8" s="186"/>
      <c r="AL8" s="186"/>
      <c r="AM8" s="27"/>
      <c r="AN8" s="27"/>
    </row>
    <row r="9" spans="1:48" ht="21.6" customHeight="1" thickBot="1" x14ac:dyDescent="0.5">
      <c r="A9" s="155" t="e">
        <f>Rose_de_l_être!#REF!</f>
        <v>#REF!</v>
      </c>
      <c r="B9" s="25" t="s">
        <v>12</v>
      </c>
      <c r="C9" s="25" t="s">
        <v>13</v>
      </c>
      <c r="D9" s="25" t="s">
        <v>14</v>
      </c>
      <c r="E9" s="5" t="s">
        <v>15</v>
      </c>
      <c r="F9" s="5" t="s">
        <v>16</v>
      </c>
      <c r="G9" s="5" t="s">
        <v>17</v>
      </c>
      <c r="H9" s="5" t="s">
        <v>18</v>
      </c>
      <c r="I9" s="5" t="s">
        <v>19</v>
      </c>
      <c r="J9" s="5" t="s">
        <v>20</v>
      </c>
      <c r="K9" s="5" t="s">
        <v>21</v>
      </c>
      <c r="L9" s="5"/>
      <c r="M9" s="5" t="s">
        <v>55</v>
      </c>
      <c r="N9" s="5" t="s">
        <v>22</v>
      </c>
      <c r="O9" s="5" t="s">
        <v>56</v>
      </c>
      <c r="P9" s="5" t="s">
        <v>23</v>
      </c>
      <c r="Q9" s="5" t="s">
        <v>35</v>
      </c>
      <c r="R9" s="5" t="s">
        <v>24</v>
      </c>
      <c r="S9" s="5" t="s">
        <v>57</v>
      </c>
      <c r="T9" s="5" t="s">
        <v>58</v>
      </c>
      <c r="U9" s="5" t="s">
        <v>26</v>
      </c>
      <c r="V9" s="5" t="s">
        <v>27</v>
      </c>
      <c r="W9" s="112" t="s">
        <v>28</v>
      </c>
      <c r="Y9" s="145" t="s">
        <v>36</v>
      </c>
      <c r="Z9" s="146" t="s">
        <v>37</v>
      </c>
      <c r="AA9" s="146" t="s">
        <v>38</v>
      </c>
      <c r="AB9" s="146" t="s">
        <v>39</v>
      </c>
      <c r="AC9" s="146" t="s">
        <v>40</v>
      </c>
      <c r="AD9" s="146" t="s">
        <v>41</v>
      </c>
      <c r="AE9" s="146" t="s">
        <v>59</v>
      </c>
      <c r="AF9" s="146" t="s">
        <v>60</v>
      </c>
      <c r="AG9" s="146" t="s">
        <v>42</v>
      </c>
      <c r="AH9" s="181" t="s">
        <v>43</v>
      </c>
      <c r="AI9" s="185" t="s">
        <v>129</v>
      </c>
      <c r="AJ9" s="185" t="s">
        <v>128</v>
      </c>
      <c r="AK9" s="185" t="s">
        <v>130</v>
      </c>
      <c r="AL9" s="185" t="s">
        <v>131</v>
      </c>
      <c r="AM9" s="185" t="s">
        <v>124</v>
      </c>
      <c r="AN9" s="185" t="s">
        <v>125</v>
      </c>
      <c r="AO9" s="185" t="s">
        <v>126</v>
      </c>
      <c r="AP9" s="185" t="s">
        <v>12</v>
      </c>
      <c r="AQ9" s="189" t="s">
        <v>132</v>
      </c>
      <c r="AR9" s="189" t="s">
        <v>133</v>
      </c>
      <c r="AS9" s="185" t="s">
        <v>13</v>
      </c>
      <c r="AT9" s="185" t="s">
        <v>134</v>
      </c>
      <c r="AU9" s="185" t="s">
        <v>133</v>
      </c>
      <c r="AV9" s="185" t="s">
        <v>135</v>
      </c>
    </row>
    <row r="10" spans="1:48" ht="15.75" x14ac:dyDescent="0.45">
      <c r="A10" s="81" t="e">
        <f>A9</f>
        <v>#REF!</v>
      </c>
      <c r="B10" s="28" t="e">
        <f>IF(VALUE(AH10)&lt; 11,VALUE(AH10),LEFT(AH10,1)+RIGHT(AH10,1))</f>
        <v>#REF!</v>
      </c>
      <c r="C10" s="24" t="e">
        <f>IF(VALUE(TEXT(A10,"M"))&lt;11,VALUE(TEXT(A10,"M")),LEFT(VALUE(TEXT(A10,"M")),1)+RIGHT(VALUE(TEXT(A10,"M")),1))</f>
        <v>#REF!</v>
      </c>
      <c r="D10" s="2" t="e">
        <f>IF((I10)=1,6,IF((I10)=2,7,IF((I10)=3,8,IF((I10)=4,9,IF((I10)=5,10,IF((I10)=6,1,IF((I10)=7,2,IF((I10)=8,3,IF((I10)=9,4,IF((I10)=10,5))))))))))</f>
        <v>#REF!</v>
      </c>
      <c r="E10" s="9">
        <f>E5</f>
        <v>7</v>
      </c>
      <c r="F10" s="10">
        <f>F5</f>
        <v>10</v>
      </c>
      <c r="G10" s="28" t="e">
        <f>IF((B10)=1,6,IF((B10)=2,7,IF((B10)=3,8,IF((B10)=4,9,IF((B10)=5,10,IF((B10)=6,1,IF((B10)=7,2,IF((B10)=8,3,IF((B10)=9,4,IF((B10)=10,5))))))))))</f>
        <v>#REF!</v>
      </c>
      <c r="H10" s="23" t="e">
        <f>IF((C10)=1,6,IF((C10)=2,7,IF((C10)=3,8,IF((C10)=4,9,IF((C10)=5,10,IF((C10)=6,1,IF((C10)=7,2,IF((C10)=8,3,IF((C10)=9,4,IF((C10)=10,5))))))))))</f>
        <v>#REF!</v>
      </c>
      <c r="I10" s="26" t="e">
        <f>IF((AG5) &lt; 11,(AG5),LEFT(AG5,1)+RIGHT(AG5,1))</f>
        <v>#REF!</v>
      </c>
      <c r="J10" s="9">
        <f>J5</f>
        <v>2</v>
      </c>
      <c r="K10" s="10">
        <f>K5</f>
        <v>5</v>
      </c>
      <c r="L10" s="3"/>
      <c r="M10" s="39" t="e">
        <f>IF((I10) &lt; 11,(I10),LEFT(I10,1)+RIGHT(I10,1))</f>
        <v>#REF!</v>
      </c>
      <c r="N10" s="37" t="e">
        <f>IF((Y10) &lt; 11,(Y10),LEFT(Y10,1)+RIGHT(Y10,1))</f>
        <v>#REF!</v>
      </c>
      <c r="O10" s="50" t="e">
        <f>IF((C10) &lt; 11,(C10),LEFT(C10,1)+RIGHT(C10,1))</f>
        <v>#REF!</v>
      </c>
      <c r="P10" s="3" t="e">
        <f>IF((Z10) &lt; 11,(Z10),LEFT(Z10,1)+RIGHT(Z10,1))</f>
        <v>#REF!</v>
      </c>
      <c r="Q10" s="39">
        <f>IF((AA10) &lt; 11,(AA10),LEFT(AA10,1)+RIGHT(AA10,1))</f>
        <v>3</v>
      </c>
      <c r="R10" s="37" t="e">
        <f>IF((G10) &lt; 11,(G10),LEFT(G10,1)+RIGHT(G10,1))</f>
        <v>#REF!</v>
      </c>
      <c r="S10" s="82" t="e">
        <f>IF((AE10) &lt; 11,(AE10),LEFT(AE10,1)+RIGHT(AE10,1))</f>
        <v>#REF!</v>
      </c>
      <c r="T10" s="37" t="e">
        <f>IF((AF10)&lt;11,(AF10),LEFT(AF10,1)+RIGHT(AF10,1))</f>
        <v>#REF!</v>
      </c>
      <c r="U10" s="39" t="e">
        <f>IF((AC10)&lt;11,(AC10),LEFT(AC10,1)+RIGHT(AC10,1))</f>
        <v>#REF!</v>
      </c>
      <c r="V10" s="3" t="e">
        <f>IF((AD10)&lt;11,(AD10),LEFT(AD10,1)+RIGHT(AD10,1))</f>
        <v>#REF!</v>
      </c>
      <c r="W10" s="38" t="e">
        <f>IF((AG10) &lt; 11,(AG10),LEFT(AG10,1)+RIGHT(AG10,1))</f>
        <v>#REF!</v>
      </c>
      <c r="X10" s="141"/>
      <c r="Y10" s="182" t="e">
        <f>IF((F10+H10) &lt; 11,(F10+H10),LEFT(F10+H10,1)+RIGHT(F10+H10,1))</f>
        <v>#REF!</v>
      </c>
      <c r="Z10" s="143" t="e">
        <f>IF((J10+D10) &lt; 11,(J10+D10),LEFT(J10+D10,1)+RIGHT(J10+D10,1))</f>
        <v>#REF!</v>
      </c>
      <c r="AA10" s="143">
        <f>IF((K10+E10) &lt; 11,(K10+E10),LEFT(K10+E10,1)+RIGHT(K10+E10,1))</f>
        <v>3</v>
      </c>
      <c r="AB10" s="143" t="e">
        <f>IF((G10) &lt; 11,(G10),LEFT(G10,1)+RIGHT(G10,1))</f>
        <v>#REF!</v>
      </c>
      <c r="AC10" s="143" t="e">
        <f>IF((C10+E10+K10+I10)&gt;99,LEFT(C10+E10+K10+I10,2)+RIGHT(C10+E10+K10+I10,1),IF((C10+E10+K10+I10)&lt;11,(C10+E10+K10+I10),LEFT(C10+E10+K10+I10,1)+RIGHT(C10+E10+K10+I10,1)))</f>
        <v>#REF!</v>
      </c>
      <c r="AD10" s="144" t="e">
        <f>IF((D10+F10+J10+H10+G10)&gt;99,LEFT(D10+F10+J10+H10+G10,2)+RIGHT(D10+F10+J10+H10+G10,1),IF((D10+F10+J10+H10+G10)&lt;11,(D10+F10+J10+H10+G10),LEFT(D10+F10+J10+H10+G10,1)+RIGHT(D10+F10+J10+H10+G10,1)))</f>
        <v>#REF!</v>
      </c>
      <c r="AE10" s="143" t="e">
        <f>IF((M10+O10+Q10) &gt; 99,LEFT(M10+O10+Q10,2)+RIGHT(M10+O10+Q10,1), IF((M10+O10+Q10) &lt; 11,(M10+O10+Q10),LEFT(M10+O10+Q10,1)+RIGHT(M10+O10+Q10,1)))</f>
        <v>#REF!</v>
      </c>
      <c r="AF10" s="143" t="e">
        <f>IF((N10+P10+R10) &gt; 99,LEFT(N10+P10+R10,2)+RIGHT(N10+P10+R10,1), IF((N10+P10+R10) &lt; 11,(N10+P10+R10),LEFT(N10+P10+R10,1)+RIGHT(N10+P10+R10,1)))</f>
        <v>#REF!</v>
      </c>
      <c r="AG10" s="143" t="e">
        <f>IF((U10+V10) &lt; 11,(U10+V10),LEFT(U10+V10,1)+RIGHT(U10+V10,1))</f>
        <v>#REF!</v>
      </c>
      <c r="AH10" s="183" t="e">
        <f t="shared" ref="AH10" si="2">IF(VALUE(TEXT(A10,"J"))&lt;11,VALUE(TEXT(A10,"J")),LEFT(TEXT(A10,"JJ"),1)+RIGHT(TEXT(A10,"JJ"),1))</f>
        <v>#REF!</v>
      </c>
      <c r="AI10" s="187" t="e">
        <f>U10+V10+G10</f>
        <v>#REF!</v>
      </c>
      <c r="AJ10" s="186" t="e">
        <f t="shared" ref="AJ10" si="3">IF((AI10)=1,6,IF((AI10)=2,7,IF((AI10)=3,8,IF((AI10)=4,9,IF((AI10)=5,32,IF((AI10)=6,33,IF((AI10)=7,34,IF((AI10)=8,35,IF((AI10)=9,36,IF((AI10)=10,37,IF((AI10)=11,38,IF((AI10)=12,39,IF((AI10)=13,40,IF((AI10)=14,41,IF((AI10)=15,42,IF((AI10)=16,43,IF((AI10)=17,44,IF((AI10)=18,45,IF((AI10)=19,46,IF((AI10)=20,47,IF((AI10)=21,48,IF((AI10)=22,49,IF((AI10)=23,50,IF((AI10)=24,51,IF((AI10)=25,52,IF((AI10)=26,53,IF((AI10)=27,54,IF((AI10)=28,55,IF((AI10)=29,56,IF((AI10)=30,57,IF((AI10)=31,58,"?")))))))))))))))))))))))))))))))</f>
        <v>#REF!</v>
      </c>
      <c r="AK10" s="186" t="e">
        <f>VALUE(TEXT(A10,"JJ"))</f>
        <v>#REF!</v>
      </c>
      <c r="AL10" s="186" t="e">
        <f>IF((AK10)=1,6,IF((AK10)=2,7,IF((AK10)=3,8,IF((AK10)=4,9,IF((AK10)=5,32,IF((AK10)=6,33,IF((AK10)=7,34,IF((AK10)=8,35,IF((AK10)=9,36,IF((AK10)=10,37,IF((AK10)=11,38,IF((AK10)=12,39,IF((AK10)=13,40,IF((AK10)=14,41,IF((AK10)=15,42,IF((AK10)=16,43,IF((AK10)=17,44,IF((AK10)=18,45,IF((AK10)=19,46,IF((AK10)=20,47,IF((AK10)=21,48,IF((AK10)=22,49,IF((AK10)=23,50,IF((AK10)=24,51,IF((AK10)=25,52,IF((AK10)=26,53,IF((AK10)=27,54,IF((AK10)=28,55,IF((AK10)=29,56,IF((AK10)=30,57,IF((AK10)=31,58,"?")))))))))))))))))))))))))))))))</f>
        <v>#REF!</v>
      </c>
      <c r="AM10" s="184" t="e">
        <f>B10+C10+D10</f>
        <v>#REF!</v>
      </c>
      <c r="AN10" s="184" t="e">
        <f>G10+H10+I10</f>
        <v>#REF!</v>
      </c>
      <c r="AO10" s="180" t="e">
        <f>AM10+AN10</f>
        <v>#REF!</v>
      </c>
      <c r="AP10" s="188" t="e">
        <f>AK10</f>
        <v>#REF!</v>
      </c>
      <c r="AQ10" s="148" t="e">
        <f>IF((AK10)=1,32,IF((AK10)=2,33,IF((AK10)=3,34,IF((AK10)=4,35,IF((AK10)=5,36,IF((AK10)=6,37,IF((AK10)=7,38,IF((AK10)=8,39,IF((AK10)=9,40,IF((AK10)=10,41,IF((AK10)=11,42,IF((AK10)=12,43,IF((AK10)=13,44,IF((AK10)=14,45,IF((AK10)=15,46,IF((AK10)=16,47,IF((AK10)=17,48,IF((AK10)=18,49,IF((AK10)=19,50,IF((AK10)=20,51,IF((AK10)=21,52,IF((AK10)=22,53,IF((AK10)=23,54,IF((AK10)=24,55,IF((AK10)=25,56,IF((AK10)=26,57,IF((AK10)=27,58,IF((AK10)=28,59,IF((AK10)=29,60,IF((AK10)=30,61,IF((AK10)=31,62,"?")))))))))))))))))))))))))))))))</f>
        <v>#REF!</v>
      </c>
      <c r="AR10" s="148" t="e">
        <f>63-AQ10</f>
        <v>#REF!</v>
      </c>
      <c r="AS10" s="185" t="e">
        <f>VALUE(TEXT(A10,"MM"))</f>
        <v>#REF!</v>
      </c>
      <c r="AT10" s="1" t="e">
        <f>IF((AS10)=1,13,IF((AS10)=2,14,IF((AS10)=3,15,IF((AS10)=4,16,IF((AS10)=5,17,IF((AS10)=6,18,IF((AS10)=7,19,IF((AS10)=8,20,IF((AS10)=9,21,IF((AS10)=10,22,IF((AS10)=11,23,IF((AS10)=12,24,"?"))))))))))))</f>
        <v>#REF!</v>
      </c>
      <c r="AU10" s="1" t="e">
        <f>25-AT10</f>
        <v>#REF!</v>
      </c>
      <c r="AV10" s="1"/>
    </row>
    <row r="17" spans="1:13" x14ac:dyDescent="0.45">
      <c r="A17" s="522" t="s">
        <v>146</v>
      </c>
      <c r="B17" s="522"/>
      <c r="C17" s="522"/>
      <c r="D17" s="522"/>
      <c r="E17" s="522"/>
      <c r="F17" s="522"/>
      <c r="G17" s="522"/>
      <c r="H17" s="522"/>
      <c r="I17" s="522"/>
      <c r="J17" s="522"/>
      <c r="K17" s="522"/>
      <c r="L17" s="522"/>
      <c r="M17" s="522"/>
    </row>
  </sheetData>
  <mergeCells count="7">
    <mergeCell ref="A17:M17"/>
    <mergeCell ref="B1:W1"/>
    <mergeCell ref="Y1:AB1"/>
    <mergeCell ref="AC1:AH1"/>
    <mergeCell ref="A7:L7"/>
    <mergeCell ref="A6:L6"/>
    <mergeCell ref="AC7:AE7"/>
  </mergeCells>
  <pageMargins left="0.23622047244094491" right="0.23622047244094491" top="0.55118110236220474" bottom="0.55118110236220474" header="0.31496062992125984" footer="0.31496062992125984"/>
  <pageSetup paperSize="9" scale="75" orientation="landscape" r:id="rId1"/>
  <headerFooter>
    <oddFooter>Page &amp;P de &amp;N</oddFooter>
  </headerFooter>
  <colBreaks count="1" manualBreakCount="1">
    <brk id="23" max="1048575" man="1"/>
  </colBreaks>
  <ignoredErrors>
    <ignoredError sqref="N6 P6 S6 S8 R7 M7 O7 D5:E5 I4 J4 AK10"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E40B-A178-4F03-AD23-E86541ACF550}">
  <sheetPr codeName="Feuil4"/>
  <dimension ref="A1:S288"/>
  <sheetViews>
    <sheetView topLeftCell="A42" zoomScale="115" zoomScaleNormal="115" workbookViewId="0">
      <selection activeCell="B50" sqref="B50:R50"/>
    </sheetView>
  </sheetViews>
  <sheetFormatPr baseColWidth="10" defaultRowHeight="14.25" x14ac:dyDescent="0.45"/>
  <sheetData>
    <row r="1" spans="1:18" x14ac:dyDescent="0.45">
      <c r="H1" s="330" t="s">
        <v>109</v>
      </c>
      <c r="I1" s="330"/>
      <c r="J1" s="330"/>
      <c r="K1" s="330"/>
    </row>
    <row r="2" spans="1:18" x14ac:dyDescent="0.45">
      <c r="A2">
        <v>1</v>
      </c>
      <c r="B2" s="736" t="s">
        <v>111</v>
      </c>
      <c r="C2" s="736"/>
      <c r="D2" s="736"/>
      <c r="E2" s="736"/>
      <c r="F2" s="736"/>
      <c r="G2" s="736"/>
      <c r="H2" s="736"/>
      <c r="I2" s="736"/>
      <c r="J2" s="736"/>
      <c r="K2" s="736"/>
      <c r="L2" s="736"/>
      <c r="M2" s="736"/>
      <c r="N2" s="736"/>
      <c r="O2" s="736"/>
      <c r="P2" s="736"/>
      <c r="Q2" s="736"/>
      <c r="R2" s="736"/>
    </row>
    <row r="3" spans="1:18" x14ac:dyDescent="0.45">
      <c r="A3">
        <v>2</v>
      </c>
      <c r="B3" s="736" t="s">
        <v>119</v>
      </c>
      <c r="C3" s="736"/>
      <c r="D3" s="736"/>
      <c r="E3" s="736"/>
      <c r="F3" s="736"/>
      <c r="G3" s="736"/>
      <c r="H3" s="736"/>
      <c r="I3" s="736"/>
      <c r="J3" s="736"/>
      <c r="K3" s="736"/>
      <c r="L3" s="736"/>
      <c r="M3" s="736"/>
      <c r="N3" s="736"/>
      <c r="O3" s="736"/>
      <c r="P3" s="736"/>
      <c r="Q3" s="736"/>
      <c r="R3" s="736"/>
    </row>
    <row r="4" spans="1:18" x14ac:dyDescent="0.45">
      <c r="A4">
        <v>3</v>
      </c>
      <c r="B4" s="736" t="s">
        <v>118</v>
      </c>
      <c r="C4" s="736"/>
      <c r="D4" s="736"/>
      <c r="E4" s="736"/>
      <c r="F4" s="736"/>
      <c r="G4" s="736"/>
      <c r="H4" s="736"/>
      <c r="I4" s="736"/>
      <c r="J4" s="736"/>
      <c r="K4" s="736"/>
      <c r="L4" s="736"/>
      <c r="M4" s="736"/>
      <c r="N4" s="736"/>
      <c r="O4" s="736"/>
      <c r="P4" s="736"/>
      <c r="Q4" s="736"/>
      <c r="R4" s="736"/>
    </row>
    <row r="5" spans="1:18" x14ac:dyDescent="0.45">
      <c r="A5">
        <v>4</v>
      </c>
      <c r="B5" s="736" t="s">
        <v>117</v>
      </c>
      <c r="C5" s="736"/>
      <c r="D5" s="736"/>
      <c r="E5" s="736"/>
      <c r="F5" s="736"/>
      <c r="G5" s="736"/>
      <c r="H5" s="736"/>
      <c r="I5" s="736"/>
      <c r="J5" s="736"/>
      <c r="K5" s="736"/>
      <c r="L5" s="736"/>
      <c r="M5" s="736"/>
      <c r="N5" s="736"/>
      <c r="O5" s="736"/>
      <c r="P5" s="736"/>
      <c r="Q5" s="736"/>
      <c r="R5" s="736"/>
    </row>
    <row r="6" spans="1:18" x14ac:dyDescent="0.45">
      <c r="A6">
        <v>5</v>
      </c>
      <c r="B6" s="736" t="s">
        <v>116</v>
      </c>
      <c r="C6" s="736"/>
      <c r="D6" s="736"/>
      <c r="E6" s="736"/>
      <c r="F6" s="736"/>
      <c r="G6" s="736"/>
      <c r="H6" s="736"/>
      <c r="I6" s="736"/>
      <c r="J6" s="736"/>
      <c r="K6" s="736"/>
      <c r="L6" s="736"/>
      <c r="M6" s="736"/>
      <c r="N6" s="736"/>
      <c r="O6" s="736"/>
      <c r="P6" s="736"/>
      <c r="Q6" s="736"/>
      <c r="R6" s="736"/>
    </row>
    <row r="7" spans="1:18" x14ac:dyDescent="0.45">
      <c r="A7">
        <v>6</v>
      </c>
      <c r="B7" s="736" t="s">
        <v>115</v>
      </c>
      <c r="C7" s="736"/>
      <c r="D7" s="736"/>
      <c r="E7" s="736"/>
      <c r="F7" s="736"/>
      <c r="G7" s="736"/>
      <c r="H7" s="736"/>
      <c r="I7" s="736"/>
      <c r="J7" s="736"/>
      <c r="K7" s="736"/>
      <c r="L7" s="736"/>
      <c r="M7" s="736"/>
      <c r="N7" s="736"/>
      <c r="O7" s="736"/>
      <c r="P7" s="736"/>
      <c r="Q7" s="736"/>
      <c r="R7" s="736"/>
    </row>
    <row r="8" spans="1:18" x14ac:dyDescent="0.45">
      <c r="A8">
        <v>7</v>
      </c>
      <c r="B8" s="736" t="s">
        <v>114</v>
      </c>
      <c r="C8" s="736"/>
      <c r="D8" s="736"/>
      <c r="E8" s="736"/>
      <c r="F8" s="736"/>
      <c r="G8" s="736"/>
      <c r="H8" s="736"/>
      <c r="I8" s="736"/>
      <c r="J8" s="736"/>
      <c r="K8" s="736"/>
      <c r="L8" s="736"/>
      <c r="M8" s="736"/>
      <c r="N8" s="736"/>
      <c r="O8" s="736"/>
      <c r="P8" s="736"/>
      <c r="Q8" s="736"/>
      <c r="R8" s="736"/>
    </row>
    <row r="9" spans="1:18" x14ac:dyDescent="0.45">
      <c r="A9">
        <v>8</v>
      </c>
      <c r="B9" s="736" t="s">
        <v>113</v>
      </c>
      <c r="C9" s="736"/>
      <c r="D9" s="736"/>
      <c r="E9" s="736"/>
      <c r="F9" s="736"/>
      <c r="G9" s="736"/>
      <c r="H9" s="736"/>
      <c r="I9" s="736"/>
      <c r="J9" s="736"/>
      <c r="K9" s="736"/>
      <c r="L9" s="736"/>
      <c r="M9" s="736"/>
      <c r="N9" s="736"/>
      <c r="O9" s="736"/>
      <c r="P9" s="736"/>
      <c r="Q9" s="736"/>
      <c r="R9" s="736"/>
    </row>
    <row r="10" spans="1:18" x14ac:dyDescent="0.45">
      <c r="A10">
        <v>9</v>
      </c>
      <c r="B10" s="736" t="s">
        <v>112</v>
      </c>
      <c r="C10" s="736"/>
      <c r="D10" s="736"/>
      <c r="E10" s="736"/>
      <c r="F10" s="736"/>
      <c r="G10" s="736"/>
      <c r="H10" s="736"/>
      <c r="I10" s="736"/>
      <c r="J10" s="736"/>
      <c r="K10" s="736"/>
      <c r="L10" s="736"/>
      <c r="M10" s="736"/>
      <c r="N10" s="736"/>
      <c r="O10" s="736"/>
      <c r="P10" s="736"/>
      <c r="Q10" s="736"/>
      <c r="R10" s="736"/>
    </row>
    <row r="11" spans="1:18" x14ac:dyDescent="0.45">
      <c r="A11">
        <v>10</v>
      </c>
      <c r="B11" s="736" t="s">
        <v>123</v>
      </c>
      <c r="C11" s="736"/>
      <c r="D11" s="736"/>
      <c r="E11" s="736"/>
      <c r="F11" s="736"/>
      <c r="G11" s="736"/>
      <c r="H11" s="736"/>
      <c r="I11" s="736"/>
      <c r="J11" s="736"/>
      <c r="K11" s="736"/>
      <c r="L11" s="736"/>
      <c r="M11" s="736"/>
      <c r="N11" s="736"/>
      <c r="O11" s="736"/>
      <c r="P11" s="736"/>
      <c r="Q11" s="736"/>
      <c r="R11" s="736"/>
    </row>
    <row r="12" spans="1:18" s="220" customFormat="1" x14ac:dyDescent="0.45">
      <c r="H12" s="739" t="s">
        <v>110</v>
      </c>
      <c r="I12" s="739"/>
      <c r="J12" s="739"/>
      <c r="K12" s="739"/>
    </row>
    <row r="13" spans="1:18" s="241" customFormat="1" x14ac:dyDescent="0.45">
      <c r="A13" s="241">
        <v>1</v>
      </c>
      <c r="B13" s="741" t="s">
        <v>444</v>
      </c>
      <c r="C13" s="741"/>
      <c r="D13" s="741"/>
      <c r="E13" s="741"/>
      <c r="F13" s="741"/>
      <c r="G13" s="741"/>
      <c r="H13" s="741"/>
      <c r="I13" s="741"/>
      <c r="J13" s="741"/>
      <c r="K13" s="741"/>
      <c r="L13" s="741"/>
      <c r="M13" s="741"/>
      <c r="N13" s="741"/>
      <c r="O13" s="741"/>
      <c r="P13" s="741"/>
      <c r="Q13" s="741"/>
      <c r="R13" s="741"/>
    </row>
    <row r="14" spans="1:18" s="221" customFormat="1" x14ac:dyDescent="0.45">
      <c r="A14" s="221">
        <v>2</v>
      </c>
      <c r="B14" s="741" t="s">
        <v>445</v>
      </c>
      <c r="C14" s="741"/>
      <c r="D14" s="741"/>
      <c r="E14" s="741"/>
      <c r="F14" s="741"/>
      <c r="G14" s="741"/>
      <c r="H14" s="741"/>
      <c r="I14" s="741"/>
      <c r="J14" s="741"/>
      <c r="K14" s="741"/>
      <c r="L14" s="741"/>
      <c r="M14" s="741"/>
      <c r="N14" s="741"/>
      <c r="O14" s="741"/>
      <c r="P14" s="741"/>
      <c r="Q14" s="741"/>
      <c r="R14" s="741"/>
    </row>
    <row r="15" spans="1:18" s="221" customFormat="1" x14ac:dyDescent="0.45">
      <c r="A15" s="221">
        <v>3</v>
      </c>
      <c r="B15" s="741" t="s">
        <v>446</v>
      </c>
      <c r="C15" s="741"/>
      <c r="D15" s="741"/>
      <c r="E15" s="741"/>
      <c r="F15" s="741"/>
      <c r="G15" s="741"/>
      <c r="H15" s="741"/>
      <c r="I15" s="741"/>
      <c r="J15" s="741"/>
      <c r="K15" s="741"/>
      <c r="L15" s="741"/>
      <c r="M15" s="741"/>
      <c r="N15" s="741"/>
      <c r="O15" s="741"/>
      <c r="P15" s="741"/>
      <c r="Q15" s="741"/>
      <c r="R15" s="741"/>
    </row>
    <row r="16" spans="1:18" s="221" customFormat="1" x14ac:dyDescent="0.45">
      <c r="A16" s="221">
        <v>4</v>
      </c>
      <c r="B16" s="741" t="s">
        <v>447</v>
      </c>
      <c r="C16" s="741"/>
      <c r="D16" s="741"/>
      <c r="E16" s="741"/>
      <c r="F16" s="741"/>
      <c r="G16" s="741"/>
      <c r="H16" s="741"/>
      <c r="I16" s="741"/>
      <c r="J16" s="741"/>
      <c r="K16" s="741"/>
      <c r="L16" s="741"/>
      <c r="M16" s="741"/>
      <c r="N16" s="741"/>
      <c r="O16" s="741"/>
      <c r="P16" s="741"/>
      <c r="Q16" s="741"/>
      <c r="R16" s="741"/>
    </row>
    <row r="17" spans="1:18" s="221" customFormat="1" x14ac:dyDescent="0.45">
      <c r="A17" s="221">
        <v>5</v>
      </c>
      <c r="B17" s="741" t="s">
        <v>448</v>
      </c>
      <c r="C17" s="741"/>
      <c r="D17" s="741"/>
      <c r="E17" s="741"/>
      <c r="F17" s="741"/>
      <c r="G17" s="741"/>
      <c r="H17" s="741"/>
      <c r="I17" s="741"/>
      <c r="J17" s="741"/>
      <c r="K17" s="741"/>
      <c r="L17" s="741"/>
      <c r="M17" s="741"/>
      <c r="N17" s="741"/>
      <c r="O17" s="741"/>
      <c r="P17" s="741"/>
      <c r="Q17" s="741"/>
      <c r="R17" s="741"/>
    </row>
    <row r="18" spans="1:18" s="221" customFormat="1" x14ac:dyDescent="0.45">
      <c r="A18" s="221">
        <v>6</v>
      </c>
      <c r="B18" s="741" t="s">
        <v>449</v>
      </c>
      <c r="C18" s="741"/>
      <c r="D18" s="741"/>
      <c r="E18" s="741"/>
      <c r="F18" s="741"/>
      <c r="G18" s="741"/>
      <c r="H18" s="741"/>
      <c r="I18" s="741"/>
      <c r="J18" s="741"/>
      <c r="K18" s="741"/>
      <c r="L18" s="741"/>
      <c r="M18" s="741"/>
      <c r="N18" s="741"/>
      <c r="O18" s="741"/>
      <c r="P18" s="741"/>
      <c r="Q18" s="741"/>
      <c r="R18" s="741"/>
    </row>
    <row r="19" spans="1:18" s="221" customFormat="1" x14ac:dyDescent="0.45">
      <c r="A19" s="221">
        <v>7</v>
      </c>
      <c r="B19" s="741" t="s">
        <v>450</v>
      </c>
      <c r="C19" s="741"/>
      <c r="D19" s="741"/>
      <c r="E19" s="741"/>
      <c r="F19" s="741"/>
      <c r="G19" s="741"/>
      <c r="H19" s="741"/>
      <c r="I19" s="741"/>
      <c r="J19" s="741"/>
      <c r="K19" s="741"/>
      <c r="L19" s="741"/>
      <c r="M19" s="741"/>
      <c r="N19" s="741"/>
      <c r="O19" s="741"/>
      <c r="P19" s="741"/>
      <c r="Q19" s="741"/>
      <c r="R19" s="741"/>
    </row>
    <row r="20" spans="1:18" s="221" customFormat="1" x14ac:dyDescent="0.45">
      <c r="A20" s="221">
        <v>8</v>
      </c>
      <c r="B20" s="741" t="s">
        <v>451</v>
      </c>
      <c r="C20" s="741"/>
      <c r="D20" s="741"/>
      <c r="E20" s="741"/>
      <c r="F20" s="741"/>
      <c r="G20" s="741"/>
      <c r="H20" s="741"/>
      <c r="I20" s="741"/>
      <c r="J20" s="741"/>
      <c r="K20" s="741"/>
      <c r="L20" s="741"/>
      <c r="M20" s="741"/>
      <c r="N20" s="741"/>
      <c r="O20" s="741"/>
      <c r="P20" s="741"/>
      <c r="Q20" s="741"/>
      <c r="R20" s="741"/>
    </row>
    <row r="21" spans="1:18" s="221" customFormat="1" x14ac:dyDescent="0.45">
      <c r="A21" s="221">
        <v>9</v>
      </c>
      <c r="B21" s="741" t="s">
        <v>452</v>
      </c>
      <c r="C21" s="741"/>
      <c r="D21" s="741"/>
      <c r="E21" s="741"/>
      <c r="F21" s="741"/>
      <c r="G21" s="741"/>
      <c r="H21" s="741"/>
      <c r="I21" s="741"/>
      <c r="J21" s="741"/>
      <c r="K21" s="741"/>
      <c r="L21" s="741"/>
      <c r="M21" s="741"/>
      <c r="N21" s="741"/>
      <c r="O21" s="741"/>
      <c r="P21" s="741"/>
      <c r="Q21" s="741"/>
      <c r="R21" s="741"/>
    </row>
    <row r="22" spans="1:18" s="221" customFormat="1" x14ac:dyDescent="0.45">
      <c r="A22" s="221">
        <v>10</v>
      </c>
      <c r="B22" s="741" t="s">
        <v>453</v>
      </c>
      <c r="C22" s="741"/>
      <c r="D22" s="741"/>
      <c r="E22" s="741"/>
      <c r="F22" s="741"/>
      <c r="G22" s="741"/>
      <c r="H22" s="741"/>
      <c r="I22" s="741"/>
      <c r="J22" s="741"/>
      <c r="K22" s="741"/>
      <c r="L22" s="741"/>
      <c r="M22" s="741"/>
      <c r="N22" s="741"/>
      <c r="O22" s="741"/>
      <c r="P22" s="741"/>
      <c r="Q22" s="741"/>
      <c r="R22" s="741"/>
    </row>
    <row r="23" spans="1:18" x14ac:dyDescent="0.45">
      <c r="A23" s="228">
        <v>11</v>
      </c>
      <c r="B23" s="741" t="s">
        <v>454</v>
      </c>
      <c r="C23" s="741"/>
      <c r="D23" s="741"/>
      <c r="E23" s="741"/>
      <c r="F23" s="741"/>
      <c r="G23" s="741"/>
      <c r="H23" s="741"/>
      <c r="I23" s="741"/>
      <c r="J23" s="741"/>
      <c r="K23" s="741"/>
      <c r="L23" s="741"/>
      <c r="M23" s="741"/>
      <c r="N23" s="741"/>
      <c r="O23" s="741"/>
      <c r="P23" s="741"/>
      <c r="Q23" s="741"/>
      <c r="R23" s="741"/>
    </row>
    <row r="24" spans="1:18" x14ac:dyDescent="0.45">
      <c r="A24" s="228">
        <v>12</v>
      </c>
      <c r="B24" s="741" t="s">
        <v>455</v>
      </c>
      <c r="C24" s="741"/>
      <c r="D24" s="741"/>
      <c r="E24" s="741"/>
      <c r="F24" s="741"/>
      <c r="G24" s="741"/>
      <c r="H24" s="741"/>
      <c r="I24" s="741"/>
      <c r="J24" s="741"/>
      <c r="K24" s="741"/>
      <c r="L24" s="741"/>
      <c r="M24" s="741"/>
      <c r="N24" s="741"/>
      <c r="O24" s="741"/>
      <c r="P24" s="741"/>
      <c r="Q24" s="741"/>
      <c r="R24" s="741"/>
    </row>
    <row r="25" spans="1:18" s="241" customFormat="1" x14ac:dyDescent="0.45">
      <c r="G25" s="743" t="s">
        <v>106</v>
      </c>
      <c r="H25" s="743"/>
      <c r="I25" s="743"/>
      <c r="J25" s="743"/>
      <c r="K25" s="743"/>
      <c r="L25" s="743"/>
    </row>
    <row r="26" spans="1:18" s="241" customFormat="1" x14ac:dyDescent="0.45">
      <c r="A26" s="241">
        <v>1</v>
      </c>
      <c r="B26" s="741" t="s">
        <v>434</v>
      </c>
      <c r="C26" s="741"/>
      <c r="D26" s="741"/>
      <c r="E26" s="741"/>
      <c r="F26" s="741"/>
      <c r="G26" s="741"/>
      <c r="H26" s="741"/>
      <c r="I26" s="741"/>
      <c r="J26" s="741"/>
      <c r="K26" s="741"/>
      <c r="L26" s="741"/>
      <c r="M26" s="741"/>
      <c r="N26" s="741"/>
      <c r="O26" s="741"/>
      <c r="P26" s="741"/>
      <c r="Q26" s="741"/>
      <c r="R26" s="741"/>
    </row>
    <row r="27" spans="1:18" s="241" customFormat="1" x14ac:dyDescent="0.45">
      <c r="A27" s="241">
        <v>2</v>
      </c>
      <c r="B27" s="741" t="s">
        <v>435</v>
      </c>
      <c r="C27" s="741"/>
      <c r="D27" s="741"/>
      <c r="E27" s="741"/>
      <c r="F27" s="741"/>
      <c r="G27" s="741"/>
      <c r="H27" s="741"/>
      <c r="I27" s="741"/>
      <c r="J27" s="741"/>
      <c r="K27" s="741"/>
      <c r="L27" s="741"/>
      <c r="M27" s="741"/>
      <c r="N27" s="741"/>
      <c r="O27" s="741"/>
      <c r="P27" s="741"/>
      <c r="Q27" s="741"/>
      <c r="R27" s="741"/>
    </row>
    <row r="28" spans="1:18" s="241" customFormat="1" x14ac:dyDescent="0.45">
      <c r="A28" s="241">
        <v>3</v>
      </c>
      <c r="B28" s="741" t="s">
        <v>436</v>
      </c>
      <c r="C28" s="741"/>
      <c r="D28" s="741"/>
      <c r="E28" s="741"/>
      <c r="F28" s="741"/>
      <c r="G28" s="741"/>
      <c r="H28" s="741"/>
      <c r="I28" s="741"/>
      <c r="J28" s="741"/>
      <c r="K28" s="741"/>
      <c r="L28" s="741"/>
      <c r="M28" s="741"/>
      <c r="N28" s="741"/>
      <c r="O28" s="741"/>
      <c r="P28" s="741"/>
      <c r="Q28" s="741"/>
      <c r="R28" s="741"/>
    </row>
    <row r="29" spans="1:18" s="241" customFormat="1" x14ac:dyDescent="0.45">
      <c r="A29" s="241">
        <v>4</v>
      </c>
      <c r="B29" s="741" t="s">
        <v>437</v>
      </c>
      <c r="C29" s="741"/>
      <c r="D29" s="741"/>
      <c r="E29" s="741"/>
      <c r="F29" s="741"/>
      <c r="G29" s="741"/>
      <c r="H29" s="741"/>
      <c r="I29" s="741"/>
      <c r="J29" s="741"/>
      <c r="K29" s="741"/>
      <c r="L29" s="741"/>
      <c r="M29" s="741"/>
      <c r="N29" s="741"/>
      <c r="O29" s="741"/>
      <c r="P29" s="741"/>
      <c r="Q29" s="741"/>
      <c r="R29" s="741"/>
    </row>
    <row r="30" spans="1:18" s="241" customFormat="1" x14ac:dyDescent="0.45">
      <c r="A30" s="241">
        <v>5</v>
      </c>
      <c r="B30" s="741" t="s">
        <v>438</v>
      </c>
      <c r="C30" s="741"/>
      <c r="D30" s="741"/>
      <c r="E30" s="741"/>
      <c r="F30" s="741"/>
      <c r="G30" s="741"/>
      <c r="H30" s="741"/>
      <c r="I30" s="741"/>
      <c r="J30" s="741"/>
      <c r="K30" s="741"/>
      <c r="L30" s="741"/>
      <c r="M30" s="741"/>
      <c r="N30" s="741"/>
      <c r="O30" s="741"/>
      <c r="P30" s="741"/>
      <c r="Q30" s="741"/>
      <c r="R30" s="741"/>
    </row>
    <row r="31" spans="1:18" s="241" customFormat="1" x14ac:dyDescent="0.45">
      <c r="A31" s="241">
        <v>6</v>
      </c>
      <c r="B31" s="741" t="s">
        <v>439</v>
      </c>
      <c r="C31" s="741"/>
      <c r="D31" s="741"/>
      <c r="E31" s="741"/>
      <c r="F31" s="741"/>
      <c r="G31" s="741"/>
      <c r="H31" s="741"/>
      <c r="I31" s="741"/>
      <c r="J31" s="741"/>
      <c r="K31" s="741"/>
      <c r="L31" s="741"/>
      <c r="M31" s="741"/>
      <c r="N31" s="741"/>
      <c r="O31" s="741"/>
      <c r="P31" s="741"/>
      <c r="Q31" s="741"/>
      <c r="R31" s="741"/>
    </row>
    <row r="32" spans="1:18" s="241" customFormat="1" x14ac:dyDescent="0.45">
      <c r="A32" s="241">
        <v>7</v>
      </c>
      <c r="B32" s="741" t="s">
        <v>440</v>
      </c>
      <c r="C32" s="741"/>
      <c r="D32" s="741"/>
      <c r="E32" s="741"/>
      <c r="F32" s="741"/>
      <c r="G32" s="741"/>
      <c r="H32" s="741"/>
      <c r="I32" s="741"/>
      <c r="J32" s="741"/>
      <c r="K32" s="741"/>
      <c r="L32" s="741"/>
      <c r="M32" s="741"/>
      <c r="N32" s="741"/>
      <c r="O32" s="741"/>
      <c r="P32" s="741"/>
      <c r="Q32" s="741"/>
      <c r="R32" s="741"/>
    </row>
    <row r="33" spans="1:18" s="241" customFormat="1" x14ac:dyDescent="0.45">
      <c r="A33" s="241">
        <v>8</v>
      </c>
      <c r="B33" s="741" t="s">
        <v>441</v>
      </c>
      <c r="C33" s="741"/>
      <c r="D33" s="741"/>
      <c r="E33" s="741"/>
      <c r="F33" s="741"/>
      <c r="G33" s="741"/>
      <c r="H33" s="741"/>
      <c r="I33" s="741"/>
      <c r="J33" s="741"/>
      <c r="K33" s="741"/>
      <c r="L33" s="741"/>
      <c r="M33" s="741"/>
      <c r="N33" s="741"/>
      <c r="O33" s="741"/>
      <c r="P33" s="741"/>
      <c r="Q33" s="741"/>
      <c r="R33" s="741"/>
    </row>
    <row r="34" spans="1:18" s="241" customFormat="1" x14ac:dyDescent="0.45">
      <c r="A34" s="241">
        <v>9</v>
      </c>
      <c r="B34" s="741" t="s">
        <v>442</v>
      </c>
      <c r="C34" s="741"/>
      <c r="D34" s="741"/>
      <c r="E34" s="741"/>
      <c r="F34" s="741"/>
      <c r="G34" s="741"/>
      <c r="H34" s="741"/>
      <c r="I34" s="741"/>
      <c r="J34" s="741"/>
      <c r="K34" s="741"/>
      <c r="L34" s="741"/>
      <c r="M34" s="741"/>
      <c r="N34" s="741"/>
      <c r="O34" s="741"/>
      <c r="P34" s="741"/>
      <c r="Q34" s="741"/>
      <c r="R34" s="741"/>
    </row>
    <row r="35" spans="1:18" s="241" customFormat="1" x14ac:dyDescent="0.45">
      <c r="A35" s="241">
        <v>10</v>
      </c>
      <c r="B35" s="741" t="s">
        <v>443</v>
      </c>
      <c r="C35" s="741"/>
      <c r="D35" s="741"/>
      <c r="E35" s="741"/>
      <c r="F35" s="741"/>
      <c r="G35" s="741"/>
      <c r="H35" s="741"/>
      <c r="I35" s="741"/>
      <c r="J35" s="741"/>
      <c r="K35" s="741"/>
      <c r="L35" s="741"/>
      <c r="M35" s="741"/>
      <c r="N35" s="741"/>
      <c r="O35" s="741"/>
      <c r="P35" s="741"/>
      <c r="Q35" s="741"/>
      <c r="R35" s="741"/>
    </row>
    <row r="36" spans="1:18" s="241" customFormat="1" x14ac:dyDescent="0.45">
      <c r="A36" s="241">
        <v>11</v>
      </c>
      <c r="B36" s="741" t="s">
        <v>311</v>
      </c>
      <c r="C36" s="741"/>
      <c r="D36" s="741"/>
      <c r="E36" s="741"/>
      <c r="F36" s="741"/>
      <c r="G36" s="741"/>
      <c r="H36" s="741"/>
      <c r="I36" s="741"/>
      <c r="J36" s="741"/>
      <c r="K36" s="741"/>
      <c r="L36" s="741"/>
      <c r="M36" s="741"/>
      <c r="N36" s="741"/>
      <c r="O36" s="741"/>
      <c r="P36" s="741"/>
      <c r="Q36" s="741"/>
      <c r="R36" s="741"/>
    </row>
    <row r="37" spans="1:18" s="241" customFormat="1" x14ac:dyDescent="0.45">
      <c r="A37" s="241">
        <v>12</v>
      </c>
      <c r="B37" s="741" t="s">
        <v>311</v>
      </c>
      <c r="C37" s="741"/>
      <c r="D37" s="741"/>
      <c r="E37" s="741"/>
      <c r="F37" s="741"/>
      <c r="G37" s="741"/>
      <c r="H37" s="741"/>
      <c r="I37" s="741"/>
      <c r="J37" s="741"/>
      <c r="K37" s="741"/>
      <c r="L37" s="741"/>
      <c r="M37" s="741"/>
      <c r="N37" s="741"/>
      <c r="O37" s="741"/>
      <c r="P37" s="741"/>
      <c r="Q37" s="741"/>
      <c r="R37" s="741"/>
    </row>
    <row r="38" spans="1:18" s="241" customFormat="1" x14ac:dyDescent="0.45">
      <c r="G38" s="743" t="s">
        <v>105</v>
      </c>
      <c r="H38" s="743"/>
      <c r="I38" s="743"/>
      <c r="J38" s="743"/>
      <c r="K38" s="743"/>
      <c r="L38" s="743"/>
    </row>
    <row r="39" spans="1:18" s="241" customFormat="1" x14ac:dyDescent="0.45">
      <c r="A39" s="241">
        <v>1</v>
      </c>
      <c r="B39" s="741" t="s">
        <v>460</v>
      </c>
      <c r="C39" s="741"/>
      <c r="D39" s="741"/>
      <c r="E39" s="741"/>
      <c r="F39" s="741"/>
      <c r="G39" s="741"/>
      <c r="H39" s="741"/>
      <c r="I39" s="741"/>
      <c r="J39" s="741"/>
      <c r="K39" s="741"/>
      <c r="L39" s="741"/>
      <c r="M39" s="741"/>
      <c r="N39" s="741"/>
      <c r="O39" s="741"/>
      <c r="P39" s="741"/>
      <c r="Q39" s="741"/>
      <c r="R39" s="741"/>
    </row>
    <row r="40" spans="1:18" s="241" customFormat="1" x14ac:dyDescent="0.45">
      <c r="A40" s="241">
        <v>2</v>
      </c>
      <c r="B40" s="741" t="s">
        <v>465</v>
      </c>
      <c r="C40" s="741"/>
      <c r="D40" s="741"/>
      <c r="E40" s="741"/>
      <c r="F40" s="741"/>
      <c r="G40" s="741"/>
      <c r="H40" s="741"/>
      <c r="I40" s="741"/>
      <c r="J40" s="741"/>
      <c r="K40" s="741"/>
      <c r="L40" s="741"/>
      <c r="M40" s="741"/>
      <c r="N40" s="741"/>
      <c r="O40" s="741"/>
      <c r="P40" s="741"/>
      <c r="Q40" s="741"/>
      <c r="R40" s="741"/>
    </row>
    <row r="41" spans="1:18" s="241" customFormat="1" x14ac:dyDescent="0.45">
      <c r="A41" s="241">
        <v>3</v>
      </c>
      <c r="B41" s="741" t="s">
        <v>466</v>
      </c>
      <c r="C41" s="741"/>
      <c r="D41" s="741"/>
      <c r="E41" s="741"/>
      <c r="F41" s="741"/>
      <c r="G41" s="741"/>
      <c r="H41" s="741"/>
      <c r="I41" s="741"/>
      <c r="J41" s="741"/>
      <c r="K41" s="741"/>
      <c r="L41" s="741"/>
      <c r="M41" s="741"/>
      <c r="N41" s="741"/>
      <c r="O41" s="741"/>
      <c r="P41" s="741"/>
      <c r="Q41" s="741"/>
      <c r="R41" s="741"/>
    </row>
    <row r="42" spans="1:18" s="241" customFormat="1" x14ac:dyDescent="0.45">
      <c r="A42" s="241">
        <v>4</v>
      </c>
      <c r="B42" s="741" t="s">
        <v>467</v>
      </c>
      <c r="C42" s="741"/>
      <c r="D42" s="741"/>
      <c r="E42" s="741"/>
      <c r="F42" s="741"/>
      <c r="G42" s="741"/>
      <c r="H42" s="741"/>
      <c r="I42" s="741"/>
      <c r="J42" s="741"/>
      <c r="K42" s="741"/>
      <c r="L42" s="741"/>
      <c r="M42" s="741"/>
      <c r="N42" s="741"/>
      <c r="O42" s="741"/>
      <c r="P42" s="741"/>
      <c r="Q42" s="741"/>
      <c r="R42" s="741"/>
    </row>
    <row r="43" spans="1:18" s="241" customFormat="1" x14ac:dyDescent="0.45">
      <c r="A43" s="241">
        <v>5</v>
      </c>
      <c r="B43" s="741" t="s">
        <v>468</v>
      </c>
      <c r="C43" s="741"/>
      <c r="D43" s="741"/>
      <c r="E43" s="741"/>
      <c r="F43" s="741"/>
      <c r="G43" s="741"/>
      <c r="H43" s="741"/>
      <c r="I43" s="741"/>
      <c r="J43" s="741"/>
      <c r="K43" s="741"/>
      <c r="L43" s="741"/>
      <c r="M43" s="741"/>
      <c r="N43" s="741"/>
      <c r="O43" s="741"/>
      <c r="P43" s="741"/>
      <c r="Q43" s="741"/>
      <c r="R43" s="741"/>
    </row>
    <row r="44" spans="1:18" s="241" customFormat="1" x14ac:dyDescent="0.45">
      <c r="A44" s="241">
        <v>6</v>
      </c>
      <c r="B44" s="741" t="s">
        <v>461</v>
      </c>
      <c r="C44" s="741"/>
      <c r="D44" s="741"/>
      <c r="E44" s="741"/>
      <c r="F44" s="741"/>
      <c r="G44" s="741"/>
      <c r="H44" s="741"/>
      <c r="I44" s="741"/>
      <c r="J44" s="741"/>
      <c r="K44" s="741"/>
      <c r="L44" s="741"/>
      <c r="M44" s="741"/>
      <c r="N44" s="741"/>
      <c r="O44" s="741"/>
      <c r="P44" s="741"/>
      <c r="Q44" s="741"/>
      <c r="R44" s="741"/>
    </row>
    <row r="45" spans="1:18" s="241" customFormat="1" x14ac:dyDescent="0.45">
      <c r="A45" s="241">
        <v>7</v>
      </c>
      <c r="B45" s="741" t="s">
        <v>464</v>
      </c>
      <c r="C45" s="741"/>
      <c r="D45" s="741"/>
      <c r="E45" s="741"/>
      <c r="F45" s="741"/>
      <c r="G45" s="741"/>
      <c r="H45" s="741"/>
      <c r="I45" s="741"/>
      <c r="J45" s="741"/>
      <c r="K45" s="741"/>
      <c r="L45" s="741"/>
      <c r="M45" s="741"/>
      <c r="N45" s="741"/>
      <c r="O45" s="741"/>
      <c r="P45" s="741"/>
      <c r="Q45" s="741"/>
      <c r="R45" s="741"/>
    </row>
    <row r="46" spans="1:18" s="241" customFormat="1" x14ac:dyDescent="0.45">
      <c r="A46" s="241">
        <v>8</v>
      </c>
      <c r="B46" s="741" t="s">
        <v>463</v>
      </c>
      <c r="C46" s="741"/>
      <c r="D46" s="741"/>
      <c r="E46" s="741"/>
      <c r="F46" s="741"/>
      <c r="G46" s="741"/>
      <c r="H46" s="741"/>
      <c r="I46" s="741"/>
      <c r="J46" s="741"/>
      <c r="K46" s="741"/>
      <c r="L46" s="741"/>
      <c r="M46" s="741"/>
      <c r="N46" s="741"/>
      <c r="O46" s="741"/>
      <c r="P46" s="741"/>
      <c r="Q46" s="741"/>
      <c r="R46" s="741"/>
    </row>
    <row r="47" spans="1:18" s="241" customFormat="1" x14ac:dyDescent="0.45">
      <c r="A47" s="241">
        <v>9</v>
      </c>
      <c r="B47" s="741" t="s">
        <v>469</v>
      </c>
      <c r="C47" s="741"/>
      <c r="D47" s="741"/>
      <c r="E47" s="741"/>
      <c r="F47" s="741"/>
      <c r="G47" s="741"/>
      <c r="H47" s="741"/>
      <c r="I47" s="741"/>
      <c r="J47" s="741"/>
      <c r="K47" s="741"/>
      <c r="L47" s="741"/>
      <c r="M47" s="741"/>
      <c r="N47" s="741"/>
      <c r="O47" s="741"/>
      <c r="P47" s="741"/>
      <c r="Q47" s="741"/>
      <c r="R47" s="741"/>
    </row>
    <row r="48" spans="1:18" s="241" customFormat="1" x14ac:dyDescent="0.45">
      <c r="A48" s="241">
        <v>10</v>
      </c>
      <c r="B48" s="741" t="s">
        <v>462</v>
      </c>
      <c r="C48" s="741"/>
      <c r="D48" s="741"/>
      <c r="E48" s="741"/>
      <c r="F48" s="741"/>
      <c r="G48" s="741"/>
      <c r="H48" s="741"/>
      <c r="I48" s="741"/>
      <c r="J48" s="741"/>
      <c r="K48" s="741"/>
      <c r="L48" s="741"/>
      <c r="M48" s="741"/>
      <c r="N48" s="741"/>
      <c r="O48" s="741"/>
      <c r="P48" s="741"/>
      <c r="Q48" s="741"/>
      <c r="R48" s="741"/>
    </row>
    <row r="49" spans="1:18" s="241" customFormat="1" x14ac:dyDescent="0.45">
      <c r="G49" s="743" t="s">
        <v>121</v>
      </c>
      <c r="H49" s="743"/>
      <c r="I49" s="743"/>
      <c r="J49" s="743"/>
      <c r="K49" s="743"/>
      <c r="L49" s="743"/>
    </row>
    <row r="50" spans="1:18" s="241" customFormat="1" x14ac:dyDescent="0.45">
      <c r="A50" s="241">
        <v>1</v>
      </c>
      <c r="B50" s="741" t="s">
        <v>456</v>
      </c>
      <c r="C50" s="741"/>
      <c r="D50" s="741"/>
      <c r="E50" s="741"/>
      <c r="F50" s="741"/>
      <c r="G50" s="741"/>
      <c r="H50" s="741"/>
      <c r="I50" s="741"/>
      <c r="J50" s="741"/>
      <c r="K50" s="741"/>
      <c r="L50" s="741"/>
      <c r="M50" s="741"/>
      <c r="N50" s="741"/>
      <c r="O50" s="741"/>
      <c r="P50" s="741"/>
      <c r="Q50" s="741"/>
      <c r="R50" s="741"/>
    </row>
    <row r="51" spans="1:18" s="241" customFormat="1" x14ac:dyDescent="0.45">
      <c r="A51" s="241">
        <v>2</v>
      </c>
      <c r="B51" s="741" t="s">
        <v>470</v>
      </c>
      <c r="C51" s="741"/>
      <c r="D51" s="741"/>
      <c r="E51" s="741"/>
      <c r="F51" s="741"/>
      <c r="G51" s="741"/>
      <c r="H51" s="741"/>
      <c r="I51" s="741"/>
      <c r="J51" s="741"/>
      <c r="K51" s="741"/>
      <c r="L51" s="741"/>
      <c r="M51" s="741"/>
      <c r="N51" s="741"/>
      <c r="O51" s="741"/>
      <c r="P51" s="741"/>
      <c r="Q51" s="741"/>
      <c r="R51" s="741"/>
    </row>
    <row r="52" spans="1:18" s="241" customFormat="1" x14ac:dyDescent="0.45">
      <c r="A52" s="241">
        <v>3</v>
      </c>
      <c r="B52" s="741" t="s">
        <v>471</v>
      </c>
      <c r="C52" s="741"/>
      <c r="D52" s="741"/>
      <c r="E52" s="741"/>
      <c r="F52" s="741"/>
      <c r="G52" s="741"/>
      <c r="H52" s="741"/>
      <c r="I52" s="741"/>
      <c r="J52" s="741"/>
      <c r="K52" s="741"/>
      <c r="L52" s="741"/>
      <c r="M52" s="741"/>
      <c r="N52" s="741"/>
      <c r="O52" s="741"/>
      <c r="P52" s="741"/>
      <c r="Q52" s="741"/>
      <c r="R52" s="741"/>
    </row>
    <row r="53" spans="1:18" s="241" customFormat="1" x14ac:dyDescent="0.45">
      <c r="A53" s="241">
        <v>4</v>
      </c>
      <c r="B53" s="741" t="s">
        <v>472</v>
      </c>
      <c r="C53" s="741"/>
      <c r="D53" s="741"/>
      <c r="E53" s="741"/>
      <c r="F53" s="741"/>
      <c r="G53" s="741"/>
      <c r="H53" s="741"/>
      <c r="I53" s="741"/>
      <c r="J53" s="741"/>
      <c r="K53" s="741"/>
      <c r="L53" s="741"/>
      <c r="M53" s="741"/>
      <c r="N53" s="741"/>
      <c r="O53" s="741"/>
      <c r="P53" s="741"/>
      <c r="Q53" s="741"/>
      <c r="R53" s="741"/>
    </row>
    <row r="54" spans="1:18" s="241" customFormat="1" x14ac:dyDescent="0.45">
      <c r="A54" s="241">
        <v>5</v>
      </c>
      <c r="B54" s="741" t="s">
        <v>473</v>
      </c>
      <c r="C54" s="741"/>
      <c r="D54" s="741"/>
      <c r="E54" s="741"/>
      <c r="F54" s="741"/>
      <c r="G54" s="741"/>
      <c r="H54" s="741"/>
      <c r="I54" s="741"/>
      <c r="J54" s="741"/>
      <c r="K54" s="741"/>
      <c r="L54" s="741"/>
      <c r="M54" s="741"/>
      <c r="N54" s="741"/>
      <c r="O54" s="741"/>
      <c r="P54" s="741"/>
      <c r="Q54" s="741"/>
      <c r="R54" s="741"/>
    </row>
    <row r="55" spans="1:18" s="241" customFormat="1" x14ac:dyDescent="0.45">
      <c r="A55" s="241">
        <v>6</v>
      </c>
      <c r="B55" s="741" t="s">
        <v>457</v>
      </c>
      <c r="C55" s="741"/>
      <c r="D55" s="741"/>
      <c r="E55" s="741"/>
      <c r="F55" s="741"/>
      <c r="G55" s="741"/>
      <c r="H55" s="741"/>
      <c r="I55" s="741"/>
      <c r="J55" s="741"/>
      <c r="K55" s="741"/>
      <c r="L55" s="741"/>
      <c r="M55" s="741"/>
      <c r="N55" s="741"/>
      <c r="O55" s="741"/>
      <c r="P55" s="741"/>
      <c r="Q55" s="741"/>
      <c r="R55" s="741"/>
    </row>
    <row r="56" spans="1:18" s="241" customFormat="1" x14ac:dyDescent="0.45">
      <c r="A56" s="241">
        <v>7</v>
      </c>
      <c r="B56" s="741" t="s">
        <v>476</v>
      </c>
      <c r="C56" s="741"/>
      <c r="D56" s="741"/>
      <c r="E56" s="741"/>
      <c r="F56" s="741"/>
      <c r="G56" s="741"/>
      <c r="H56" s="741"/>
      <c r="I56" s="741"/>
      <c r="J56" s="741"/>
      <c r="K56" s="741"/>
      <c r="L56" s="741"/>
      <c r="M56" s="741"/>
      <c r="N56" s="741"/>
      <c r="O56" s="741"/>
      <c r="P56" s="741"/>
      <c r="Q56" s="741"/>
      <c r="R56" s="741"/>
    </row>
    <row r="57" spans="1:18" s="241" customFormat="1" x14ac:dyDescent="0.45">
      <c r="A57" s="241">
        <v>8</v>
      </c>
      <c r="B57" s="741" t="s">
        <v>475</v>
      </c>
      <c r="C57" s="741"/>
      <c r="D57" s="741"/>
      <c r="E57" s="741"/>
      <c r="F57" s="741"/>
      <c r="G57" s="741"/>
      <c r="H57" s="741"/>
      <c r="I57" s="741"/>
      <c r="J57" s="741"/>
      <c r="K57" s="741"/>
      <c r="L57" s="741"/>
      <c r="M57" s="741"/>
      <c r="N57" s="741"/>
      <c r="O57" s="741"/>
      <c r="P57" s="741"/>
      <c r="Q57" s="741"/>
      <c r="R57" s="741"/>
    </row>
    <row r="58" spans="1:18" s="241" customFormat="1" x14ac:dyDescent="0.45">
      <c r="A58" s="241">
        <v>9</v>
      </c>
      <c r="B58" s="741" t="s">
        <v>474</v>
      </c>
      <c r="C58" s="741"/>
      <c r="D58" s="741"/>
      <c r="E58" s="741"/>
      <c r="F58" s="741"/>
      <c r="G58" s="741"/>
      <c r="H58" s="741"/>
      <c r="I58" s="741"/>
      <c r="J58" s="741"/>
      <c r="K58" s="741"/>
      <c r="L58" s="741"/>
      <c r="M58" s="741"/>
      <c r="N58" s="741"/>
      <c r="O58" s="741"/>
      <c r="P58" s="741"/>
      <c r="Q58" s="741"/>
      <c r="R58" s="741"/>
    </row>
    <row r="59" spans="1:18" s="241" customFormat="1" x14ac:dyDescent="0.45">
      <c r="A59" s="241">
        <v>10</v>
      </c>
      <c r="B59" s="741" t="s">
        <v>458</v>
      </c>
      <c r="C59" s="741"/>
      <c r="D59" s="741"/>
      <c r="E59" s="741"/>
      <c r="F59" s="741"/>
      <c r="G59" s="741"/>
      <c r="H59" s="741"/>
      <c r="I59" s="741"/>
      <c r="J59" s="741"/>
      <c r="K59" s="741"/>
      <c r="L59" s="741"/>
      <c r="M59" s="741"/>
      <c r="N59" s="741"/>
      <c r="O59" s="741"/>
      <c r="P59" s="741"/>
      <c r="Q59" s="741"/>
      <c r="R59" s="741"/>
    </row>
    <row r="60" spans="1:18" s="241" customFormat="1" x14ac:dyDescent="0.45">
      <c r="A60" s="241">
        <v>11</v>
      </c>
      <c r="B60" s="741" t="s">
        <v>120</v>
      </c>
      <c r="C60" s="741"/>
      <c r="D60" s="741"/>
      <c r="E60" s="741"/>
      <c r="F60" s="741"/>
      <c r="G60" s="741"/>
      <c r="H60" s="741"/>
      <c r="I60" s="741"/>
      <c r="J60" s="741"/>
      <c r="K60" s="741"/>
      <c r="L60" s="741"/>
      <c r="M60" s="741"/>
      <c r="N60" s="741"/>
      <c r="O60" s="741"/>
      <c r="P60" s="741"/>
      <c r="Q60" s="741"/>
      <c r="R60" s="741"/>
    </row>
    <row r="61" spans="1:18" s="277" customFormat="1" x14ac:dyDescent="0.45">
      <c r="G61" s="744" t="s">
        <v>314</v>
      </c>
      <c r="H61" s="744"/>
      <c r="I61" s="744"/>
      <c r="J61" s="744"/>
      <c r="K61" s="744"/>
      <c r="L61" s="744"/>
    </row>
    <row r="62" spans="1:18" s="241" customFormat="1" ht="14.45" customHeight="1" x14ac:dyDescent="0.45">
      <c r="A62" s="241">
        <v>1</v>
      </c>
      <c r="B62" s="742" t="s">
        <v>221</v>
      </c>
      <c r="C62" s="742"/>
      <c r="D62" s="742"/>
      <c r="E62" s="742"/>
      <c r="F62" s="742"/>
      <c r="G62" s="742"/>
      <c r="H62" s="742"/>
      <c r="I62" s="742"/>
      <c r="J62" s="742"/>
      <c r="K62" s="742"/>
      <c r="L62" s="742"/>
      <c r="M62" s="742"/>
      <c r="N62" s="742"/>
      <c r="O62" s="742"/>
      <c r="P62" s="742"/>
      <c r="Q62" s="742"/>
      <c r="R62" s="742"/>
    </row>
    <row r="63" spans="1:18" s="241" customFormat="1" ht="14.45" customHeight="1" x14ac:dyDescent="0.45">
      <c r="A63" s="241">
        <v>2</v>
      </c>
      <c r="B63" s="742" t="s">
        <v>222</v>
      </c>
      <c r="C63" s="742"/>
      <c r="D63" s="742"/>
      <c r="E63" s="742"/>
      <c r="F63" s="742"/>
      <c r="G63" s="742"/>
      <c r="H63" s="742"/>
      <c r="I63" s="742"/>
      <c r="J63" s="742"/>
      <c r="K63" s="742"/>
      <c r="L63" s="742"/>
      <c r="M63" s="742"/>
      <c r="N63" s="742"/>
      <c r="O63" s="742"/>
      <c r="P63" s="742"/>
      <c r="Q63" s="742"/>
      <c r="R63" s="742"/>
    </row>
    <row r="64" spans="1:18" s="241" customFormat="1" ht="14.45" customHeight="1" x14ac:dyDescent="0.45">
      <c r="A64" s="241">
        <v>3</v>
      </c>
      <c r="B64" s="742" t="s">
        <v>220</v>
      </c>
      <c r="C64" s="742"/>
      <c r="D64" s="742"/>
      <c r="E64" s="742"/>
      <c r="F64" s="742"/>
      <c r="G64" s="742"/>
      <c r="H64" s="742"/>
      <c r="I64" s="742"/>
      <c r="J64" s="742"/>
      <c r="K64" s="742"/>
      <c r="L64" s="742"/>
      <c r="M64" s="742"/>
      <c r="N64" s="742"/>
      <c r="O64" s="742"/>
      <c r="P64" s="742"/>
      <c r="Q64" s="742"/>
      <c r="R64" s="742"/>
    </row>
    <row r="65" spans="1:18" s="241" customFormat="1" ht="14.45" customHeight="1" x14ac:dyDescent="0.45">
      <c r="A65" s="241">
        <v>4</v>
      </c>
      <c r="B65" s="742" t="s">
        <v>219</v>
      </c>
      <c r="C65" s="742"/>
      <c r="D65" s="742"/>
      <c r="E65" s="742"/>
      <c r="F65" s="742"/>
      <c r="G65" s="742"/>
      <c r="H65" s="742"/>
      <c r="I65" s="742"/>
      <c r="J65" s="742"/>
      <c r="K65" s="742"/>
      <c r="L65" s="742"/>
      <c r="M65" s="742"/>
      <c r="N65" s="742"/>
      <c r="O65" s="742"/>
      <c r="P65" s="742"/>
      <c r="Q65" s="742"/>
      <c r="R65" s="742"/>
    </row>
    <row r="66" spans="1:18" s="241" customFormat="1" ht="14.45" customHeight="1" x14ac:dyDescent="0.45">
      <c r="A66" s="241">
        <v>5</v>
      </c>
      <c r="B66" s="742" t="s">
        <v>218</v>
      </c>
      <c r="C66" s="742"/>
      <c r="D66" s="742"/>
      <c r="E66" s="742"/>
      <c r="F66" s="742"/>
      <c r="G66" s="742"/>
      <c r="H66" s="742"/>
      <c r="I66" s="742"/>
      <c r="J66" s="742"/>
      <c r="K66" s="742"/>
      <c r="L66" s="742"/>
      <c r="M66" s="742"/>
      <c r="N66" s="742"/>
      <c r="O66" s="742"/>
      <c r="P66" s="742"/>
      <c r="Q66" s="742"/>
      <c r="R66" s="742"/>
    </row>
    <row r="67" spans="1:18" s="241" customFormat="1" ht="14.45" customHeight="1" x14ac:dyDescent="0.45">
      <c r="A67" s="241">
        <v>6</v>
      </c>
      <c r="B67" s="742" t="s">
        <v>217</v>
      </c>
      <c r="C67" s="742"/>
      <c r="D67" s="742"/>
      <c r="E67" s="742"/>
      <c r="F67" s="742"/>
      <c r="G67" s="742"/>
      <c r="H67" s="742"/>
      <c r="I67" s="742"/>
      <c r="J67" s="742"/>
      <c r="K67" s="742"/>
      <c r="L67" s="742"/>
      <c r="M67" s="742"/>
      <c r="N67" s="742"/>
      <c r="O67" s="742"/>
      <c r="P67" s="742"/>
      <c r="Q67" s="742"/>
      <c r="R67" s="742"/>
    </row>
    <row r="68" spans="1:18" s="241" customFormat="1" ht="14.45" customHeight="1" x14ac:dyDescent="0.45">
      <c r="A68" s="241">
        <v>7</v>
      </c>
      <c r="B68" s="742" t="s">
        <v>216</v>
      </c>
      <c r="C68" s="742"/>
      <c r="D68" s="742"/>
      <c r="E68" s="742"/>
      <c r="F68" s="742"/>
      <c r="G68" s="742"/>
      <c r="H68" s="742"/>
      <c r="I68" s="742"/>
      <c r="J68" s="742"/>
      <c r="K68" s="742"/>
      <c r="L68" s="742"/>
      <c r="M68" s="742"/>
      <c r="N68" s="742"/>
      <c r="O68" s="742"/>
      <c r="P68" s="742"/>
      <c r="Q68" s="742"/>
      <c r="R68" s="742"/>
    </row>
    <row r="69" spans="1:18" s="241" customFormat="1" ht="14.45" customHeight="1" x14ac:dyDescent="0.45">
      <c r="A69" s="241">
        <v>8</v>
      </c>
      <c r="B69" s="742" t="s">
        <v>223</v>
      </c>
      <c r="C69" s="742"/>
      <c r="D69" s="742"/>
      <c r="E69" s="742"/>
      <c r="F69" s="742"/>
      <c r="G69" s="742"/>
      <c r="H69" s="742"/>
      <c r="I69" s="742"/>
      <c r="J69" s="742"/>
      <c r="K69" s="742"/>
      <c r="L69" s="742"/>
      <c r="M69" s="742"/>
      <c r="N69" s="742"/>
      <c r="O69" s="742"/>
      <c r="P69" s="742"/>
      <c r="Q69" s="742"/>
      <c r="R69" s="742"/>
    </row>
    <row r="70" spans="1:18" s="241" customFormat="1" ht="14.45" customHeight="1" x14ac:dyDescent="0.45">
      <c r="A70" s="241">
        <v>9</v>
      </c>
      <c r="B70" s="742" t="s">
        <v>215</v>
      </c>
      <c r="C70" s="742"/>
      <c r="D70" s="742"/>
      <c r="E70" s="742"/>
      <c r="F70" s="742"/>
      <c r="G70" s="742"/>
      <c r="H70" s="742"/>
      <c r="I70" s="742"/>
      <c r="J70" s="742"/>
      <c r="K70" s="742"/>
      <c r="L70" s="742"/>
      <c r="M70" s="742"/>
      <c r="N70" s="742"/>
      <c r="O70" s="742"/>
      <c r="P70" s="742"/>
      <c r="Q70" s="742"/>
      <c r="R70" s="742"/>
    </row>
    <row r="71" spans="1:18" s="241" customFormat="1" ht="14.45" customHeight="1" x14ac:dyDescent="0.45">
      <c r="A71" s="241">
        <v>10</v>
      </c>
      <c r="B71" s="742" t="s">
        <v>214</v>
      </c>
      <c r="C71" s="742"/>
      <c r="D71" s="742"/>
      <c r="E71" s="742"/>
      <c r="F71" s="742"/>
      <c r="G71" s="742"/>
      <c r="H71" s="742"/>
      <c r="I71" s="742"/>
      <c r="J71" s="742"/>
      <c r="K71" s="742"/>
      <c r="L71" s="742"/>
      <c r="M71" s="742"/>
      <c r="N71" s="742"/>
      <c r="O71" s="742"/>
      <c r="P71" s="742"/>
      <c r="Q71" s="742"/>
      <c r="R71" s="742"/>
    </row>
    <row r="72" spans="1:18" s="241" customFormat="1" ht="14.45" customHeight="1" x14ac:dyDescent="0.45">
      <c r="A72" s="241">
        <v>11</v>
      </c>
      <c r="B72" s="742" t="s">
        <v>213</v>
      </c>
      <c r="C72" s="742"/>
      <c r="D72" s="742"/>
      <c r="E72" s="742"/>
      <c r="F72" s="742"/>
      <c r="G72" s="742"/>
      <c r="H72" s="742"/>
      <c r="I72" s="742"/>
      <c r="J72" s="742"/>
      <c r="K72" s="742"/>
      <c r="L72" s="742"/>
      <c r="M72" s="742"/>
      <c r="N72" s="742"/>
      <c r="O72" s="742"/>
      <c r="P72" s="742"/>
      <c r="Q72" s="742"/>
      <c r="R72" s="742"/>
    </row>
    <row r="73" spans="1:18" s="241" customFormat="1" ht="14.45" customHeight="1" x14ac:dyDescent="0.45">
      <c r="A73" s="241">
        <v>12</v>
      </c>
      <c r="B73" s="742" t="s">
        <v>212</v>
      </c>
      <c r="C73" s="742"/>
      <c r="D73" s="742"/>
      <c r="E73" s="742"/>
      <c r="F73" s="742"/>
      <c r="G73" s="742"/>
      <c r="H73" s="742"/>
      <c r="I73" s="742"/>
      <c r="J73" s="742"/>
      <c r="K73" s="742"/>
      <c r="L73" s="742"/>
      <c r="M73" s="742"/>
      <c r="N73" s="742"/>
      <c r="O73" s="742"/>
      <c r="P73" s="742"/>
      <c r="Q73" s="742"/>
      <c r="R73" s="742"/>
    </row>
    <row r="74" spans="1:18" s="241" customFormat="1" ht="14.45" customHeight="1" x14ac:dyDescent="0.45">
      <c r="A74" s="241">
        <v>13</v>
      </c>
      <c r="B74" s="742" t="s">
        <v>211</v>
      </c>
      <c r="C74" s="742"/>
      <c r="D74" s="742"/>
      <c r="E74" s="742"/>
      <c r="F74" s="742"/>
      <c r="G74" s="742"/>
      <c r="H74" s="742"/>
      <c r="I74" s="742"/>
      <c r="J74" s="742"/>
      <c r="K74" s="742"/>
      <c r="L74" s="742"/>
      <c r="M74" s="742"/>
      <c r="N74" s="742"/>
      <c r="O74" s="742"/>
      <c r="P74" s="742"/>
      <c r="Q74" s="742"/>
      <c r="R74" s="742"/>
    </row>
    <row r="75" spans="1:18" s="241" customFormat="1" ht="14.45" customHeight="1" x14ac:dyDescent="0.45">
      <c r="A75" s="241">
        <v>14</v>
      </c>
      <c r="B75" s="742" t="s">
        <v>210</v>
      </c>
      <c r="C75" s="742"/>
      <c r="D75" s="742"/>
      <c r="E75" s="742"/>
      <c r="F75" s="742"/>
      <c r="G75" s="742"/>
      <c r="H75" s="742"/>
      <c r="I75" s="742"/>
      <c r="J75" s="742"/>
      <c r="K75" s="742"/>
      <c r="L75" s="742"/>
      <c r="M75" s="742"/>
      <c r="N75" s="742"/>
      <c r="O75" s="742"/>
      <c r="P75" s="742"/>
      <c r="Q75" s="742"/>
      <c r="R75" s="742"/>
    </row>
    <row r="76" spans="1:18" s="241" customFormat="1" ht="14.45" customHeight="1" x14ac:dyDescent="0.45">
      <c r="A76" s="241">
        <v>15</v>
      </c>
      <c r="B76" s="745" t="s">
        <v>209</v>
      </c>
      <c r="C76" s="745"/>
      <c r="D76" s="745"/>
      <c r="E76" s="745"/>
      <c r="F76" s="745"/>
      <c r="G76" s="745"/>
      <c r="H76" s="745"/>
      <c r="I76" s="745"/>
      <c r="J76" s="745"/>
      <c r="K76" s="745"/>
      <c r="L76" s="745"/>
      <c r="M76" s="745"/>
      <c r="N76" s="745"/>
      <c r="O76" s="745"/>
      <c r="P76" s="745"/>
      <c r="Q76" s="745"/>
      <c r="R76" s="745"/>
    </row>
    <row r="77" spans="1:18" s="241" customFormat="1" ht="14.45" customHeight="1" x14ac:dyDescent="0.45">
      <c r="A77" s="241">
        <v>16</v>
      </c>
      <c r="B77" s="742" t="s">
        <v>208</v>
      </c>
      <c r="C77" s="742"/>
      <c r="D77" s="742"/>
      <c r="E77" s="742"/>
      <c r="F77" s="742"/>
      <c r="G77" s="742"/>
      <c r="H77" s="742"/>
      <c r="I77" s="742"/>
      <c r="J77" s="742"/>
      <c r="K77" s="742"/>
      <c r="L77" s="742"/>
      <c r="M77" s="742"/>
      <c r="N77" s="742"/>
      <c r="O77" s="742"/>
      <c r="P77" s="742"/>
      <c r="Q77" s="742"/>
      <c r="R77" s="742"/>
    </row>
    <row r="78" spans="1:18" s="241" customFormat="1" ht="14.45" customHeight="1" x14ac:dyDescent="0.45">
      <c r="A78" s="241">
        <v>17</v>
      </c>
      <c r="B78" s="742" t="s">
        <v>207</v>
      </c>
      <c r="C78" s="742"/>
      <c r="D78" s="742"/>
      <c r="E78" s="742"/>
      <c r="F78" s="742"/>
      <c r="G78" s="742"/>
      <c r="H78" s="742"/>
      <c r="I78" s="742"/>
      <c r="J78" s="742"/>
      <c r="K78" s="742"/>
      <c r="L78" s="742"/>
      <c r="M78" s="742"/>
      <c r="N78" s="742"/>
      <c r="O78" s="742"/>
      <c r="P78" s="742"/>
      <c r="Q78" s="742"/>
      <c r="R78" s="742"/>
    </row>
    <row r="79" spans="1:18" s="241" customFormat="1" ht="14.45" customHeight="1" x14ac:dyDescent="0.45">
      <c r="A79" s="241">
        <v>18</v>
      </c>
      <c r="B79" s="742" t="s">
        <v>206</v>
      </c>
      <c r="C79" s="742"/>
      <c r="D79" s="742"/>
      <c r="E79" s="742"/>
      <c r="F79" s="742"/>
      <c r="G79" s="742"/>
      <c r="H79" s="742"/>
      <c r="I79" s="742"/>
      <c r="J79" s="742"/>
      <c r="K79" s="742"/>
      <c r="L79" s="742"/>
      <c r="M79" s="742"/>
      <c r="N79" s="742"/>
      <c r="O79" s="742"/>
      <c r="P79" s="742"/>
      <c r="Q79" s="742"/>
      <c r="R79" s="742"/>
    </row>
    <row r="80" spans="1:18" s="241" customFormat="1" ht="14.45" customHeight="1" x14ac:dyDescent="0.45">
      <c r="A80" s="241">
        <v>19</v>
      </c>
      <c r="B80" s="742" t="s">
        <v>205</v>
      </c>
      <c r="C80" s="742"/>
      <c r="D80" s="742"/>
      <c r="E80" s="742"/>
      <c r="F80" s="742"/>
      <c r="G80" s="742"/>
      <c r="H80" s="742"/>
      <c r="I80" s="742"/>
      <c r="J80" s="742"/>
      <c r="K80" s="742"/>
      <c r="L80" s="742"/>
      <c r="M80" s="742"/>
      <c r="N80" s="742"/>
      <c r="O80" s="742"/>
      <c r="P80" s="742"/>
      <c r="Q80" s="742"/>
      <c r="R80" s="742"/>
    </row>
    <row r="81" spans="1:18" s="241" customFormat="1" ht="14.45" customHeight="1" x14ac:dyDescent="0.45">
      <c r="A81" s="241">
        <v>20</v>
      </c>
      <c r="B81" s="742" t="s">
        <v>204</v>
      </c>
      <c r="C81" s="742"/>
      <c r="D81" s="742"/>
      <c r="E81" s="742"/>
      <c r="F81" s="742"/>
      <c r="G81" s="742"/>
      <c r="H81" s="742"/>
      <c r="I81" s="742"/>
      <c r="J81" s="742"/>
      <c r="K81" s="742"/>
      <c r="L81" s="742"/>
      <c r="M81" s="742"/>
      <c r="N81" s="742"/>
      <c r="O81" s="742"/>
      <c r="P81" s="742"/>
      <c r="Q81" s="742"/>
      <c r="R81" s="742"/>
    </row>
    <row r="82" spans="1:18" s="241" customFormat="1" ht="14.45" customHeight="1" x14ac:dyDescent="0.45">
      <c r="A82" s="241">
        <v>21</v>
      </c>
      <c r="B82" s="742" t="s">
        <v>203</v>
      </c>
      <c r="C82" s="742"/>
      <c r="D82" s="742"/>
      <c r="E82" s="742"/>
      <c r="F82" s="742"/>
      <c r="G82" s="742"/>
      <c r="H82" s="742"/>
      <c r="I82" s="742"/>
      <c r="J82" s="742"/>
      <c r="K82" s="742"/>
      <c r="L82" s="742"/>
      <c r="M82" s="742"/>
      <c r="N82" s="742"/>
      <c r="O82" s="742"/>
      <c r="P82" s="742"/>
      <c r="Q82" s="742"/>
      <c r="R82" s="742"/>
    </row>
    <row r="83" spans="1:18" s="241" customFormat="1" ht="14.45" customHeight="1" x14ac:dyDescent="0.45">
      <c r="A83" s="241">
        <v>22</v>
      </c>
      <c r="B83" s="742" t="s">
        <v>202</v>
      </c>
      <c r="C83" s="742"/>
      <c r="D83" s="742"/>
      <c r="E83" s="742"/>
      <c r="F83" s="742"/>
      <c r="G83" s="742"/>
      <c r="H83" s="742"/>
      <c r="I83" s="742"/>
      <c r="J83" s="742"/>
      <c r="K83" s="742"/>
      <c r="L83" s="742"/>
      <c r="M83" s="742"/>
      <c r="N83" s="742"/>
      <c r="O83" s="742"/>
      <c r="P83" s="742"/>
      <c r="Q83" s="742"/>
      <c r="R83" s="742"/>
    </row>
    <row r="84" spans="1:18" s="241" customFormat="1" ht="14.45" customHeight="1" x14ac:dyDescent="0.45">
      <c r="A84" s="241">
        <v>23</v>
      </c>
      <c r="B84" s="742" t="s">
        <v>201</v>
      </c>
      <c r="C84" s="742"/>
      <c r="D84" s="742"/>
      <c r="E84" s="742"/>
      <c r="F84" s="742"/>
      <c r="G84" s="742"/>
      <c r="H84" s="742"/>
      <c r="I84" s="742"/>
      <c r="J84" s="742"/>
      <c r="K84" s="742"/>
      <c r="L84" s="742"/>
      <c r="M84" s="742"/>
      <c r="N84" s="742"/>
      <c r="O84" s="742"/>
      <c r="P84" s="742"/>
      <c r="Q84" s="742"/>
      <c r="R84" s="742"/>
    </row>
    <row r="85" spans="1:18" s="241" customFormat="1" ht="14.45" customHeight="1" x14ac:dyDescent="0.45">
      <c r="A85" s="241">
        <v>24</v>
      </c>
      <c r="B85" s="742" t="s">
        <v>200</v>
      </c>
      <c r="C85" s="742"/>
      <c r="D85" s="742"/>
      <c r="E85" s="742"/>
      <c r="F85" s="742"/>
      <c r="G85" s="742"/>
      <c r="H85" s="742"/>
      <c r="I85" s="742"/>
      <c r="J85" s="742"/>
      <c r="K85" s="742"/>
      <c r="L85" s="742"/>
      <c r="M85" s="742"/>
      <c r="N85" s="742"/>
      <c r="O85" s="742"/>
      <c r="P85" s="742"/>
      <c r="Q85" s="742"/>
      <c r="R85" s="742"/>
    </row>
    <row r="86" spans="1:18" s="241" customFormat="1" ht="14.45" customHeight="1" x14ac:dyDescent="0.45">
      <c r="A86" s="241">
        <v>25</v>
      </c>
      <c r="B86" s="742" t="s">
        <v>199</v>
      </c>
      <c r="C86" s="742"/>
      <c r="D86" s="742"/>
      <c r="E86" s="742"/>
      <c r="F86" s="742"/>
      <c r="G86" s="742"/>
      <c r="H86" s="742"/>
      <c r="I86" s="742"/>
      <c r="J86" s="742"/>
      <c r="K86" s="742"/>
      <c r="L86" s="742"/>
      <c r="M86" s="742"/>
      <c r="N86" s="742"/>
      <c r="O86" s="742"/>
      <c r="P86" s="742"/>
      <c r="Q86" s="742"/>
      <c r="R86" s="742"/>
    </row>
    <row r="87" spans="1:18" s="241" customFormat="1" ht="14.45" customHeight="1" x14ac:dyDescent="0.45">
      <c r="A87" s="241">
        <v>26</v>
      </c>
      <c r="B87" s="742" t="s">
        <v>198</v>
      </c>
      <c r="C87" s="742"/>
      <c r="D87" s="742"/>
      <c r="E87" s="742"/>
      <c r="F87" s="742"/>
      <c r="G87" s="742"/>
      <c r="H87" s="742"/>
      <c r="I87" s="742"/>
      <c r="J87" s="742"/>
      <c r="K87" s="742"/>
      <c r="L87" s="742"/>
      <c r="M87" s="742"/>
      <c r="N87" s="742"/>
      <c r="O87" s="742"/>
      <c r="P87" s="742"/>
      <c r="Q87" s="742"/>
      <c r="R87" s="742"/>
    </row>
    <row r="88" spans="1:18" s="241" customFormat="1" ht="14.45" customHeight="1" x14ac:dyDescent="0.45">
      <c r="A88" s="241">
        <v>27</v>
      </c>
      <c r="B88" s="742" t="s">
        <v>197</v>
      </c>
      <c r="C88" s="742"/>
      <c r="D88" s="742"/>
      <c r="E88" s="742"/>
      <c r="F88" s="742"/>
      <c r="G88" s="742"/>
      <c r="H88" s="742"/>
      <c r="I88" s="742"/>
      <c r="J88" s="742"/>
      <c r="K88" s="742"/>
      <c r="L88" s="742"/>
      <c r="M88" s="742"/>
      <c r="N88" s="742"/>
      <c r="O88" s="742"/>
      <c r="P88" s="742"/>
      <c r="Q88" s="742"/>
      <c r="R88" s="742"/>
    </row>
    <row r="89" spans="1:18" s="241" customFormat="1" ht="14.45" customHeight="1" x14ac:dyDescent="0.45">
      <c r="A89" s="241">
        <v>28</v>
      </c>
      <c r="B89" s="742" t="s">
        <v>196</v>
      </c>
      <c r="C89" s="742"/>
      <c r="D89" s="742"/>
      <c r="E89" s="742"/>
      <c r="F89" s="742"/>
      <c r="G89" s="742"/>
      <c r="H89" s="742"/>
      <c r="I89" s="742"/>
      <c r="J89" s="742"/>
      <c r="K89" s="742"/>
      <c r="L89" s="742"/>
      <c r="M89" s="742"/>
      <c r="N89" s="742"/>
      <c r="O89" s="742"/>
      <c r="P89" s="742"/>
      <c r="Q89" s="742"/>
      <c r="R89" s="742"/>
    </row>
    <row r="90" spans="1:18" s="241" customFormat="1" ht="14.45" customHeight="1" x14ac:dyDescent="0.45">
      <c r="A90" s="241">
        <v>29</v>
      </c>
      <c r="B90" s="742" t="s">
        <v>195</v>
      </c>
      <c r="C90" s="742"/>
      <c r="D90" s="742"/>
      <c r="E90" s="742"/>
      <c r="F90" s="742"/>
      <c r="G90" s="742"/>
      <c r="H90" s="742"/>
      <c r="I90" s="742"/>
      <c r="J90" s="742"/>
      <c r="K90" s="742"/>
      <c r="L90" s="742"/>
      <c r="M90" s="742"/>
      <c r="N90" s="742"/>
      <c r="O90" s="742"/>
      <c r="P90" s="742"/>
      <c r="Q90" s="742"/>
      <c r="R90" s="742"/>
    </row>
    <row r="91" spans="1:18" s="241" customFormat="1" ht="14.45" customHeight="1" x14ac:dyDescent="0.45">
      <c r="A91" s="241">
        <v>30</v>
      </c>
      <c r="B91" s="742" t="s">
        <v>194</v>
      </c>
      <c r="C91" s="742"/>
      <c r="D91" s="742"/>
      <c r="E91" s="742"/>
      <c r="F91" s="742"/>
      <c r="G91" s="742"/>
      <c r="H91" s="742"/>
      <c r="I91" s="742"/>
      <c r="J91" s="742"/>
      <c r="K91" s="742"/>
      <c r="L91" s="742"/>
      <c r="M91" s="742"/>
      <c r="N91" s="742"/>
      <c r="O91" s="742"/>
      <c r="P91" s="742"/>
      <c r="Q91" s="742"/>
      <c r="R91" s="742"/>
    </row>
    <row r="92" spans="1:18" s="241" customFormat="1" ht="14.45" customHeight="1" x14ac:dyDescent="0.45">
      <c r="A92" s="241">
        <v>31</v>
      </c>
      <c r="B92" s="742" t="s">
        <v>193</v>
      </c>
      <c r="C92" s="742"/>
      <c r="D92" s="742"/>
      <c r="E92" s="742"/>
      <c r="F92" s="742"/>
      <c r="G92" s="742"/>
      <c r="H92" s="742"/>
      <c r="I92" s="742"/>
      <c r="J92" s="742"/>
      <c r="K92" s="742"/>
      <c r="L92" s="742"/>
      <c r="M92" s="742"/>
      <c r="N92" s="742"/>
      <c r="O92" s="742"/>
      <c r="P92" s="742"/>
      <c r="Q92" s="742"/>
      <c r="R92" s="742"/>
    </row>
    <row r="93" spans="1:18" s="220" customFormat="1" x14ac:dyDescent="0.45">
      <c r="H93" s="739" t="s">
        <v>107</v>
      </c>
      <c r="I93" s="739"/>
      <c r="J93" s="739"/>
      <c r="K93" s="739"/>
      <c r="L93" s="746"/>
      <c r="M93" s="746"/>
      <c r="N93" s="746"/>
      <c r="O93" s="746"/>
    </row>
    <row r="94" spans="1:18" s="221" customFormat="1" x14ac:dyDescent="0.45">
      <c r="A94" s="221">
        <v>1</v>
      </c>
      <c r="B94" s="738" t="s">
        <v>173</v>
      </c>
      <c r="C94" s="738"/>
      <c r="D94" s="738"/>
      <c r="E94" s="738"/>
      <c r="F94" s="738"/>
      <c r="G94" s="738"/>
      <c r="H94" s="738"/>
      <c r="I94" s="738"/>
      <c r="J94" s="738"/>
      <c r="K94" s="738"/>
      <c r="L94" s="738"/>
      <c r="M94" s="738"/>
      <c r="N94" s="738"/>
      <c r="O94" s="738"/>
      <c r="P94" s="738"/>
      <c r="Q94" s="738"/>
      <c r="R94" s="738"/>
    </row>
    <row r="95" spans="1:18" s="221" customFormat="1" x14ac:dyDescent="0.45">
      <c r="A95" s="221">
        <v>2</v>
      </c>
      <c r="B95" s="738" t="s">
        <v>172</v>
      </c>
      <c r="C95" s="738"/>
      <c r="D95" s="738"/>
      <c r="E95" s="738"/>
      <c r="F95" s="738"/>
      <c r="G95" s="738"/>
      <c r="H95" s="738"/>
      <c r="I95" s="738"/>
      <c r="J95" s="738"/>
      <c r="K95" s="738"/>
      <c r="L95" s="738"/>
      <c r="M95" s="738"/>
      <c r="N95" s="738"/>
      <c r="O95" s="738"/>
      <c r="P95" s="738"/>
      <c r="Q95" s="738"/>
      <c r="R95" s="738"/>
    </row>
    <row r="96" spans="1:18" s="221" customFormat="1" x14ac:dyDescent="0.45">
      <c r="A96" s="221">
        <v>3</v>
      </c>
      <c r="B96" s="738" t="s">
        <v>171</v>
      </c>
      <c r="C96" s="738"/>
      <c r="D96" s="738"/>
      <c r="E96" s="738"/>
      <c r="F96" s="738"/>
      <c r="G96" s="738"/>
      <c r="H96" s="738"/>
      <c r="I96" s="738"/>
      <c r="J96" s="738"/>
      <c r="K96" s="738"/>
      <c r="L96" s="738"/>
      <c r="M96" s="738"/>
      <c r="N96" s="738"/>
      <c r="O96" s="738"/>
      <c r="P96" s="738"/>
      <c r="Q96" s="738"/>
      <c r="R96" s="738"/>
    </row>
    <row r="97" spans="1:18" s="221" customFormat="1" x14ac:dyDescent="0.45">
      <c r="A97" s="221">
        <v>4</v>
      </c>
      <c r="B97" s="738" t="s">
        <v>170</v>
      </c>
      <c r="C97" s="738"/>
      <c r="D97" s="738"/>
      <c r="E97" s="738"/>
      <c r="F97" s="738"/>
      <c r="G97" s="738"/>
      <c r="H97" s="738"/>
      <c r="I97" s="738"/>
      <c r="J97" s="738"/>
      <c r="K97" s="738"/>
      <c r="L97" s="738"/>
      <c r="M97" s="738"/>
      <c r="N97" s="738"/>
      <c r="O97" s="738"/>
      <c r="P97" s="738"/>
      <c r="Q97" s="738"/>
      <c r="R97" s="738"/>
    </row>
    <row r="98" spans="1:18" s="221" customFormat="1" x14ac:dyDescent="0.45">
      <c r="A98" s="221">
        <v>5</v>
      </c>
      <c r="B98" s="738" t="s">
        <v>169</v>
      </c>
      <c r="C98" s="738"/>
      <c r="D98" s="738"/>
      <c r="E98" s="738"/>
      <c r="F98" s="738"/>
      <c r="G98" s="738"/>
      <c r="H98" s="738"/>
      <c r="I98" s="738"/>
      <c r="J98" s="738"/>
      <c r="K98" s="738"/>
      <c r="L98" s="738"/>
      <c r="M98" s="738"/>
      <c r="N98" s="738"/>
      <c r="O98" s="738"/>
      <c r="P98" s="738"/>
      <c r="Q98" s="738"/>
      <c r="R98" s="738"/>
    </row>
    <row r="99" spans="1:18" s="221" customFormat="1" x14ac:dyDescent="0.45">
      <c r="A99" s="221">
        <v>6</v>
      </c>
      <c r="B99" s="738" t="s">
        <v>168</v>
      </c>
      <c r="C99" s="738"/>
      <c r="D99" s="738"/>
      <c r="E99" s="738"/>
      <c r="F99" s="738"/>
      <c r="G99" s="738"/>
      <c r="H99" s="738"/>
      <c r="I99" s="738"/>
      <c r="J99" s="738"/>
      <c r="K99" s="738"/>
      <c r="L99" s="738"/>
      <c r="M99" s="738"/>
      <c r="N99" s="738"/>
      <c r="O99" s="738"/>
      <c r="P99" s="738"/>
      <c r="Q99" s="738"/>
      <c r="R99" s="738"/>
    </row>
    <row r="100" spans="1:18" s="221" customFormat="1" x14ac:dyDescent="0.45">
      <c r="A100" s="221">
        <v>7</v>
      </c>
      <c r="B100" s="738" t="s">
        <v>167</v>
      </c>
      <c r="C100" s="738"/>
      <c r="D100" s="738"/>
      <c r="E100" s="738"/>
      <c r="F100" s="738"/>
      <c r="G100" s="738"/>
      <c r="H100" s="738"/>
      <c r="I100" s="738"/>
      <c r="J100" s="738"/>
      <c r="K100" s="738"/>
      <c r="L100" s="738"/>
      <c r="M100" s="738"/>
      <c r="N100" s="738"/>
      <c r="O100" s="738"/>
      <c r="P100" s="738"/>
      <c r="Q100" s="738"/>
      <c r="R100" s="738"/>
    </row>
    <row r="101" spans="1:18" s="221" customFormat="1" x14ac:dyDescent="0.45">
      <c r="A101" s="221">
        <v>8</v>
      </c>
      <c r="B101" s="738" t="s">
        <v>166</v>
      </c>
      <c r="C101" s="738"/>
      <c r="D101" s="738"/>
      <c r="E101" s="738"/>
      <c r="F101" s="738"/>
      <c r="G101" s="738"/>
      <c r="H101" s="738"/>
      <c r="I101" s="738"/>
      <c r="J101" s="738"/>
      <c r="K101" s="738"/>
      <c r="L101" s="738"/>
      <c r="M101" s="738"/>
      <c r="N101" s="738"/>
      <c r="O101" s="738"/>
      <c r="P101" s="738"/>
      <c r="Q101" s="738"/>
      <c r="R101" s="738"/>
    </row>
    <row r="102" spans="1:18" s="221" customFormat="1" x14ac:dyDescent="0.45">
      <c r="A102" s="221">
        <v>9</v>
      </c>
      <c r="B102" s="738" t="s">
        <v>165</v>
      </c>
      <c r="C102" s="738"/>
      <c r="D102" s="738"/>
      <c r="E102" s="738"/>
      <c r="F102" s="738"/>
      <c r="G102" s="738"/>
      <c r="H102" s="738"/>
      <c r="I102" s="738"/>
      <c r="J102" s="738"/>
      <c r="K102" s="738"/>
      <c r="L102" s="738"/>
      <c r="M102" s="738"/>
      <c r="N102" s="738"/>
      <c r="O102" s="738"/>
      <c r="P102" s="738"/>
      <c r="Q102" s="738"/>
      <c r="R102" s="738"/>
    </row>
    <row r="103" spans="1:18" s="221" customFormat="1" x14ac:dyDescent="0.45">
      <c r="A103" s="221">
        <v>10</v>
      </c>
      <c r="B103" s="738" t="s">
        <v>164</v>
      </c>
      <c r="C103" s="738"/>
      <c r="D103" s="738"/>
      <c r="E103" s="738"/>
      <c r="F103" s="738"/>
      <c r="G103" s="738"/>
      <c r="H103" s="738"/>
      <c r="I103" s="738"/>
      <c r="J103" s="738"/>
      <c r="K103" s="738"/>
      <c r="L103" s="738"/>
      <c r="M103" s="738"/>
      <c r="N103" s="738"/>
      <c r="O103" s="738"/>
      <c r="P103" s="738"/>
      <c r="Q103" s="738"/>
      <c r="R103" s="738"/>
    </row>
    <row r="104" spans="1:18" s="220" customFormat="1" x14ac:dyDescent="0.45">
      <c r="H104" s="739" t="s">
        <v>108</v>
      </c>
      <c r="I104" s="739"/>
      <c r="J104" s="739"/>
      <c r="K104" s="739"/>
    </row>
    <row r="105" spans="1:18" s="221" customFormat="1" x14ac:dyDescent="0.45">
      <c r="A105" s="221">
        <v>1</v>
      </c>
      <c r="B105" s="738" t="s">
        <v>309</v>
      </c>
      <c r="C105" s="738"/>
      <c r="D105" s="738"/>
      <c r="E105" s="738"/>
      <c r="F105" s="738"/>
      <c r="G105" s="738"/>
      <c r="H105" s="738"/>
      <c r="I105" s="738"/>
      <c r="J105" s="738"/>
      <c r="K105" s="738"/>
      <c r="L105" s="738"/>
      <c r="M105" s="738"/>
      <c r="N105" s="738"/>
      <c r="O105" s="738"/>
      <c r="P105" s="738"/>
      <c r="Q105" s="738"/>
      <c r="R105" s="738"/>
    </row>
    <row r="106" spans="1:18" s="221" customFormat="1" x14ac:dyDescent="0.45">
      <c r="A106" s="221">
        <v>2</v>
      </c>
      <c r="B106" s="738" t="s">
        <v>192</v>
      </c>
      <c r="C106" s="738"/>
      <c r="D106" s="738"/>
      <c r="E106" s="738"/>
      <c r="F106" s="738"/>
      <c r="G106" s="738"/>
      <c r="H106" s="738"/>
      <c r="I106" s="738"/>
      <c r="J106" s="738"/>
      <c r="K106" s="738"/>
      <c r="L106" s="738"/>
      <c r="M106" s="738"/>
      <c r="N106" s="738"/>
      <c r="O106" s="738"/>
      <c r="P106" s="738"/>
      <c r="Q106" s="738"/>
      <c r="R106" s="738"/>
    </row>
    <row r="107" spans="1:18" s="221" customFormat="1" x14ac:dyDescent="0.45">
      <c r="A107" s="221">
        <v>3</v>
      </c>
      <c r="B107" s="738" t="s">
        <v>191</v>
      </c>
      <c r="C107" s="738"/>
      <c r="D107" s="738"/>
      <c r="E107" s="738"/>
      <c r="F107" s="738"/>
      <c r="G107" s="738"/>
      <c r="H107" s="738"/>
      <c r="I107" s="738"/>
      <c r="J107" s="738"/>
      <c r="K107" s="738"/>
      <c r="L107" s="738"/>
      <c r="M107" s="738"/>
      <c r="N107" s="738"/>
      <c r="O107" s="738"/>
      <c r="P107" s="738"/>
      <c r="Q107" s="738"/>
      <c r="R107" s="738"/>
    </row>
    <row r="108" spans="1:18" s="221" customFormat="1" x14ac:dyDescent="0.45">
      <c r="A108" s="221">
        <v>4</v>
      </c>
      <c r="B108" s="738" t="s">
        <v>190</v>
      </c>
      <c r="C108" s="738"/>
      <c r="D108" s="738"/>
      <c r="E108" s="738"/>
      <c r="F108" s="738"/>
      <c r="G108" s="738"/>
      <c r="H108" s="738"/>
      <c r="I108" s="738"/>
      <c r="J108" s="738"/>
      <c r="K108" s="738"/>
      <c r="L108" s="738"/>
      <c r="M108" s="738"/>
      <c r="N108" s="738"/>
      <c r="O108" s="738"/>
      <c r="P108" s="738"/>
      <c r="Q108" s="738"/>
      <c r="R108" s="738"/>
    </row>
    <row r="109" spans="1:18" s="221" customFormat="1" x14ac:dyDescent="0.45">
      <c r="A109" s="221">
        <v>5</v>
      </c>
      <c r="B109" s="738" t="s">
        <v>189</v>
      </c>
      <c r="C109" s="738"/>
      <c r="D109" s="738"/>
      <c r="E109" s="738"/>
      <c r="F109" s="738"/>
      <c r="G109" s="738"/>
      <c r="H109" s="738"/>
      <c r="I109" s="738"/>
      <c r="J109" s="738"/>
      <c r="K109" s="738"/>
      <c r="L109" s="738"/>
      <c r="M109" s="738"/>
      <c r="N109" s="738"/>
      <c r="O109" s="738"/>
      <c r="P109" s="738"/>
      <c r="Q109" s="738"/>
      <c r="R109" s="738"/>
    </row>
    <row r="110" spans="1:18" s="221" customFormat="1" x14ac:dyDescent="0.45">
      <c r="A110" s="221">
        <v>6</v>
      </c>
      <c r="B110" s="738" t="s">
        <v>188</v>
      </c>
      <c r="C110" s="738"/>
      <c r="D110" s="738"/>
      <c r="E110" s="738"/>
      <c r="F110" s="738"/>
      <c r="G110" s="738"/>
      <c r="H110" s="738"/>
      <c r="I110" s="738"/>
      <c r="J110" s="738"/>
      <c r="K110" s="738"/>
      <c r="L110" s="738"/>
      <c r="M110" s="738"/>
      <c r="N110" s="738"/>
      <c r="O110" s="738"/>
      <c r="P110" s="738"/>
      <c r="Q110" s="738"/>
      <c r="R110" s="738"/>
    </row>
    <row r="111" spans="1:18" s="221" customFormat="1" x14ac:dyDescent="0.45">
      <c r="A111" s="221">
        <v>7</v>
      </c>
      <c r="B111" s="738" t="s">
        <v>187</v>
      </c>
      <c r="C111" s="738"/>
      <c r="D111" s="738"/>
      <c r="E111" s="738"/>
      <c r="F111" s="738"/>
      <c r="G111" s="738"/>
      <c r="H111" s="738"/>
      <c r="I111" s="738"/>
      <c r="J111" s="738"/>
      <c r="K111" s="738"/>
      <c r="L111" s="738"/>
      <c r="M111" s="738"/>
      <c r="N111" s="738"/>
      <c r="O111" s="738"/>
      <c r="P111" s="738"/>
      <c r="Q111" s="738"/>
      <c r="R111" s="738"/>
    </row>
    <row r="112" spans="1:18" s="221" customFormat="1" x14ac:dyDescent="0.45">
      <c r="A112" s="221">
        <v>8</v>
      </c>
      <c r="B112" s="738" t="s">
        <v>186</v>
      </c>
      <c r="C112" s="738"/>
      <c r="D112" s="738"/>
      <c r="E112" s="738"/>
      <c r="F112" s="738"/>
      <c r="G112" s="738"/>
      <c r="H112" s="738"/>
      <c r="I112" s="738"/>
      <c r="J112" s="738"/>
      <c r="K112" s="738"/>
      <c r="L112" s="738"/>
      <c r="M112" s="738"/>
      <c r="N112" s="738"/>
      <c r="O112" s="738"/>
      <c r="P112" s="738"/>
      <c r="Q112" s="738"/>
      <c r="R112" s="738"/>
    </row>
    <row r="113" spans="1:18" s="221" customFormat="1" x14ac:dyDescent="0.45">
      <c r="A113" s="221">
        <v>9</v>
      </c>
      <c r="B113" s="738" t="s">
        <v>185</v>
      </c>
      <c r="C113" s="738"/>
      <c r="D113" s="738"/>
      <c r="E113" s="738"/>
      <c r="F113" s="738"/>
      <c r="G113" s="738"/>
      <c r="H113" s="738"/>
      <c r="I113" s="738"/>
      <c r="J113" s="738"/>
      <c r="K113" s="738"/>
      <c r="L113" s="738"/>
      <c r="M113" s="738"/>
      <c r="N113" s="738"/>
      <c r="O113" s="738"/>
      <c r="P113" s="738"/>
      <c r="Q113" s="738"/>
      <c r="R113" s="738"/>
    </row>
    <row r="114" spans="1:18" s="221" customFormat="1" x14ac:dyDescent="0.45">
      <c r="A114" s="221">
        <v>10</v>
      </c>
      <c r="B114" s="738" t="s">
        <v>184</v>
      </c>
      <c r="C114" s="738"/>
      <c r="D114" s="738"/>
      <c r="E114" s="738"/>
      <c r="F114" s="738"/>
      <c r="G114" s="738"/>
      <c r="H114" s="738"/>
      <c r="I114" s="738"/>
      <c r="J114" s="738"/>
      <c r="K114" s="738"/>
      <c r="L114" s="738"/>
      <c r="M114" s="738"/>
      <c r="N114" s="738"/>
      <c r="O114" s="738"/>
      <c r="P114" s="738"/>
      <c r="Q114" s="738"/>
      <c r="R114" s="738"/>
    </row>
    <row r="115" spans="1:18" s="220" customFormat="1" x14ac:dyDescent="0.45">
      <c r="H115" s="739" t="s">
        <v>122</v>
      </c>
      <c r="I115" s="739"/>
      <c r="J115" s="739"/>
      <c r="K115" s="739"/>
    </row>
    <row r="116" spans="1:18" s="221" customFormat="1" x14ac:dyDescent="0.45">
      <c r="A116" s="221">
        <v>1</v>
      </c>
      <c r="B116" s="738" t="s">
        <v>160</v>
      </c>
      <c r="C116" s="738"/>
      <c r="D116" s="738"/>
      <c r="E116" s="738"/>
      <c r="F116" s="738"/>
      <c r="G116" s="738"/>
      <c r="H116" s="738"/>
      <c r="I116" s="738"/>
      <c r="J116" s="738"/>
      <c r="K116" s="738"/>
      <c r="L116" s="738"/>
      <c r="M116" s="738"/>
      <c r="N116" s="738"/>
      <c r="O116" s="738"/>
      <c r="P116" s="738"/>
      <c r="Q116" s="738"/>
      <c r="R116" s="738"/>
    </row>
    <row r="117" spans="1:18" s="221" customFormat="1" x14ac:dyDescent="0.45">
      <c r="A117" s="221">
        <v>2</v>
      </c>
      <c r="B117" s="738" t="s">
        <v>183</v>
      </c>
      <c r="C117" s="738"/>
      <c r="D117" s="738"/>
      <c r="E117" s="738"/>
      <c r="F117" s="738"/>
      <c r="G117" s="738"/>
      <c r="H117" s="738"/>
      <c r="I117" s="738"/>
      <c r="J117" s="738"/>
      <c r="K117" s="738"/>
      <c r="L117" s="738"/>
      <c r="M117" s="738"/>
      <c r="N117" s="738"/>
      <c r="O117" s="738"/>
      <c r="P117" s="738"/>
      <c r="Q117" s="738"/>
      <c r="R117" s="738"/>
    </row>
    <row r="118" spans="1:18" s="221" customFormat="1" x14ac:dyDescent="0.45">
      <c r="A118" s="221">
        <v>3</v>
      </c>
      <c r="B118" s="738" t="s">
        <v>174</v>
      </c>
      <c r="C118" s="738"/>
      <c r="D118" s="738"/>
      <c r="E118" s="738"/>
      <c r="F118" s="738"/>
      <c r="G118" s="738"/>
      <c r="H118" s="738"/>
      <c r="I118" s="738"/>
      <c r="J118" s="738"/>
      <c r="K118" s="738"/>
      <c r="L118" s="738"/>
      <c r="M118" s="738"/>
      <c r="N118" s="738"/>
      <c r="O118" s="738"/>
      <c r="P118" s="738"/>
      <c r="Q118" s="738"/>
      <c r="R118" s="738"/>
    </row>
    <row r="119" spans="1:18" s="221" customFormat="1" x14ac:dyDescent="0.45">
      <c r="A119" s="221">
        <v>4</v>
      </c>
      <c r="B119" s="738" t="s">
        <v>182</v>
      </c>
      <c r="C119" s="738"/>
      <c r="D119" s="738"/>
      <c r="E119" s="738"/>
      <c r="F119" s="738"/>
      <c r="G119" s="738"/>
      <c r="H119" s="738"/>
      <c r="I119" s="738"/>
      <c r="J119" s="738"/>
      <c r="K119" s="738"/>
      <c r="L119" s="738"/>
      <c r="M119" s="738"/>
      <c r="N119" s="738"/>
      <c r="O119" s="738"/>
      <c r="P119" s="738"/>
      <c r="Q119" s="738"/>
      <c r="R119" s="738"/>
    </row>
    <row r="120" spans="1:18" s="221" customFormat="1" x14ac:dyDescent="0.45">
      <c r="A120" s="221">
        <v>5</v>
      </c>
      <c r="B120" s="738" t="s">
        <v>181</v>
      </c>
      <c r="C120" s="738"/>
      <c r="D120" s="738"/>
      <c r="E120" s="738"/>
      <c r="F120" s="738"/>
      <c r="G120" s="738"/>
      <c r="H120" s="738"/>
      <c r="I120" s="738"/>
      <c r="J120" s="738"/>
      <c r="K120" s="738"/>
      <c r="L120" s="738"/>
      <c r="M120" s="738"/>
      <c r="N120" s="738"/>
      <c r="O120" s="738"/>
      <c r="P120" s="738"/>
      <c r="Q120" s="738"/>
      <c r="R120" s="738"/>
    </row>
    <row r="121" spans="1:18" s="221" customFormat="1" x14ac:dyDescent="0.45">
      <c r="A121" s="221">
        <v>6</v>
      </c>
      <c r="B121" s="738" t="s">
        <v>180</v>
      </c>
      <c r="C121" s="738"/>
      <c r="D121" s="738"/>
      <c r="E121" s="738"/>
      <c r="F121" s="738"/>
      <c r="G121" s="738"/>
      <c r="H121" s="738"/>
      <c r="I121" s="738"/>
      <c r="J121" s="738"/>
      <c r="K121" s="738"/>
      <c r="L121" s="738"/>
      <c r="M121" s="738"/>
      <c r="N121" s="738"/>
      <c r="O121" s="738"/>
      <c r="P121" s="738"/>
      <c r="Q121" s="738"/>
      <c r="R121" s="738"/>
    </row>
    <row r="122" spans="1:18" s="221" customFormat="1" x14ac:dyDescent="0.45">
      <c r="A122" s="221">
        <v>7</v>
      </c>
      <c r="B122" s="738" t="s">
        <v>161</v>
      </c>
      <c r="C122" s="738"/>
      <c r="D122" s="738"/>
      <c r="E122" s="738"/>
      <c r="F122" s="738"/>
      <c r="G122" s="738"/>
      <c r="H122" s="738"/>
      <c r="I122" s="738"/>
      <c r="J122" s="738"/>
      <c r="K122" s="738"/>
      <c r="L122" s="738"/>
      <c r="M122" s="738"/>
      <c r="N122" s="738"/>
      <c r="O122" s="738"/>
      <c r="P122" s="738"/>
      <c r="Q122" s="738"/>
      <c r="R122" s="738"/>
    </row>
    <row r="123" spans="1:18" s="221" customFormat="1" x14ac:dyDescent="0.45">
      <c r="A123" s="221">
        <v>8</v>
      </c>
      <c r="B123" s="738" t="s">
        <v>179</v>
      </c>
      <c r="C123" s="738"/>
      <c r="D123" s="738"/>
      <c r="E123" s="738"/>
      <c r="F123" s="738"/>
      <c r="G123" s="738"/>
      <c r="H123" s="738"/>
      <c r="I123" s="738"/>
      <c r="J123" s="738"/>
      <c r="K123" s="738"/>
      <c r="L123" s="738"/>
      <c r="M123" s="738"/>
      <c r="N123" s="738"/>
      <c r="O123" s="738"/>
      <c r="P123" s="738"/>
      <c r="Q123" s="738"/>
      <c r="R123" s="738"/>
    </row>
    <row r="124" spans="1:18" s="221" customFormat="1" x14ac:dyDescent="0.45">
      <c r="A124" s="221">
        <v>9</v>
      </c>
      <c r="B124" s="738" t="s">
        <v>175</v>
      </c>
      <c r="C124" s="738"/>
      <c r="D124" s="738"/>
      <c r="E124" s="738"/>
      <c r="F124" s="738"/>
      <c r="G124" s="738"/>
      <c r="H124" s="738"/>
      <c r="I124" s="738"/>
      <c r="J124" s="738"/>
      <c r="K124" s="738"/>
      <c r="L124" s="738"/>
      <c r="M124" s="738"/>
      <c r="N124" s="738"/>
      <c r="O124" s="738"/>
      <c r="P124" s="738"/>
      <c r="Q124" s="738"/>
      <c r="R124" s="738"/>
    </row>
    <row r="125" spans="1:18" s="221" customFormat="1" x14ac:dyDescent="0.45">
      <c r="A125" s="221">
        <v>10</v>
      </c>
      <c r="B125" s="738" t="s">
        <v>178</v>
      </c>
      <c r="C125" s="738"/>
      <c r="D125" s="738"/>
      <c r="E125" s="738"/>
      <c r="F125" s="738"/>
      <c r="G125" s="738"/>
      <c r="H125" s="738"/>
      <c r="I125" s="738"/>
      <c r="J125" s="738"/>
      <c r="K125" s="738"/>
      <c r="L125" s="738"/>
      <c r="M125" s="738"/>
      <c r="N125" s="738"/>
      <c r="O125" s="738"/>
      <c r="P125" s="738"/>
      <c r="Q125" s="738"/>
      <c r="R125" s="738"/>
    </row>
    <row r="126" spans="1:18" s="277" customFormat="1" x14ac:dyDescent="0.45">
      <c r="G126" s="744" t="s">
        <v>313</v>
      </c>
      <c r="H126" s="744"/>
      <c r="I126" s="744"/>
      <c r="J126" s="744"/>
      <c r="K126" s="744"/>
      <c r="L126" s="744"/>
      <c r="M126" s="246" t="str">
        <f>IF((Rose_de_l_être!AC46)=32,(Symbolique!B127),IF((Rose_de_l_être!AC46)=33,(Symbolique!B128),IF((Rose_de_l_être!AC46)=34,(Symbolique!B129),IF((Rose_de_l_être!AC46)=35,(Symbolique!B130),IF((Rose_de_l_être!AC46)=36,(Symbolique!B131),IF((Rose_de_l_être!AC46)=37,(Symbolique!B132),IF((Rose_de_l_être!AC46)=38,(Symbolique!B133),IF((Rose_de_l_être!AC46)=39,(Symbolique!B134),IF((Rose_de_l_être!AC46)=40,(Symbolique!B135),IF((Rose_de_l_être!AC46)=41,(Symbolique!B136),IF((Rose_de_l_être!AC46)=42,(Symbolique!B137),IF((Rose_de_l_être!AC46)=43,(Symbolique!B138),IF((Rose_de_l_être!AC46)=44,(Symbolique!B139),IF((Rose_de_l_être!AC46)=45,(Symbolique!B140),IF((Rose_de_l_être!AC46)=46,(Symbolique!B141),IF((Rose_de_l_être!AC46)=47,(Symbolique!B142),IF((Rose_de_l_être!AC46)=48,(Symbolique!B143),IF((Rose_de_l_être!AC46)=49,(Symbolique!B144),IF((Rose_de_l_être!AC46)=50,(Symbolique!B145),IF((Rose_de_l_être!AC46)=51,(Symbolique!B146),IF((Rose_de_l_être!AC46)=52,(Symbolique!B147),IF((Rose_de_l_être!AC46)=53,(Symbolique!B148),IF((Rose_de_l_être!AC46)=54,(Symbolique!B149),IF((Rose_de_l_être!AC46)=55,(Symbolique!B150),IF((Rose_de_l_être!AC46)=56,(Symbolique!B151),IF((Rose_de_l_être!AC46)=57,(Symbolique!B152),IF((Rose_de_l_être!AC46)=58,(Symbolique!B153),IF((Rose_de_l_être!AC46)=59,(Symbolique!B154),IF((Rose_de_l_être!AC46)=60,(Symbolique!B155),IF((Rose_de_l_être!AC46)=61,(Symbolique!B156),IF((Rose_de_l_être!AC46)=62,(Symbolique!B157),"")))))))))))))))))))))))))))))))</f>
        <v>La Dualité inconsciente de l'Âme terrestre (Inconscient collectif), que vous avez souhaité manifester dans la Conscience de la Réalité ou SOI, s'écrit dans le Nombre "51", lequel représente l'Incarnation du Verbe issu de l'Amour au sein de la Dualité inconsciente de l'Âme terrestre "5" incarné dans la Conscience mentale collective terrestre "1" afin de manifester le Nombre "20" du Conscient collectif ou SOI.</v>
      </c>
    </row>
    <row r="127" spans="1:18" s="241" customFormat="1" ht="14.45" customHeight="1" x14ac:dyDescent="0.45">
      <c r="A127" s="241">
        <v>1</v>
      </c>
      <c r="B127" s="741" t="s">
        <v>403</v>
      </c>
      <c r="C127" s="741"/>
      <c r="D127" s="741"/>
      <c r="E127" s="741"/>
      <c r="F127" s="741"/>
      <c r="G127" s="741"/>
      <c r="H127" s="741"/>
      <c r="I127" s="741"/>
      <c r="J127" s="741"/>
      <c r="K127" s="741"/>
      <c r="L127" s="741"/>
      <c r="M127" s="741"/>
      <c r="N127" s="741"/>
      <c r="O127" s="741"/>
      <c r="P127" s="741"/>
      <c r="Q127" s="741"/>
      <c r="R127" s="741"/>
    </row>
    <row r="128" spans="1:18" s="241" customFormat="1" ht="14.45" customHeight="1" x14ac:dyDescent="0.45">
      <c r="A128" s="241">
        <v>2</v>
      </c>
      <c r="B128" s="741" t="s">
        <v>404</v>
      </c>
      <c r="C128" s="741"/>
      <c r="D128" s="741"/>
      <c r="E128" s="741"/>
      <c r="F128" s="741"/>
      <c r="G128" s="741"/>
      <c r="H128" s="741"/>
      <c r="I128" s="741"/>
      <c r="J128" s="741"/>
      <c r="K128" s="741"/>
      <c r="L128" s="741"/>
      <c r="M128" s="741"/>
      <c r="N128" s="741"/>
      <c r="O128" s="741"/>
      <c r="P128" s="741"/>
      <c r="Q128" s="741"/>
      <c r="R128" s="741"/>
    </row>
    <row r="129" spans="1:18" s="241" customFormat="1" ht="14.45" customHeight="1" x14ac:dyDescent="0.45">
      <c r="A129" s="241">
        <v>3</v>
      </c>
      <c r="B129" s="741" t="s">
        <v>405</v>
      </c>
      <c r="C129" s="741"/>
      <c r="D129" s="741"/>
      <c r="E129" s="741"/>
      <c r="F129" s="741"/>
      <c r="G129" s="741"/>
      <c r="H129" s="741"/>
      <c r="I129" s="741"/>
      <c r="J129" s="741"/>
      <c r="K129" s="741"/>
      <c r="L129" s="741"/>
      <c r="M129" s="741"/>
      <c r="N129" s="741"/>
      <c r="O129" s="741"/>
      <c r="P129" s="741"/>
      <c r="Q129" s="741"/>
      <c r="R129" s="741"/>
    </row>
    <row r="130" spans="1:18" s="241" customFormat="1" ht="14.45" customHeight="1" x14ac:dyDescent="0.45">
      <c r="A130" s="241">
        <v>4</v>
      </c>
      <c r="B130" s="741" t="s">
        <v>406</v>
      </c>
      <c r="C130" s="741"/>
      <c r="D130" s="741"/>
      <c r="E130" s="741"/>
      <c r="F130" s="741"/>
      <c r="G130" s="741"/>
      <c r="H130" s="741"/>
      <c r="I130" s="741"/>
      <c r="J130" s="741"/>
      <c r="K130" s="741"/>
      <c r="L130" s="741"/>
      <c r="M130" s="741"/>
      <c r="N130" s="741"/>
      <c r="O130" s="741"/>
      <c r="P130" s="741"/>
      <c r="Q130" s="741"/>
      <c r="R130" s="741"/>
    </row>
    <row r="131" spans="1:18" s="241" customFormat="1" ht="14.45" customHeight="1" x14ac:dyDescent="0.45">
      <c r="A131" s="241">
        <v>5</v>
      </c>
      <c r="B131" s="741" t="s">
        <v>407</v>
      </c>
      <c r="C131" s="741"/>
      <c r="D131" s="741"/>
      <c r="E131" s="741"/>
      <c r="F131" s="741"/>
      <c r="G131" s="741"/>
      <c r="H131" s="741"/>
      <c r="I131" s="741"/>
      <c r="J131" s="741"/>
      <c r="K131" s="741"/>
      <c r="L131" s="741"/>
      <c r="M131" s="741"/>
      <c r="N131" s="741"/>
      <c r="O131" s="741"/>
      <c r="P131" s="741"/>
      <c r="Q131" s="741"/>
      <c r="R131" s="741"/>
    </row>
    <row r="132" spans="1:18" s="241" customFormat="1" ht="14.45" customHeight="1" x14ac:dyDescent="0.45">
      <c r="A132" s="241">
        <v>6</v>
      </c>
      <c r="B132" s="741" t="s">
        <v>408</v>
      </c>
      <c r="C132" s="741"/>
      <c r="D132" s="741"/>
      <c r="E132" s="741"/>
      <c r="F132" s="741"/>
      <c r="G132" s="741"/>
      <c r="H132" s="741"/>
      <c r="I132" s="741"/>
      <c r="J132" s="741"/>
      <c r="K132" s="741"/>
      <c r="L132" s="741"/>
      <c r="M132" s="741"/>
      <c r="N132" s="741"/>
      <c r="O132" s="741"/>
      <c r="P132" s="741"/>
      <c r="Q132" s="741"/>
      <c r="R132" s="741"/>
    </row>
    <row r="133" spans="1:18" s="241" customFormat="1" ht="14.45" customHeight="1" x14ac:dyDescent="0.45">
      <c r="A133" s="241">
        <v>7</v>
      </c>
      <c r="B133" s="741" t="s">
        <v>409</v>
      </c>
      <c r="C133" s="741"/>
      <c r="D133" s="741"/>
      <c r="E133" s="741"/>
      <c r="F133" s="741"/>
      <c r="G133" s="741"/>
      <c r="H133" s="741"/>
      <c r="I133" s="741"/>
      <c r="J133" s="741"/>
      <c r="K133" s="741"/>
      <c r="L133" s="741"/>
      <c r="M133" s="741"/>
      <c r="N133" s="741"/>
      <c r="O133" s="741"/>
      <c r="P133" s="741"/>
      <c r="Q133" s="741"/>
      <c r="R133" s="741"/>
    </row>
    <row r="134" spans="1:18" s="241" customFormat="1" ht="14.45" customHeight="1" x14ac:dyDescent="0.45">
      <c r="A134" s="241">
        <v>8</v>
      </c>
      <c r="B134" s="741" t="s">
        <v>410</v>
      </c>
      <c r="C134" s="741"/>
      <c r="D134" s="741"/>
      <c r="E134" s="741"/>
      <c r="F134" s="741"/>
      <c r="G134" s="741"/>
      <c r="H134" s="741"/>
      <c r="I134" s="741"/>
      <c r="J134" s="741"/>
      <c r="K134" s="741"/>
      <c r="L134" s="741"/>
      <c r="M134" s="741"/>
      <c r="N134" s="741"/>
      <c r="O134" s="741"/>
      <c r="P134" s="741"/>
      <c r="Q134" s="741"/>
      <c r="R134" s="741"/>
    </row>
    <row r="135" spans="1:18" s="241" customFormat="1" ht="14.45" customHeight="1" x14ac:dyDescent="0.45">
      <c r="A135" s="241">
        <v>9</v>
      </c>
      <c r="B135" s="741" t="s">
        <v>412</v>
      </c>
      <c r="C135" s="741"/>
      <c r="D135" s="741"/>
      <c r="E135" s="741"/>
      <c r="F135" s="741"/>
      <c r="G135" s="741"/>
      <c r="H135" s="741"/>
      <c r="I135" s="741"/>
      <c r="J135" s="741"/>
      <c r="K135" s="741"/>
      <c r="L135" s="741"/>
      <c r="M135" s="741"/>
      <c r="N135" s="741"/>
      <c r="O135" s="741"/>
      <c r="P135" s="741"/>
      <c r="Q135" s="741"/>
      <c r="R135" s="741"/>
    </row>
    <row r="136" spans="1:18" s="241" customFormat="1" ht="14.45" customHeight="1" x14ac:dyDescent="0.45">
      <c r="A136" s="241">
        <v>10</v>
      </c>
      <c r="B136" s="741" t="s">
        <v>411</v>
      </c>
      <c r="C136" s="741"/>
      <c r="D136" s="741"/>
      <c r="E136" s="741"/>
      <c r="F136" s="741"/>
      <c r="G136" s="741"/>
      <c r="H136" s="741"/>
      <c r="I136" s="741"/>
      <c r="J136" s="741"/>
      <c r="K136" s="741"/>
      <c r="L136" s="741"/>
      <c r="M136" s="741"/>
      <c r="N136" s="741"/>
      <c r="O136" s="741"/>
      <c r="P136" s="741"/>
      <c r="Q136" s="741"/>
      <c r="R136" s="741"/>
    </row>
    <row r="137" spans="1:18" s="241" customFormat="1" ht="14.45" customHeight="1" x14ac:dyDescent="0.45">
      <c r="A137" s="241">
        <v>11</v>
      </c>
      <c r="B137" s="741" t="s">
        <v>413</v>
      </c>
      <c r="C137" s="741"/>
      <c r="D137" s="741"/>
      <c r="E137" s="741"/>
      <c r="F137" s="741"/>
      <c r="G137" s="741"/>
      <c r="H137" s="741"/>
      <c r="I137" s="741"/>
      <c r="J137" s="741"/>
      <c r="K137" s="741"/>
      <c r="L137" s="741"/>
      <c r="M137" s="741"/>
      <c r="N137" s="741"/>
      <c r="O137" s="741"/>
      <c r="P137" s="741"/>
      <c r="Q137" s="741"/>
      <c r="R137" s="741"/>
    </row>
    <row r="138" spans="1:18" s="241" customFormat="1" ht="14.45" customHeight="1" x14ac:dyDescent="0.45">
      <c r="A138" s="241">
        <v>12</v>
      </c>
      <c r="B138" s="741" t="s">
        <v>414</v>
      </c>
      <c r="C138" s="741"/>
      <c r="D138" s="741"/>
      <c r="E138" s="741"/>
      <c r="F138" s="741"/>
      <c r="G138" s="741"/>
      <c r="H138" s="741"/>
      <c r="I138" s="741"/>
      <c r="J138" s="741"/>
      <c r="K138" s="741"/>
      <c r="L138" s="741"/>
      <c r="M138" s="741"/>
      <c r="N138" s="741"/>
      <c r="O138" s="741"/>
      <c r="P138" s="741"/>
      <c r="Q138" s="741"/>
      <c r="R138" s="741"/>
    </row>
    <row r="139" spans="1:18" s="241" customFormat="1" ht="14.45" customHeight="1" x14ac:dyDescent="0.45">
      <c r="A139" s="241">
        <v>13</v>
      </c>
      <c r="B139" s="741" t="s">
        <v>415</v>
      </c>
      <c r="C139" s="741"/>
      <c r="D139" s="741"/>
      <c r="E139" s="741"/>
      <c r="F139" s="741"/>
      <c r="G139" s="741"/>
      <c r="H139" s="741"/>
      <c r="I139" s="741"/>
      <c r="J139" s="741"/>
      <c r="K139" s="741"/>
      <c r="L139" s="741"/>
      <c r="M139" s="741"/>
      <c r="N139" s="741"/>
      <c r="O139" s="741"/>
      <c r="P139" s="741"/>
      <c r="Q139" s="741"/>
      <c r="R139" s="741"/>
    </row>
    <row r="140" spans="1:18" s="241" customFormat="1" ht="14.45" customHeight="1" x14ac:dyDescent="0.45">
      <c r="A140" s="241">
        <v>14</v>
      </c>
      <c r="B140" s="741" t="s">
        <v>416</v>
      </c>
      <c r="C140" s="741"/>
      <c r="D140" s="741"/>
      <c r="E140" s="741"/>
      <c r="F140" s="741"/>
      <c r="G140" s="741"/>
      <c r="H140" s="741"/>
      <c r="I140" s="741"/>
      <c r="J140" s="741"/>
      <c r="K140" s="741"/>
      <c r="L140" s="741"/>
      <c r="M140" s="741"/>
      <c r="N140" s="741"/>
      <c r="O140" s="741"/>
      <c r="P140" s="741"/>
      <c r="Q140" s="741"/>
      <c r="R140" s="741"/>
    </row>
    <row r="141" spans="1:18" s="241" customFormat="1" ht="14.45" customHeight="1" x14ac:dyDescent="0.45">
      <c r="A141" s="241">
        <v>15</v>
      </c>
      <c r="B141" s="741" t="s">
        <v>417</v>
      </c>
      <c r="C141" s="741"/>
      <c r="D141" s="741"/>
      <c r="E141" s="741"/>
      <c r="F141" s="741"/>
      <c r="G141" s="741"/>
      <c r="H141" s="741"/>
      <c r="I141" s="741"/>
      <c r="J141" s="741"/>
      <c r="K141" s="741"/>
      <c r="L141" s="741"/>
      <c r="M141" s="741"/>
      <c r="N141" s="741"/>
      <c r="O141" s="741"/>
      <c r="P141" s="741"/>
      <c r="Q141" s="741"/>
      <c r="R141" s="741"/>
    </row>
    <row r="142" spans="1:18" s="241" customFormat="1" ht="14.45" customHeight="1" x14ac:dyDescent="0.45">
      <c r="A142" s="241">
        <v>16</v>
      </c>
      <c r="B142" s="741" t="s">
        <v>418</v>
      </c>
      <c r="C142" s="741"/>
      <c r="D142" s="741"/>
      <c r="E142" s="741"/>
      <c r="F142" s="741"/>
      <c r="G142" s="741"/>
      <c r="H142" s="741"/>
      <c r="I142" s="741"/>
      <c r="J142" s="741"/>
      <c r="K142" s="741"/>
      <c r="L142" s="741"/>
      <c r="M142" s="741"/>
      <c r="N142" s="741"/>
      <c r="O142" s="741"/>
      <c r="P142" s="741"/>
      <c r="Q142" s="741"/>
      <c r="R142" s="741"/>
    </row>
    <row r="143" spans="1:18" s="241" customFormat="1" ht="14.45" customHeight="1" x14ac:dyDescent="0.45">
      <c r="A143" s="241">
        <v>17</v>
      </c>
      <c r="B143" s="741" t="s">
        <v>419</v>
      </c>
      <c r="C143" s="741"/>
      <c r="D143" s="741"/>
      <c r="E143" s="741"/>
      <c r="F143" s="741"/>
      <c r="G143" s="741"/>
      <c r="H143" s="741"/>
      <c r="I143" s="741"/>
      <c r="J143" s="741"/>
      <c r="K143" s="741"/>
      <c r="L143" s="741"/>
      <c r="M143" s="741"/>
      <c r="N143" s="741"/>
      <c r="O143" s="741"/>
      <c r="P143" s="741"/>
      <c r="Q143" s="741"/>
      <c r="R143" s="741"/>
    </row>
    <row r="144" spans="1:18" s="241" customFormat="1" ht="14.45" customHeight="1" x14ac:dyDescent="0.45">
      <c r="A144" s="241">
        <v>18</v>
      </c>
      <c r="B144" s="741" t="s">
        <v>420</v>
      </c>
      <c r="C144" s="741"/>
      <c r="D144" s="741"/>
      <c r="E144" s="741"/>
      <c r="F144" s="741"/>
      <c r="G144" s="741"/>
      <c r="H144" s="741"/>
      <c r="I144" s="741"/>
      <c r="J144" s="741"/>
      <c r="K144" s="741"/>
      <c r="L144" s="741"/>
      <c r="M144" s="741"/>
      <c r="N144" s="741"/>
      <c r="O144" s="741"/>
      <c r="P144" s="741"/>
      <c r="Q144" s="741"/>
      <c r="R144" s="741"/>
    </row>
    <row r="145" spans="1:18" s="241" customFormat="1" ht="14.45" customHeight="1" x14ac:dyDescent="0.45">
      <c r="A145" s="241">
        <v>19</v>
      </c>
      <c r="B145" s="741" t="s">
        <v>421</v>
      </c>
      <c r="C145" s="741"/>
      <c r="D145" s="741"/>
      <c r="E145" s="741"/>
      <c r="F145" s="741"/>
      <c r="G145" s="741"/>
      <c r="H145" s="741"/>
      <c r="I145" s="741"/>
      <c r="J145" s="741"/>
      <c r="K145" s="741"/>
      <c r="L145" s="741"/>
      <c r="M145" s="741"/>
      <c r="N145" s="741"/>
      <c r="O145" s="741"/>
      <c r="P145" s="741"/>
      <c r="Q145" s="741"/>
      <c r="R145" s="741"/>
    </row>
    <row r="146" spans="1:18" s="241" customFormat="1" ht="14.45" customHeight="1" x14ac:dyDescent="0.45">
      <c r="A146" s="241">
        <v>20</v>
      </c>
      <c r="B146" s="741" t="s">
        <v>422</v>
      </c>
      <c r="C146" s="741"/>
      <c r="D146" s="741"/>
      <c r="E146" s="741"/>
      <c r="F146" s="741"/>
      <c r="G146" s="741"/>
      <c r="H146" s="741"/>
      <c r="I146" s="741"/>
      <c r="J146" s="741"/>
      <c r="K146" s="741"/>
      <c r="L146" s="741"/>
      <c r="M146" s="741"/>
      <c r="N146" s="741"/>
      <c r="O146" s="741"/>
      <c r="P146" s="741"/>
      <c r="Q146" s="741"/>
      <c r="R146" s="741"/>
    </row>
    <row r="147" spans="1:18" s="241" customFormat="1" ht="14.45" customHeight="1" x14ac:dyDescent="0.45">
      <c r="A147" s="241">
        <v>21</v>
      </c>
      <c r="B147" s="741" t="s">
        <v>423</v>
      </c>
      <c r="C147" s="741"/>
      <c r="D147" s="741"/>
      <c r="E147" s="741"/>
      <c r="F147" s="741"/>
      <c r="G147" s="741"/>
      <c r="H147" s="741"/>
      <c r="I147" s="741"/>
      <c r="J147" s="741"/>
      <c r="K147" s="741"/>
      <c r="L147" s="741"/>
      <c r="M147" s="741"/>
      <c r="N147" s="741"/>
      <c r="O147" s="741"/>
      <c r="P147" s="741"/>
      <c r="Q147" s="741"/>
      <c r="R147" s="741"/>
    </row>
    <row r="148" spans="1:18" s="241" customFormat="1" ht="14.45" customHeight="1" x14ac:dyDescent="0.45">
      <c r="A148" s="241">
        <v>22</v>
      </c>
      <c r="B148" s="741" t="s">
        <v>424</v>
      </c>
      <c r="C148" s="741"/>
      <c r="D148" s="741"/>
      <c r="E148" s="741"/>
      <c r="F148" s="741"/>
      <c r="G148" s="741"/>
      <c r="H148" s="741"/>
      <c r="I148" s="741"/>
      <c r="J148" s="741"/>
      <c r="K148" s="741"/>
      <c r="L148" s="741"/>
      <c r="M148" s="741"/>
      <c r="N148" s="741"/>
      <c r="O148" s="741"/>
      <c r="P148" s="741"/>
      <c r="Q148" s="741"/>
      <c r="R148" s="741"/>
    </row>
    <row r="149" spans="1:18" s="241" customFormat="1" ht="14.45" customHeight="1" x14ac:dyDescent="0.45">
      <c r="A149" s="241">
        <v>23</v>
      </c>
      <c r="B149" s="741" t="s">
        <v>425</v>
      </c>
      <c r="C149" s="741"/>
      <c r="D149" s="741"/>
      <c r="E149" s="741"/>
      <c r="F149" s="741"/>
      <c r="G149" s="741"/>
      <c r="H149" s="741"/>
      <c r="I149" s="741"/>
      <c r="J149" s="741"/>
      <c r="K149" s="741"/>
      <c r="L149" s="741"/>
      <c r="M149" s="741"/>
      <c r="N149" s="741"/>
      <c r="O149" s="741"/>
      <c r="P149" s="741"/>
      <c r="Q149" s="741"/>
      <c r="R149" s="741"/>
    </row>
    <row r="150" spans="1:18" s="241" customFormat="1" ht="14.45" customHeight="1" x14ac:dyDescent="0.45">
      <c r="A150" s="241">
        <v>24</v>
      </c>
      <c r="B150" s="741" t="s">
        <v>426</v>
      </c>
      <c r="C150" s="741"/>
      <c r="D150" s="741"/>
      <c r="E150" s="741"/>
      <c r="F150" s="741"/>
      <c r="G150" s="741"/>
      <c r="H150" s="741"/>
      <c r="I150" s="741"/>
      <c r="J150" s="741"/>
      <c r="K150" s="741"/>
      <c r="L150" s="741"/>
      <c r="M150" s="741"/>
      <c r="N150" s="741"/>
      <c r="O150" s="741"/>
      <c r="P150" s="741"/>
      <c r="Q150" s="741"/>
      <c r="R150" s="741"/>
    </row>
    <row r="151" spans="1:18" s="241" customFormat="1" ht="14.45" customHeight="1" x14ac:dyDescent="0.45">
      <c r="A151" s="241">
        <v>25</v>
      </c>
      <c r="B151" s="741" t="s">
        <v>427</v>
      </c>
      <c r="C151" s="741"/>
      <c r="D151" s="741"/>
      <c r="E151" s="741"/>
      <c r="F151" s="741"/>
      <c r="G151" s="741"/>
      <c r="H151" s="741"/>
      <c r="I151" s="741"/>
      <c r="J151" s="741"/>
      <c r="K151" s="741"/>
      <c r="L151" s="741"/>
      <c r="M151" s="741"/>
      <c r="N151" s="741"/>
      <c r="O151" s="741"/>
      <c r="P151" s="741"/>
      <c r="Q151" s="741"/>
      <c r="R151" s="741"/>
    </row>
    <row r="152" spans="1:18" s="241" customFormat="1" ht="14.45" customHeight="1" x14ac:dyDescent="0.45">
      <c r="A152" s="241">
        <v>26</v>
      </c>
      <c r="B152" s="741" t="s">
        <v>428</v>
      </c>
      <c r="C152" s="741"/>
      <c r="D152" s="741"/>
      <c r="E152" s="741"/>
      <c r="F152" s="741"/>
      <c r="G152" s="741"/>
      <c r="H152" s="741"/>
      <c r="I152" s="741"/>
      <c r="J152" s="741"/>
      <c r="K152" s="741"/>
      <c r="L152" s="741"/>
      <c r="M152" s="741"/>
      <c r="N152" s="741"/>
      <c r="O152" s="741"/>
      <c r="P152" s="741"/>
      <c r="Q152" s="741"/>
      <c r="R152" s="741"/>
    </row>
    <row r="153" spans="1:18" s="241" customFormat="1" ht="14.45" customHeight="1" x14ac:dyDescent="0.45">
      <c r="A153" s="241">
        <v>27</v>
      </c>
      <c r="B153" s="741" t="s">
        <v>429</v>
      </c>
      <c r="C153" s="741"/>
      <c r="D153" s="741"/>
      <c r="E153" s="741"/>
      <c r="F153" s="741"/>
      <c r="G153" s="741"/>
      <c r="H153" s="741"/>
      <c r="I153" s="741"/>
      <c r="J153" s="741"/>
      <c r="K153" s="741"/>
      <c r="L153" s="741"/>
      <c r="M153" s="741"/>
      <c r="N153" s="741"/>
      <c r="O153" s="741"/>
      <c r="P153" s="741"/>
      <c r="Q153" s="741"/>
      <c r="R153" s="741"/>
    </row>
    <row r="154" spans="1:18" s="241" customFormat="1" ht="14.45" customHeight="1" x14ac:dyDescent="0.45">
      <c r="A154" s="241">
        <v>28</v>
      </c>
      <c r="B154" s="741" t="s">
        <v>430</v>
      </c>
      <c r="C154" s="741"/>
      <c r="D154" s="741"/>
      <c r="E154" s="741"/>
      <c r="F154" s="741"/>
      <c r="G154" s="741"/>
      <c r="H154" s="741"/>
      <c r="I154" s="741"/>
      <c r="J154" s="741"/>
      <c r="K154" s="741"/>
      <c r="L154" s="741"/>
      <c r="M154" s="741"/>
      <c r="N154" s="741"/>
      <c r="O154" s="741"/>
      <c r="P154" s="741"/>
      <c r="Q154" s="741"/>
      <c r="R154" s="741"/>
    </row>
    <row r="155" spans="1:18" s="241" customFormat="1" ht="14.45" customHeight="1" x14ac:dyDescent="0.45">
      <c r="A155" s="241">
        <v>29</v>
      </c>
      <c r="B155" s="741" t="s">
        <v>431</v>
      </c>
      <c r="C155" s="741"/>
      <c r="D155" s="741"/>
      <c r="E155" s="741"/>
      <c r="F155" s="741"/>
      <c r="G155" s="741"/>
      <c r="H155" s="741"/>
      <c r="I155" s="741"/>
      <c r="J155" s="741"/>
      <c r="K155" s="741"/>
      <c r="L155" s="741"/>
      <c r="M155" s="741"/>
      <c r="N155" s="741"/>
      <c r="O155" s="741"/>
      <c r="P155" s="741"/>
      <c r="Q155" s="741"/>
      <c r="R155" s="741"/>
    </row>
    <row r="156" spans="1:18" s="241" customFormat="1" ht="14.45" customHeight="1" x14ac:dyDescent="0.45">
      <c r="A156" s="241">
        <v>30</v>
      </c>
      <c r="B156" s="741" t="s">
        <v>432</v>
      </c>
      <c r="C156" s="741"/>
      <c r="D156" s="741"/>
      <c r="E156" s="741"/>
      <c r="F156" s="741"/>
      <c r="G156" s="741"/>
      <c r="H156" s="741"/>
      <c r="I156" s="741"/>
      <c r="J156" s="741"/>
      <c r="K156" s="741"/>
      <c r="L156" s="741"/>
      <c r="M156" s="741"/>
      <c r="N156" s="741"/>
      <c r="O156" s="741"/>
      <c r="P156" s="741"/>
      <c r="Q156" s="741"/>
      <c r="R156" s="741"/>
    </row>
    <row r="157" spans="1:18" s="241" customFormat="1" ht="14.45" customHeight="1" x14ac:dyDescent="0.45">
      <c r="A157" s="241">
        <v>31</v>
      </c>
      <c r="B157" s="741" t="s">
        <v>433</v>
      </c>
      <c r="C157" s="741"/>
      <c r="D157" s="741"/>
      <c r="E157" s="741"/>
      <c r="F157" s="741"/>
      <c r="G157" s="741"/>
      <c r="H157" s="741"/>
      <c r="I157" s="741"/>
      <c r="J157" s="741"/>
      <c r="K157" s="741"/>
      <c r="L157" s="741"/>
      <c r="M157" s="741"/>
      <c r="N157" s="741"/>
      <c r="O157" s="741"/>
      <c r="P157" s="741"/>
      <c r="Q157" s="741"/>
      <c r="R157" s="741"/>
    </row>
    <row r="158" spans="1:18" x14ac:dyDescent="0.45">
      <c r="G158" s="330" t="s">
        <v>332</v>
      </c>
      <c r="H158" s="330"/>
      <c r="I158" s="330"/>
      <c r="J158" s="330"/>
      <c r="K158" s="330"/>
      <c r="L158" s="330"/>
    </row>
    <row r="159" spans="1:18" x14ac:dyDescent="0.45">
      <c r="A159">
        <v>1</v>
      </c>
      <c r="B159" s="736" t="s">
        <v>343</v>
      </c>
      <c r="C159" s="736"/>
      <c r="D159" s="736"/>
      <c r="E159" s="736"/>
      <c r="F159" s="736"/>
      <c r="G159" s="736"/>
      <c r="H159" s="736"/>
      <c r="I159" s="736"/>
      <c r="J159" s="736"/>
      <c r="K159" s="736"/>
      <c r="L159" s="736"/>
      <c r="M159" s="736"/>
      <c r="N159" s="736"/>
      <c r="O159" s="736"/>
      <c r="P159" s="736"/>
      <c r="Q159" s="736"/>
      <c r="R159" s="736"/>
    </row>
    <row r="160" spans="1:18" x14ac:dyDescent="0.45">
      <c r="A160">
        <v>2</v>
      </c>
      <c r="B160" s="736" t="s">
        <v>334</v>
      </c>
      <c r="C160" s="736"/>
      <c r="D160" s="736"/>
      <c r="E160" s="736"/>
      <c r="F160" s="736"/>
      <c r="G160" s="736"/>
      <c r="H160" s="736"/>
      <c r="I160" s="736"/>
      <c r="J160" s="736"/>
      <c r="K160" s="736"/>
      <c r="L160" s="736"/>
      <c r="M160" s="736"/>
      <c r="N160" s="736"/>
      <c r="O160" s="736"/>
      <c r="P160" s="736"/>
      <c r="Q160" s="736"/>
      <c r="R160" s="736"/>
    </row>
    <row r="161" spans="1:18" x14ac:dyDescent="0.45">
      <c r="A161">
        <v>3</v>
      </c>
      <c r="B161" s="736" t="s">
        <v>335</v>
      </c>
      <c r="C161" s="736"/>
      <c r="D161" s="736"/>
      <c r="E161" s="736"/>
      <c r="F161" s="736"/>
      <c r="G161" s="736"/>
      <c r="H161" s="736"/>
      <c r="I161" s="736"/>
      <c r="J161" s="736"/>
      <c r="K161" s="736"/>
      <c r="L161" s="736"/>
      <c r="M161" s="736"/>
      <c r="N161" s="736"/>
      <c r="O161" s="736"/>
      <c r="P161" s="736"/>
      <c r="Q161" s="736"/>
      <c r="R161" s="736"/>
    </row>
    <row r="162" spans="1:18" x14ac:dyDescent="0.45">
      <c r="A162">
        <v>4</v>
      </c>
      <c r="B162" s="736" t="s">
        <v>336</v>
      </c>
      <c r="C162" s="736"/>
      <c r="D162" s="736"/>
      <c r="E162" s="736"/>
      <c r="F162" s="736"/>
      <c r="G162" s="736"/>
      <c r="H162" s="736"/>
      <c r="I162" s="736"/>
      <c r="J162" s="736"/>
      <c r="K162" s="736"/>
      <c r="L162" s="736"/>
      <c r="M162" s="736"/>
      <c r="N162" s="736"/>
      <c r="O162" s="736"/>
      <c r="P162" s="736"/>
      <c r="Q162" s="736"/>
      <c r="R162" s="736"/>
    </row>
    <row r="163" spans="1:18" x14ac:dyDescent="0.45">
      <c r="A163">
        <v>5</v>
      </c>
      <c r="B163" s="736" t="s">
        <v>337</v>
      </c>
      <c r="C163" s="736"/>
      <c r="D163" s="736"/>
      <c r="E163" s="736"/>
      <c r="F163" s="736"/>
      <c r="G163" s="736"/>
      <c r="H163" s="736"/>
      <c r="I163" s="736"/>
      <c r="J163" s="736"/>
      <c r="K163" s="736"/>
      <c r="L163" s="736"/>
      <c r="M163" s="736"/>
      <c r="N163" s="736"/>
      <c r="O163" s="736"/>
      <c r="P163" s="736"/>
      <c r="Q163" s="736"/>
      <c r="R163" s="736"/>
    </row>
    <row r="164" spans="1:18" x14ac:dyDescent="0.45">
      <c r="A164">
        <v>6</v>
      </c>
      <c r="B164" s="736" t="s">
        <v>338</v>
      </c>
      <c r="C164" s="736"/>
      <c r="D164" s="736"/>
      <c r="E164" s="736"/>
      <c r="F164" s="736"/>
      <c r="G164" s="736"/>
      <c r="H164" s="736"/>
      <c r="I164" s="736"/>
      <c r="J164" s="736"/>
      <c r="K164" s="736"/>
      <c r="L164" s="736"/>
      <c r="M164" s="736"/>
      <c r="N164" s="736"/>
      <c r="O164" s="736"/>
      <c r="P164" s="736"/>
      <c r="Q164" s="736"/>
      <c r="R164" s="736"/>
    </row>
    <row r="165" spans="1:18" x14ac:dyDescent="0.45">
      <c r="A165">
        <v>7</v>
      </c>
      <c r="B165" s="736" t="s">
        <v>339</v>
      </c>
      <c r="C165" s="736"/>
      <c r="D165" s="736"/>
      <c r="E165" s="736"/>
      <c r="F165" s="736"/>
      <c r="G165" s="736"/>
      <c r="H165" s="736"/>
      <c r="I165" s="736"/>
      <c r="J165" s="736"/>
      <c r="K165" s="736"/>
      <c r="L165" s="736"/>
      <c r="M165" s="736"/>
      <c r="N165" s="736"/>
      <c r="O165" s="736"/>
      <c r="P165" s="736"/>
      <c r="Q165" s="736"/>
      <c r="R165" s="736"/>
    </row>
    <row r="166" spans="1:18" x14ac:dyDescent="0.45">
      <c r="A166">
        <v>8</v>
      </c>
      <c r="B166" s="736" t="s">
        <v>340</v>
      </c>
      <c r="C166" s="736"/>
      <c r="D166" s="736"/>
      <c r="E166" s="736"/>
      <c r="F166" s="736"/>
      <c r="G166" s="736"/>
      <c r="H166" s="736"/>
      <c r="I166" s="736"/>
      <c r="J166" s="736"/>
      <c r="K166" s="736"/>
      <c r="L166" s="736"/>
      <c r="M166" s="736"/>
      <c r="N166" s="736"/>
      <c r="O166" s="736"/>
      <c r="P166" s="736"/>
      <c r="Q166" s="736"/>
      <c r="R166" s="736"/>
    </row>
    <row r="167" spans="1:18" x14ac:dyDescent="0.45">
      <c r="A167">
        <v>9</v>
      </c>
      <c r="B167" s="736" t="s">
        <v>341</v>
      </c>
      <c r="C167" s="736"/>
      <c r="D167" s="736"/>
      <c r="E167" s="736"/>
      <c r="F167" s="736"/>
      <c r="G167" s="736"/>
      <c r="H167" s="736"/>
      <c r="I167" s="736"/>
      <c r="J167" s="736"/>
      <c r="K167" s="736"/>
      <c r="L167" s="736"/>
      <c r="M167" s="736"/>
      <c r="N167" s="736"/>
      <c r="O167" s="736"/>
      <c r="P167" s="736"/>
      <c r="Q167" s="736"/>
      <c r="R167" s="736"/>
    </row>
    <row r="168" spans="1:18" x14ac:dyDescent="0.45">
      <c r="A168">
        <v>10</v>
      </c>
      <c r="B168" s="736" t="s">
        <v>342</v>
      </c>
      <c r="C168" s="736"/>
      <c r="D168" s="736"/>
      <c r="E168" s="736"/>
      <c r="F168" s="736"/>
      <c r="G168" s="736"/>
      <c r="H168" s="736"/>
      <c r="I168" s="736"/>
      <c r="J168" s="736"/>
      <c r="K168" s="736"/>
      <c r="L168" s="736"/>
      <c r="M168" s="736"/>
      <c r="N168" s="736"/>
      <c r="O168" s="736"/>
      <c r="P168" s="736"/>
      <c r="Q168" s="736"/>
      <c r="R168" s="736"/>
    </row>
    <row r="169" spans="1:18" x14ac:dyDescent="0.45">
      <c r="G169" s="330" t="s">
        <v>333</v>
      </c>
      <c r="H169" s="330"/>
      <c r="I169" s="330"/>
      <c r="J169" s="330"/>
      <c r="K169" s="330"/>
      <c r="L169" s="330"/>
    </row>
    <row r="170" spans="1:18" x14ac:dyDescent="0.45">
      <c r="A170">
        <v>1</v>
      </c>
      <c r="B170" s="736" t="s">
        <v>353</v>
      </c>
      <c r="C170" s="736"/>
      <c r="D170" s="736"/>
      <c r="E170" s="736"/>
      <c r="F170" s="736"/>
      <c r="G170" s="736"/>
      <c r="H170" s="736"/>
      <c r="I170" s="736"/>
      <c r="J170" s="736"/>
      <c r="K170" s="736"/>
      <c r="L170" s="736"/>
      <c r="M170" s="736"/>
      <c r="N170" s="736"/>
      <c r="O170" s="736"/>
      <c r="P170" s="736"/>
      <c r="Q170" s="736"/>
      <c r="R170" s="736"/>
    </row>
    <row r="171" spans="1:18" x14ac:dyDescent="0.45">
      <c r="A171">
        <v>2</v>
      </c>
      <c r="B171" s="736" t="s">
        <v>352</v>
      </c>
      <c r="C171" s="736"/>
      <c r="D171" s="736"/>
      <c r="E171" s="736"/>
      <c r="F171" s="736"/>
      <c r="G171" s="736"/>
      <c r="H171" s="736"/>
      <c r="I171" s="736"/>
      <c r="J171" s="736"/>
      <c r="K171" s="736"/>
      <c r="L171" s="736"/>
      <c r="M171" s="736"/>
      <c r="N171" s="736"/>
      <c r="O171" s="736"/>
      <c r="P171" s="736"/>
      <c r="Q171" s="736"/>
      <c r="R171" s="736"/>
    </row>
    <row r="172" spans="1:18" x14ac:dyDescent="0.45">
      <c r="A172">
        <v>3</v>
      </c>
      <c r="B172" s="736" t="s">
        <v>351</v>
      </c>
      <c r="C172" s="736"/>
      <c r="D172" s="736"/>
      <c r="E172" s="736"/>
      <c r="F172" s="736"/>
      <c r="G172" s="736"/>
      <c r="H172" s="736"/>
      <c r="I172" s="736"/>
      <c r="J172" s="736"/>
      <c r="K172" s="736"/>
      <c r="L172" s="736"/>
      <c r="M172" s="736"/>
      <c r="N172" s="736"/>
      <c r="O172" s="736"/>
      <c r="P172" s="736"/>
      <c r="Q172" s="736"/>
      <c r="R172" s="736"/>
    </row>
    <row r="173" spans="1:18" x14ac:dyDescent="0.45">
      <c r="A173">
        <v>4</v>
      </c>
      <c r="B173" s="736" t="s">
        <v>350</v>
      </c>
      <c r="C173" s="736"/>
      <c r="D173" s="736"/>
      <c r="E173" s="736"/>
      <c r="F173" s="736"/>
      <c r="G173" s="736"/>
      <c r="H173" s="736"/>
      <c r="I173" s="736"/>
      <c r="J173" s="736"/>
      <c r="K173" s="736"/>
      <c r="L173" s="736"/>
      <c r="M173" s="736"/>
      <c r="N173" s="736"/>
      <c r="O173" s="736"/>
      <c r="P173" s="736"/>
      <c r="Q173" s="736"/>
      <c r="R173" s="736"/>
    </row>
    <row r="174" spans="1:18" x14ac:dyDescent="0.45">
      <c r="A174">
        <v>5</v>
      </c>
      <c r="B174" s="736" t="s">
        <v>349</v>
      </c>
      <c r="C174" s="736"/>
      <c r="D174" s="736"/>
      <c r="E174" s="736"/>
      <c r="F174" s="736"/>
      <c r="G174" s="736"/>
      <c r="H174" s="736"/>
      <c r="I174" s="736"/>
      <c r="J174" s="736"/>
      <c r="K174" s="736"/>
      <c r="L174" s="736"/>
      <c r="M174" s="736"/>
      <c r="N174" s="736"/>
      <c r="O174" s="736"/>
      <c r="P174" s="736"/>
      <c r="Q174" s="736"/>
      <c r="R174" s="736"/>
    </row>
    <row r="175" spans="1:18" x14ac:dyDescent="0.45">
      <c r="A175">
        <v>6</v>
      </c>
      <c r="B175" s="736" t="s">
        <v>348</v>
      </c>
      <c r="C175" s="736"/>
      <c r="D175" s="736"/>
      <c r="E175" s="736"/>
      <c r="F175" s="736"/>
      <c r="G175" s="736"/>
      <c r="H175" s="736"/>
      <c r="I175" s="736"/>
      <c r="J175" s="736"/>
      <c r="K175" s="736"/>
      <c r="L175" s="736"/>
      <c r="M175" s="736"/>
      <c r="N175" s="736"/>
      <c r="O175" s="736"/>
      <c r="P175" s="736"/>
      <c r="Q175" s="736"/>
      <c r="R175" s="736"/>
    </row>
    <row r="176" spans="1:18" x14ac:dyDescent="0.45">
      <c r="A176">
        <v>7</v>
      </c>
      <c r="B176" s="736" t="s">
        <v>347</v>
      </c>
      <c r="C176" s="736"/>
      <c r="D176" s="736"/>
      <c r="E176" s="736"/>
      <c r="F176" s="736"/>
      <c r="G176" s="736"/>
      <c r="H176" s="736"/>
      <c r="I176" s="736"/>
      <c r="J176" s="736"/>
      <c r="K176" s="736"/>
      <c r="L176" s="736"/>
      <c r="M176" s="736"/>
      <c r="N176" s="736"/>
      <c r="O176" s="736"/>
      <c r="P176" s="736"/>
      <c r="Q176" s="736"/>
      <c r="R176" s="736"/>
    </row>
    <row r="177" spans="1:19" x14ac:dyDescent="0.45">
      <c r="A177">
        <v>8</v>
      </c>
      <c r="B177" s="736" t="s">
        <v>346</v>
      </c>
      <c r="C177" s="736"/>
      <c r="D177" s="736"/>
      <c r="E177" s="736"/>
      <c r="F177" s="736"/>
      <c r="G177" s="736"/>
      <c r="H177" s="736"/>
      <c r="I177" s="736"/>
      <c r="J177" s="736"/>
      <c r="K177" s="736"/>
      <c r="L177" s="736"/>
      <c r="M177" s="736"/>
      <c r="N177" s="736"/>
      <c r="O177" s="736"/>
      <c r="P177" s="736"/>
      <c r="Q177" s="736"/>
      <c r="R177" s="736"/>
    </row>
    <row r="178" spans="1:19" x14ac:dyDescent="0.45">
      <c r="A178">
        <v>9</v>
      </c>
      <c r="B178" s="736" t="s">
        <v>344</v>
      </c>
      <c r="C178" s="736"/>
      <c r="D178" s="736"/>
      <c r="E178" s="736"/>
      <c r="F178" s="736"/>
      <c r="G178" s="736"/>
      <c r="H178" s="736"/>
      <c r="I178" s="736"/>
      <c r="J178" s="736"/>
      <c r="K178" s="736"/>
      <c r="L178" s="736"/>
      <c r="M178" s="736"/>
      <c r="N178" s="736"/>
      <c r="O178" s="736"/>
      <c r="P178" s="736"/>
      <c r="Q178" s="736"/>
      <c r="R178" s="736"/>
    </row>
    <row r="179" spans="1:19" x14ac:dyDescent="0.45">
      <c r="A179">
        <v>10</v>
      </c>
      <c r="B179" s="736" t="s">
        <v>345</v>
      </c>
      <c r="C179" s="736"/>
      <c r="D179" s="736"/>
      <c r="E179" s="736"/>
      <c r="F179" s="736"/>
      <c r="G179" s="736"/>
      <c r="H179" s="736"/>
      <c r="I179" s="736"/>
      <c r="J179" s="736"/>
      <c r="K179" s="736"/>
      <c r="L179" s="736"/>
      <c r="M179" s="736"/>
      <c r="N179" s="736"/>
      <c r="O179" s="736"/>
      <c r="P179" s="736"/>
      <c r="Q179" s="736"/>
      <c r="R179" s="736"/>
    </row>
    <row r="180" spans="1:19" x14ac:dyDescent="0.45">
      <c r="G180" s="330" t="s">
        <v>156</v>
      </c>
      <c r="H180" s="330"/>
      <c r="I180" s="330"/>
      <c r="J180" s="330"/>
      <c r="K180" s="330"/>
      <c r="L180" s="330"/>
    </row>
    <row r="181" spans="1:19" s="241" customFormat="1" x14ac:dyDescent="0.45">
      <c r="A181" s="241">
        <v>1</v>
      </c>
      <c r="B181" s="741" t="s">
        <v>224</v>
      </c>
      <c r="C181" s="741"/>
      <c r="D181" s="741"/>
      <c r="E181" s="741"/>
      <c r="F181" s="741"/>
      <c r="G181" s="741"/>
      <c r="H181" s="741"/>
      <c r="I181" s="741"/>
      <c r="J181" s="741"/>
      <c r="K181" s="741"/>
      <c r="L181" s="741"/>
      <c r="M181" s="741"/>
      <c r="N181" s="741"/>
      <c r="O181" s="741"/>
      <c r="P181" s="741"/>
      <c r="Q181" s="741"/>
      <c r="R181" s="741"/>
    </row>
    <row r="182" spans="1:19" x14ac:dyDescent="0.45">
      <c r="A182" s="221">
        <v>2</v>
      </c>
      <c r="B182" s="738" t="s">
        <v>242</v>
      </c>
      <c r="C182" s="738"/>
      <c r="D182" s="738"/>
      <c r="E182" s="738"/>
      <c r="F182" s="738"/>
      <c r="G182" s="738"/>
      <c r="H182" s="738"/>
      <c r="I182" s="738"/>
      <c r="J182" s="738"/>
      <c r="K182" s="738"/>
      <c r="L182" s="738"/>
      <c r="M182" s="738"/>
      <c r="N182" s="738"/>
      <c r="O182" s="738"/>
      <c r="P182" s="738"/>
      <c r="Q182" s="738"/>
      <c r="R182" s="738"/>
    </row>
    <row r="183" spans="1:19" x14ac:dyDescent="0.45">
      <c r="A183" s="221">
        <v>3</v>
      </c>
      <c r="B183" s="738" t="s">
        <v>241</v>
      </c>
      <c r="C183" s="738"/>
      <c r="D183" s="738"/>
      <c r="E183" s="738"/>
      <c r="F183" s="738"/>
      <c r="G183" s="738"/>
      <c r="H183" s="738"/>
      <c r="I183" s="738"/>
      <c r="J183" s="738"/>
      <c r="K183" s="738"/>
      <c r="L183" s="738"/>
      <c r="M183" s="738"/>
      <c r="N183" s="738"/>
      <c r="O183" s="738"/>
      <c r="P183" s="738"/>
      <c r="Q183" s="738"/>
      <c r="R183" s="738"/>
    </row>
    <row r="184" spans="1:19" x14ac:dyDescent="0.45">
      <c r="A184" s="221">
        <v>4</v>
      </c>
      <c r="B184" s="738" t="s">
        <v>240</v>
      </c>
      <c r="C184" s="738"/>
      <c r="D184" s="738"/>
      <c r="E184" s="738"/>
      <c r="F184" s="738"/>
      <c r="G184" s="738"/>
      <c r="H184" s="738"/>
      <c r="I184" s="738"/>
      <c r="J184" s="738"/>
      <c r="K184" s="738"/>
      <c r="L184" s="738"/>
      <c r="M184" s="738"/>
      <c r="N184" s="738"/>
      <c r="O184" s="738"/>
      <c r="P184" s="738"/>
      <c r="Q184" s="738"/>
      <c r="R184" s="738"/>
    </row>
    <row r="185" spans="1:19" x14ac:dyDescent="0.45">
      <c r="A185" s="221">
        <v>5</v>
      </c>
      <c r="B185" s="738" t="s">
        <v>239</v>
      </c>
      <c r="C185" s="738"/>
      <c r="D185" s="738"/>
      <c r="E185" s="738"/>
      <c r="F185" s="738"/>
      <c r="G185" s="738"/>
      <c r="H185" s="738"/>
      <c r="I185" s="738"/>
      <c r="J185" s="738"/>
      <c r="K185" s="738"/>
      <c r="L185" s="738"/>
      <c r="M185" s="738"/>
      <c r="N185" s="738"/>
      <c r="O185" s="738"/>
      <c r="P185" s="738"/>
      <c r="Q185" s="738"/>
      <c r="R185" s="738"/>
      <c r="S185" t="s">
        <v>163</v>
      </c>
    </row>
    <row r="186" spans="1:19" x14ac:dyDescent="0.45">
      <c r="A186" s="221">
        <v>6</v>
      </c>
      <c r="B186" s="738" t="s">
        <v>243</v>
      </c>
      <c r="C186" s="738"/>
      <c r="D186" s="738"/>
      <c r="E186" s="738"/>
      <c r="F186" s="738"/>
      <c r="G186" s="738"/>
      <c r="H186" s="738"/>
      <c r="I186" s="738"/>
      <c r="J186" s="738"/>
      <c r="K186" s="738"/>
      <c r="L186" s="738"/>
      <c r="M186" s="738"/>
      <c r="N186" s="738"/>
      <c r="O186" s="738"/>
      <c r="P186" s="738"/>
      <c r="Q186" s="738"/>
      <c r="R186" s="738"/>
    </row>
    <row r="187" spans="1:19" x14ac:dyDescent="0.45">
      <c r="A187" s="221">
        <v>7</v>
      </c>
      <c r="B187" s="738" t="s">
        <v>244</v>
      </c>
      <c r="C187" s="738"/>
      <c r="D187" s="738"/>
      <c r="E187" s="738"/>
      <c r="F187" s="738"/>
      <c r="G187" s="738"/>
      <c r="H187" s="738"/>
      <c r="I187" s="738"/>
      <c r="J187" s="738"/>
      <c r="K187" s="738"/>
      <c r="L187" s="738"/>
      <c r="M187" s="738"/>
      <c r="N187" s="738"/>
      <c r="O187" s="738"/>
      <c r="P187" s="738"/>
      <c r="Q187" s="738"/>
      <c r="R187" s="738"/>
    </row>
    <row r="188" spans="1:19" x14ac:dyDescent="0.45">
      <c r="A188" s="221">
        <v>8</v>
      </c>
      <c r="B188" s="738" t="s">
        <v>245</v>
      </c>
      <c r="C188" s="738"/>
      <c r="D188" s="738"/>
      <c r="E188" s="738"/>
      <c r="F188" s="738"/>
      <c r="G188" s="738"/>
      <c r="H188" s="738"/>
      <c r="I188" s="738"/>
      <c r="J188" s="738"/>
      <c r="K188" s="738"/>
      <c r="L188" s="738"/>
      <c r="M188" s="738"/>
      <c r="N188" s="738"/>
      <c r="O188" s="738"/>
      <c r="P188" s="738"/>
      <c r="Q188" s="738"/>
      <c r="R188" s="738"/>
    </row>
    <row r="189" spans="1:19" x14ac:dyDescent="0.45">
      <c r="A189" s="221">
        <v>9</v>
      </c>
      <c r="B189" s="738" t="s">
        <v>246</v>
      </c>
      <c r="C189" s="738"/>
      <c r="D189" s="738"/>
      <c r="E189" s="738"/>
      <c r="F189" s="738"/>
      <c r="G189" s="738"/>
      <c r="H189" s="738"/>
      <c r="I189" s="738"/>
      <c r="J189" s="738"/>
      <c r="K189" s="738"/>
      <c r="L189" s="738"/>
      <c r="M189" s="738"/>
      <c r="N189" s="738"/>
      <c r="O189" s="738"/>
      <c r="P189" s="738"/>
      <c r="Q189" s="738"/>
      <c r="R189" s="738"/>
    </row>
    <row r="190" spans="1:19" x14ac:dyDescent="0.45">
      <c r="A190" s="221">
        <v>10</v>
      </c>
      <c r="B190" s="738" t="s">
        <v>247</v>
      </c>
      <c r="C190" s="738"/>
      <c r="D190" s="738"/>
      <c r="E190" s="738"/>
      <c r="F190" s="738"/>
      <c r="G190" s="738"/>
      <c r="H190" s="738"/>
      <c r="I190" s="738"/>
      <c r="J190" s="738"/>
      <c r="K190" s="738"/>
      <c r="L190" s="738"/>
      <c r="M190" s="738"/>
      <c r="N190" s="738"/>
      <c r="O190" s="738"/>
      <c r="P190" s="738"/>
      <c r="Q190" s="738"/>
      <c r="R190" s="738"/>
    </row>
    <row r="191" spans="1:19" x14ac:dyDescent="0.45">
      <c r="G191" s="330" t="s">
        <v>162</v>
      </c>
      <c r="H191" s="330"/>
      <c r="I191" s="330"/>
      <c r="J191" s="330"/>
      <c r="K191" s="330"/>
      <c r="L191" s="330"/>
    </row>
    <row r="192" spans="1:19" s="241" customFormat="1" x14ac:dyDescent="0.45">
      <c r="A192" s="241">
        <v>1</v>
      </c>
      <c r="B192" s="741" t="s">
        <v>225</v>
      </c>
      <c r="C192" s="741"/>
      <c r="D192" s="741"/>
      <c r="E192" s="741"/>
      <c r="F192" s="741"/>
      <c r="G192" s="741"/>
      <c r="H192" s="741"/>
      <c r="I192" s="741"/>
      <c r="J192" s="741"/>
      <c r="K192" s="741"/>
      <c r="L192" s="741"/>
      <c r="M192" s="741"/>
      <c r="N192" s="741"/>
      <c r="O192" s="741"/>
      <c r="P192" s="741"/>
      <c r="Q192" s="741"/>
      <c r="R192" s="741"/>
    </row>
    <row r="193" spans="1:18" x14ac:dyDescent="0.45">
      <c r="A193" s="221">
        <v>2</v>
      </c>
      <c r="B193" s="738" t="s">
        <v>230</v>
      </c>
      <c r="C193" s="738"/>
      <c r="D193" s="738"/>
      <c r="E193" s="738"/>
      <c r="F193" s="738"/>
      <c r="G193" s="738"/>
      <c r="H193" s="738"/>
      <c r="I193" s="738"/>
      <c r="J193" s="738"/>
      <c r="K193" s="738"/>
      <c r="L193" s="738"/>
      <c r="M193" s="738"/>
      <c r="N193" s="738"/>
      <c r="O193" s="738"/>
      <c r="P193" s="738"/>
      <c r="Q193" s="738"/>
      <c r="R193" s="738"/>
    </row>
    <row r="194" spans="1:18" x14ac:dyDescent="0.45">
      <c r="A194" s="221">
        <v>3</v>
      </c>
      <c r="B194" s="738" t="s">
        <v>231</v>
      </c>
      <c r="C194" s="738"/>
      <c r="D194" s="738"/>
      <c r="E194" s="738"/>
      <c r="F194" s="738"/>
      <c r="G194" s="738"/>
      <c r="H194" s="738"/>
      <c r="I194" s="738"/>
      <c r="J194" s="738"/>
      <c r="K194" s="738"/>
      <c r="L194" s="738"/>
      <c r="M194" s="738"/>
      <c r="N194" s="738"/>
      <c r="O194" s="738"/>
      <c r="P194" s="738"/>
      <c r="Q194" s="738"/>
      <c r="R194" s="738"/>
    </row>
    <row r="195" spans="1:18" x14ac:dyDescent="0.45">
      <c r="A195" s="221">
        <v>4</v>
      </c>
      <c r="B195" s="738" t="s">
        <v>232</v>
      </c>
      <c r="C195" s="738"/>
      <c r="D195" s="738"/>
      <c r="E195" s="738"/>
      <c r="F195" s="738"/>
      <c r="G195" s="738"/>
      <c r="H195" s="738"/>
      <c r="I195" s="738"/>
      <c r="J195" s="738"/>
      <c r="K195" s="738"/>
      <c r="L195" s="738"/>
      <c r="M195" s="738"/>
      <c r="N195" s="738"/>
      <c r="O195" s="738"/>
      <c r="P195" s="738"/>
      <c r="Q195" s="738"/>
      <c r="R195" s="738"/>
    </row>
    <row r="196" spans="1:18" x14ac:dyDescent="0.45">
      <c r="A196" s="221">
        <v>5</v>
      </c>
      <c r="B196" s="738" t="s">
        <v>233</v>
      </c>
      <c r="C196" s="738"/>
      <c r="D196" s="738"/>
      <c r="E196" s="738"/>
      <c r="F196" s="738"/>
      <c r="G196" s="738"/>
      <c r="H196" s="738"/>
      <c r="I196" s="738"/>
      <c r="J196" s="738"/>
      <c r="K196" s="738"/>
      <c r="L196" s="738"/>
      <c r="M196" s="738"/>
      <c r="N196" s="738"/>
      <c r="O196" s="738"/>
      <c r="P196" s="738"/>
      <c r="Q196" s="738"/>
      <c r="R196" s="738"/>
    </row>
    <row r="197" spans="1:18" x14ac:dyDescent="0.45">
      <c r="A197" s="221">
        <v>6</v>
      </c>
      <c r="B197" s="738" t="s">
        <v>234</v>
      </c>
      <c r="C197" s="738"/>
      <c r="D197" s="738"/>
      <c r="E197" s="738"/>
      <c r="F197" s="738"/>
      <c r="G197" s="738"/>
      <c r="H197" s="738"/>
      <c r="I197" s="738"/>
      <c r="J197" s="738"/>
      <c r="K197" s="738"/>
      <c r="L197" s="738"/>
      <c r="M197" s="738"/>
      <c r="N197" s="738"/>
      <c r="O197" s="738"/>
      <c r="P197" s="738"/>
      <c r="Q197" s="738"/>
      <c r="R197" s="738"/>
    </row>
    <row r="198" spans="1:18" x14ac:dyDescent="0.45">
      <c r="A198" s="221">
        <v>7</v>
      </c>
      <c r="B198" s="738" t="s">
        <v>235</v>
      </c>
      <c r="C198" s="738"/>
      <c r="D198" s="738"/>
      <c r="E198" s="738"/>
      <c r="F198" s="738"/>
      <c r="G198" s="738"/>
      <c r="H198" s="738"/>
      <c r="I198" s="738"/>
      <c r="J198" s="738"/>
      <c r="K198" s="738"/>
      <c r="L198" s="738"/>
      <c r="M198" s="738"/>
      <c r="N198" s="738"/>
      <c r="O198" s="738"/>
      <c r="P198" s="738"/>
      <c r="Q198" s="738"/>
      <c r="R198" s="738"/>
    </row>
    <row r="199" spans="1:18" x14ac:dyDescent="0.45">
      <c r="A199" s="221">
        <v>8</v>
      </c>
      <c r="B199" s="738" t="s">
        <v>236</v>
      </c>
      <c r="C199" s="738"/>
      <c r="D199" s="738"/>
      <c r="E199" s="738"/>
      <c r="F199" s="738"/>
      <c r="G199" s="738"/>
      <c r="H199" s="738"/>
      <c r="I199" s="738"/>
      <c r="J199" s="738"/>
      <c r="K199" s="738"/>
      <c r="L199" s="738"/>
      <c r="M199" s="738"/>
      <c r="N199" s="738"/>
      <c r="O199" s="738"/>
      <c r="P199" s="738"/>
      <c r="Q199" s="738"/>
      <c r="R199" s="738"/>
    </row>
    <row r="200" spans="1:18" x14ac:dyDescent="0.45">
      <c r="A200" s="221">
        <v>9</v>
      </c>
      <c r="B200" s="738" t="s">
        <v>237</v>
      </c>
      <c r="C200" s="738"/>
      <c r="D200" s="738"/>
      <c r="E200" s="738"/>
      <c r="F200" s="738"/>
      <c r="G200" s="738"/>
      <c r="H200" s="738"/>
      <c r="I200" s="738"/>
      <c r="J200" s="738"/>
      <c r="K200" s="738"/>
      <c r="L200" s="738"/>
      <c r="M200" s="738"/>
      <c r="N200" s="738"/>
      <c r="O200" s="738"/>
      <c r="P200" s="738"/>
      <c r="Q200" s="738"/>
      <c r="R200" s="738"/>
    </row>
    <row r="201" spans="1:18" x14ac:dyDescent="0.45">
      <c r="A201" s="221">
        <v>10</v>
      </c>
      <c r="B201" s="738" t="s">
        <v>238</v>
      </c>
      <c r="C201" s="738"/>
      <c r="D201" s="738"/>
      <c r="E201" s="738"/>
      <c r="F201" s="738"/>
      <c r="G201" s="738"/>
      <c r="H201" s="738"/>
      <c r="I201" s="738"/>
      <c r="J201" s="738"/>
      <c r="K201" s="738"/>
      <c r="L201" s="738"/>
      <c r="M201" s="738"/>
      <c r="N201" s="738"/>
      <c r="O201" s="738"/>
      <c r="P201" s="738"/>
      <c r="Q201" s="738"/>
      <c r="R201" s="738"/>
    </row>
    <row r="202" spans="1:18" x14ac:dyDescent="0.45">
      <c r="E202" t="s">
        <v>13</v>
      </c>
      <c r="G202" s="330" t="s">
        <v>250</v>
      </c>
      <c r="H202" s="330"/>
      <c r="I202" s="330"/>
      <c r="J202" s="330"/>
      <c r="K202" s="330"/>
      <c r="L202" s="330"/>
    </row>
    <row r="203" spans="1:18" s="241" customFormat="1" x14ac:dyDescent="0.45">
      <c r="A203" s="241">
        <v>1</v>
      </c>
      <c r="B203" s="741" t="s">
        <v>261</v>
      </c>
      <c r="C203" s="741"/>
      <c r="D203" s="741"/>
      <c r="E203" s="741"/>
      <c r="F203" s="741"/>
      <c r="G203" s="741"/>
      <c r="H203" s="741"/>
      <c r="I203" s="741"/>
      <c r="J203" s="741"/>
      <c r="K203" s="741"/>
      <c r="L203" s="741"/>
      <c r="M203" s="741"/>
      <c r="N203" s="741"/>
      <c r="O203" s="741"/>
      <c r="P203" s="741"/>
      <c r="Q203" s="741"/>
      <c r="R203" s="741"/>
    </row>
    <row r="204" spans="1:18" x14ac:dyDescent="0.45">
      <c r="A204" s="221">
        <v>2</v>
      </c>
      <c r="B204" s="738" t="s">
        <v>262</v>
      </c>
      <c r="C204" s="738"/>
      <c r="D204" s="738"/>
      <c r="E204" s="738"/>
      <c r="F204" s="738"/>
      <c r="G204" s="738"/>
      <c r="H204" s="738"/>
      <c r="I204" s="738"/>
      <c r="J204" s="738"/>
      <c r="K204" s="738"/>
      <c r="L204" s="738"/>
      <c r="M204" s="738"/>
      <c r="N204" s="738"/>
      <c r="O204" s="738"/>
      <c r="P204" s="738"/>
      <c r="Q204" s="738"/>
      <c r="R204" s="738"/>
    </row>
    <row r="205" spans="1:18" x14ac:dyDescent="0.45">
      <c r="A205" s="221">
        <v>3</v>
      </c>
      <c r="B205" s="738" t="s">
        <v>263</v>
      </c>
      <c r="C205" s="738"/>
      <c r="D205" s="738"/>
      <c r="E205" s="738"/>
      <c r="F205" s="738"/>
      <c r="G205" s="738"/>
      <c r="H205" s="738"/>
      <c r="I205" s="738"/>
      <c r="J205" s="738"/>
      <c r="K205" s="738"/>
      <c r="L205" s="738"/>
      <c r="M205" s="738"/>
      <c r="N205" s="738"/>
      <c r="O205" s="738"/>
      <c r="P205" s="738"/>
      <c r="Q205" s="738"/>
      <c r="R205" s="738"/>
    </row>
    <row r="206" spans="1:18" x14ac:dyDescent="0.45">
      <c r="A206" s="221">
        <v>4</v>
      </c>
      <c r="B206" s="738" t="s">
        <v>260</v>
      </c>
      <c r="C206" s="738"/>
      <c r="D206" s="738"/>
      <c r="E206" s="738"/>
      <c r="F206" s="738"/>
      <c r="G206" s="738"/>
      <c r="H206" s="738"/>
      <c r="I206" s="738"/>
      <c r="J206" s="738"/>
      <c r="K206" s="738"/>
      <c r="L206" s="738"/>
      <c r="M206" s="738"/>
      <c r="N206" s="738"/>
      <c r="O206" s="738"/>
      <c r="P206" s="738"/>
      <c r="Q206" s="738"/>
      <c r="R206" s="738"/>
    </row>
    <row r="207" spans="1:18" x14ac:dyDescent="0.45">
      <c r="A207" s="221">
        <v>5</v>
      </c>
      <c r="B207" s="738" t="s">
        <v>264</v>
      </c>
      <c r="C207" s="738"/>
      <c r="D207" s="738"/>
      <c r="E207" s="738"/>
      <c r="F207" s="738"/>
      <c r="G207" s="738"/>
      <c r="H207" s="738"/>
      <c r="I207" s="738"/>
      <c r="J207" s="738"/>
      <c r="K207" s="738"/>
      <c r="L207" s="738"/>
      <c r="M207" s="738"/>
      <c r="N207" s="738"/>
      <c r="O207" s="738"/>
      <c r="P207" s="738"/>
      <c r="Q207" s="738"/>
      <c r="R207" s="738"/>
    </row>
    <row r="208" spans="1:18" x14ac:dyDescent="0.45">
      <c r="A208" s="221">
        <v>6</v>
      </c>
      <c r="B208" s="738" t="s">
        <v>265</v>
      </c>
      <c r="C208" s="738"/>
      <c r="D208" s="738"/>
      <c r="E208" s="738"/>
      <c r="F208" s="738"/>
      <c r="G208" s="738"/>
      <c r="H208" s="738"/>
      <c r="I208" s="738"/>
      <c r="J208" s="738"/>
      <c r="K208" s="738"/>
      <c r="L208" s="738"/>
      <c r="M208" s="738"/>
      <c r="N208" s="738"/>
      <c r="O208" s="738"/>
      <c r="P208" s="738"/>
      <c r="Q208" s="738"/>
      <c r="R208" s="738"/>
    </row>
    <row r="209" spans="1:18" x14ac:dyDescent="0.45">
      <c r="A209" s="221">
        <v>7</v>
      </c>
      <c r="B209" s="738" t="s">
        <v>266</v>
      </c>
      <c r="C209" s="738"/>
      <c r="D209" s="738"/>
      <c r="E209" s="738"/>
      <c r="F209" s="738"/>
      <c r="G209" s="738"/>
      <c r="H209" s="738"/>
      <c r="I209" s="738"/>
      <c r="J209" s="738"/>
      <c r="K209" s="738"/>
      <c r="L209" s="738"/>
      <c r="M209" s="738"/>
      <c r="N209" s="738"/>
      <c r="O209" s="738"/>
      <c r="P209" s="738"/>
      <c r="Q209" s="738"/>
      <c r="R209" s="738"/>
    </row>
    <row r="210" spans="1:18" x14ac:dyDescent="0.45">
      <c r="A210" s="221">
        <v>8</v>
      </c>
      <c r="B210" s="738" t="s">
        <v>267</v>
      </c>
      <c r="C210" s="738"/>
      <c r="D210" s="738"/>
      <c r="E210" s="738"/>
      <c r="F210" s="738"/>
      <c r="G210" s="738"/>
      <c r="H210" s="738"/>
      <c r="I210" s="738"/>
      <c r="J210" s="738"/>
      <c r="K210" s="738"/>
      <c r="L210" s="738"/>
      <c r="M210" s="738"/>
      <c r="N210" s="738"/>
      <c r="O210" s="738"/>
      <c r="P210" s="738"/>
      <c r="Q210" s="738"/>
      <c r="R210" s="738"/>
    </row>
    <row r="211" spans="1:18" x14ac:dyDescent="0.45">
      <c r="A211" s="221">
        <v>9</v>
      </c>
      <c r="B211" s="738" t="s">
        <v>268</v>
      </c>
      <c r="C211" s="738"/>
      <c r="D211" s="738"/>
      <c r="E211" s="738"/>
      <c r="F211" s="738"/>
      <c r="G211" s="738"/>
      <c r="H211" s="738"/>
      <c r="I211" s="738"/>
      <c r="J211" s="738"/>
      <c r="K211" s="738"/>
      <c r="L211" s="738"/>
      <c r="M211" s="738"/>
      <c r="N211" s="738"/>
      <c r="O211" s="738"/>
      <c r="P211" s="738"/>
      <c r="Q211" s="738"/>
      <c r="R211" s="738"/>
    </row>
    <row r="212" spans="1:18" x14ac:dyDescent="0.45">
      <c r="A212" s="221">
        <v>10</v>
      </c>
      <c r="B212" s="738" t="s">
        <v>269</v>
      </c>
      <c r="C212" s="738"/>
      <c r="D212" s="738"/>
      <c r="E212" s="738"/>
      <c r="F212" s="738"/>
      <c r="G212" s="738"/>
      <c r="H212" s="738"/>
      <c r="I212" s="738"/>
      <c r="J212" s="738"/>
      <c r="K212" s="738"/>
      <c r="L212" s="738"/>
      <c r="M212" s="738"/>
      <c r="N212" s="738"/>
      <c r="O212" s="738"/>
      <c r="P212" s="738"/>
      <c r="Q212" s="738"/>
      <c r="R212" s="738"/>
    </row>
    <row r="213" spans="1:18" x14ac:dyDescent="0.45">
      <c r="A213" s="221">
        <v>11</v>
      </c>
      <c r="B213" s="738" t="s">
        <v>270</v>
      </c>
      <c r="C213" s="738"/>
      <c r="D213" s="738"/>
      <c r="E213" s="738"/>
      <c r="F213" s="738"/>
      <c r="G213" s="738"/>
      <c r="H213" s="738"/>
      <c r="I213" s="738"/>
      <c r="J213" s="738"/>
      <c r="K213" s="738"/>
      <c r="L213" s="738"/>
      <c r="M213" s="738"/>
      <c r="N213" s="738"/>
      <c r="O213" s="738"/>
      <c r="P213" s="738"/>
      <c r="Q213" s="738"/>
      <c r="R213" s="738"/>
    </row>
    <row r="214" spans="1:18" x14ac:dyDescent="0.45">
      <c r="A214" s="221">
        <v>12</v>
      </c>
      <c r="B214" s="738" t="s">
        <v>271</v>
      </c>
      <c r="C214" s="738"/>
      <c r="D214" s="738"/>
      <c r="E214" s="738"/>
      <c r="F214" s="738"/>
      <c r="G214" s="738"/>
      <c r="H214" s="738"/>
      <c r="I214" s="738"/>
      <c r="J214" s="738"/>
      <c r="K214" s="738"/>
      <c r="L214" s="738"/>
      <c r="M214" s="738"/>
      <c r="N214" s="738"/>
      <c r="O214" s="738"/>
      <c r="P214" s="738"/>
      <c r="Q214" s="738"/>
      <c r="R214" s="738"/>
    </row>
    <row r="215" spans="1:18" x14ac:dyDescent="0.45">
      <c r="E215" t="s">
        <v>14</v>
      </c>
      <c r="G215" s="330" t="s">
        <v>249</v>
      </c>
      <c r="H215" s="330"/>
      <c r="I215" s="330"/>
      <c r="J215" s="330"/>
      <c r="K215" s="330"/>
      <c r="L215" s="330"/>
    </row>
    <row r="216" spans="1:18" ht="14.45" customHeight="1" x14ac:dyDescent="0.45">
      <c r="A216" s="221">
        <v>1</v>
      </c>
      <c r="B216" s="738" t="s">
        <v>177</v>
      </c>
      <c r="C216" s="738"/>
      <c r="D216" s="738"/>
      <c r="E216" s="738"/>
      <c r="F216" s="738"/>
      <c r="G216" s="738"/>
      <c r="H216" s="738"/>
      <c r="I216" s="738"/>
      <c r="J216" s="738"/>
      <c r="K216" s="738"/>
      <c r="L216" s="738"/>
      <c r="M216" s="738"/>
      <c r="N216" s="738"/>
      <c r="O216" s="738"/>
      <c r="P216" s="738"/>
      <c r="Q216" s="738"/>
      <c r="R216" s="738"/>
    </row>
    <row r="217" spans="1:18" ht="14.45" customHeight="1" x14ac:dyDescent="0.45">
      <c r="A217" s="221">
        <v>2</v>
      </c>
      <c r="B217" s="740" t="s">
        <v>251</v>
      </c>
      <c r="C217" s="740"/>
      <c r="D217" s="740"/>
      <c r="E217" s="740"/>
      <c r="F217" s="740"/>
      <c r="G217" s="740"/>
      <c r="H217" s="740"/>
      <c r="I217" s="740"/>
      <c r="J217" s="740"/>
      <c r="K217" s="740"/>
      <c r="L217" s="740"/>
      <c r="M217" s="740"/>
      <c r="N217" s="740"/>
      <c r="O217" s="740"/>
      <c r="P217" s="740"/>
      <c r="Q217" s="740"/>
      <c r="R217" s="740"/>
    </row>
    <row r="218" spans="1:18" ht="14.45" customHeight="1" x14ac:dyDescent="0.45">
      <c r="A218" s="221">
        <v>3</v>
      </c>
      <c r="B218" s="738" t="s">
        <v>252</v>
      </c>
      <c r="C218" s="738"/>
      <c r="D218" s="738"/>
      <c r="E218" s="738"/>
      <c r="F218" s="738"/>
      <c r="G218" s="738"/>
      <c r="H218" s="738"/>
      <c r="I218" s="738"/>
      <c r="J218" s="738"/>
      <c r="K218" s="738"/>
      <c r="L218" s="738"/>
      <c r="M218" s="738"/>
      <c r="N218" s="738"/>
      <c r="O218" s="738"/>
      <c r="P218" s="738"/>
      <c r="Q218" s="738"/>
      <c r="R218" s="738"/>
    </row>
    <row r="219" spans="1:18" ht="14.45" customHeight="1" x14ac:dyDescent="0.45">
      <c r="A219" s="221">
        <v>4</v>
      </c>
      <c r="B219" s="738" t="s">
        <v>253</v>
      </c>
      <c r="C219" s="738"/>
      <c r="D219" s="738"/>
      <c r="E219" s="738"/>
      <c r="F219" s="738"/>
      <c r="G219" s="738"/>
      <c r="H219" s="738"/>
      <c r="I219" s="738"/>
      <c r="J219" s="738"/>
      <c r="K219" s="738"/>
      <c r="L219" s="738"/>
      <c r="M219" s="738"/>
      <c r="N219" s="738"/>
      <c r="O219" s="738"/>
      <c r="P219" s="738"/>
      <c r="Q219" s="738"/>
      <c r="R219" s="738"/>
    </row>
    <row r="220" spans="1:18" ht="14.45" customHeight="1" x14ac:dyDescent="0.45">
      <c r="A220" s="221">
        <v>5</v>
      </c>
      <c r="B220" s="738" t="s">
        <v>254</v>
      </c>
      <c r="C220" s="738"/>
      <c r="D220" s="738"/>
      <c r="E220" s="738"/>
      <c r="F220" s="738"/>
      <c r="G220" s="738"/>
      <c r="H220" s="738"/>
      <c r="I220" s="738"/>
      <c r="J220" s="738"/>
      <c r="K220" s="738"/>
      <c r="L220" s="738"/>
      <c r="M220" s="738"/>
      <c r="N220" s="738"/>
      <c r="O220" s="738"/>
      <c r="P220" s="738"/>
      <c r="Q220" s="738"/>
      <c r="R220" s="738"/>
    </row>
    <row r="221" spans="1:18" ht="14.45" customHeight="1" x14ac:dyDescent="0.45">
      <c r="A221" s="221">
        <v>6</v>
      </c>
      <c r="B221" s="738" t="s">
        <v>255</v>
      </c>
      <c r="C221" s="738"/>
      <c r="D221" s="738"/>
      <c r="E221" s="738"/>
      <c r="F221" s="738"/>
      <c r="G221" s="738"/>
      <c r="H221" s="738"/>
      <c r="I221" s="738"/>
      <c r="J221" s="738"/>
      <c r="K221" s="738"/>
      <c r="L221" s="738"/>
      <c r="M221" s="738"/>
      <c r="N221" s="738"/>
      <c r="O221" s="738"/>
      <c r="P221" s="738"/>
      <c r="Q221" s="738"/>
      <c r="R221" s="738"/>
    </row>
    <row r="222" spans="1:18" ht="14.45" customHeight="1" x14ac:dyDescent="0.45">
      <c r="A222" s="221">
        <v>7</v>
      </c>
      <c r="B222" s="738" t="s">
        <v>256</v>
      </c>
      <c r="C222" s="738"/>
      <c r="D222" s="738"/>
      <c r="E222" s="738"/>
      <c r="F222" s="738"/>
      <c r="G222" s="738"/>
      <c r="H222" s="738"/>
      <c r="I222" s="738"/>
      <c r="J222" s="738"/>
      <c r="K222" s="738"/>
      <c r="L222" s="738"/>
      <c r="M222" s="738"/>
      <c r="N222" s="738"/>
      <c r="O222" s="738"/>
      <c r="P222" s="738"/>
      <c r="Q222" s="738"/>
      <c r="R222" s="738"/>
    </row>
    <row r="223" spans="1:18" ht="14.45" customHeight="1" x14ac:dyDescent="0.45">
      <c r="A223" s="221">
        <v>8</v>
      </c>
      <c r="B223" s="738" t="s">
        <v>257</v>
      </c>
      <c r="C223" s="738"/>
      <c r="D223" s="738"/>
      <c r="E223" s="738"/>
      <c r="F223" s="738"/>
      <c r="G223" s="738"/>
      <c r="H223" s="738"/>
      <c r="I223" s="738"/>
      <c r="J223" s="738"/>
      <c r="K223" s="738"/>
      <c r="L223" s="738"/>
      <c r="M223" s="738"/>
      <c r="N223" s="738"/>
      <c r="O223" s="738"/>
      <c r="P223" s="738"/>
      <c r="Q223" s="738"/>
      <c r="R223" s="738"/>
    </row>
    <row r="224" spans="1:18" ht="14.45" customHeight="1" x14ac:dyDescent="0.45">
      <c r="A224" s="221">
        <v>9</v>
      </c>
      <c r="B224" s="738" t="s">
        <v>258</v>
      </c>
      <c r="C224" s="738"/>
      <c r="D224" s="738"/>
      <c r="E224" s="738"/>
      <c r="F224" s="738"/>
      <c r="G224" s="738"/>
      <c r="H224" s="738"/>
      <c r="I224" s="738"/>
      <c r="J224" s="738"/>
      <c r="K224" s="738"/>
      <c r="L224" s="738"/>
      <c r="M224" s="738"/>
      <c r="N224" s="738"/>
      <c r="O224" s="738"/>
      <c r="P224" s="738"/>
      <c r="Q224" s="738"/>
      <c r="R224" s="738"/>
    </row>
    <row r="225" spans="1:18" ht="14.45" customHeight="1" x14ac:dyDescent="0.45">
      <c r="A225" s="221">
        <v>10</v>
      </c>
      <c r="B225" s="738" t="s">
        <v>259</v>
      </c>
      <c r="C225" s="738"/>
      <c r="D225" s="738"/>
      <c r="E225" s="738"/>
      <c r="F225" s="738"/>
      <c r="G225" s="738"/>
      <c r="H225" s="738"/>
      <c r="I225" s="738"/>
      <c r="J225" s="738"/>
      <c r="K225" s="738"/>
      <c r="L225" s="738"/>
      <c r="M225" s="738"/>
      <c r="N225" s="738"/>
      <c r="O225" s="738"/>
      <c r="P225" s="738"/>
      <c r="Q225" s="738"/>
      <c r="R225" s="738"/>
    </row>
    <row r="226" spans="1:18" s="220" customFormat="1" x14ac:dyDescent="0.45">
      <c r="G226" s="739" t="s">
        <v>248</v>
      </c>
      <c r="H226" s="739"/>
      <c r="I226" s="739"/>
      <c r="J226" s="739"/>
      <c r="K226" s="739"/>
      <c r="L226" s="739"/>
    </row>
    <row r="227" spans="1:18" s="242" customFormat="1" x14ac:dyDescent="0.45">
      <c r="A227" s="242">
        <v>1</v>
      </c>
      <c r="B227" s="737" t="s">
        <v>377</v>
      </c>
      <c r="C227" s="737"/>
      <c r="D227" s="737"/>
      <c r="E227" s="737"/>
      <c r="F227" s="737"/>
      <c r="G227" s="737"/>
      <c r="H227" s="737"/>
      <c r="I227" s="737"/>
      <c r="J227" s="737"/>
      <c r="K227" s="737"/>
      <c r="L227" s="737"/>
      <c r="M227" s="737"/>
      <c r="N227" s="737"/>
      <c r="O227" s="737"/>
      <c r="P227" s="737"/>
      <c r="Q227" s="737"/>
      <c r="R227" s="737"/>
    </row>
    <row r="228" spans="1:18" s="221" customFormat="1" ht="14.25" customHeight="1" x14ac:dyDescent="0.45">
      <c r="A228" s="221">
        <v>2</v>
      </c>
      <c r="B228" s="737" t="s">
        <v>374</v>
      </c>
      <c r="C228" s="737"/>
      <c r="D228" s="737"/>
      <c r="E228" s="737"/>
      <c r="F228" s="737"/>
      <c r="G228" s="737"/>
      <c r="H228" s="737"/>
      <c r="I228" s="737"/>
      <c r="J228" s="737"/>
      <c r="K228" s="737"/>
      <c r="L228" s="737"/>
      <c r="M228" s="737"/>
      <c r="N228" s="737"/>
      <c r="O228" s="737"/>
      <c r="P228" s="737"/>
      <c r="Q228" s="737"/>
      <c r="R228" s="737"/>
    </row>
    <row r="229" spans="1:18" s="221" customFormat="1" ht="14.25" customHeight="1" x14ac:dyDescent="0.45">
      <c r="A229" s="221">
        <v>3</v>
      </c>
      <c r="B229" s="737" t="s">
        <v>375</v>
      </c>
      <c r="C229" s="737"/>
      <c r="D229" s="737"/>
      <c r="E229" s="737"/>
      <c r="F229" s="737"/>
      <c r="G229" s="737"/>
      <c r="H229" s="737"/>
      <c r="I229" s="737"/>
      <c r="J229" s="737"/>
      <c r="K229" s="737"/>
      <c r="L229" s="737"/>
      <c r="M229" s="737"/>
      <c r="N229" s="737"/>
      <c r="O229" s="737"/>
      <c r="P229" s="737"/>
      <c r="Q229" s="737"/>
      <c r="R229" s="737"/>
    </row>
    <row r="230" spans="1:18" s="221" customFormat="1" ht="14.25" customHeight="1" x14ac:dyDescent="0.45">
      <c r="A230" s="221">
        <v>4</v>
      </c>
      <c r="B230" s="737" t="s">
        <v>376</v>
      </c>
      <c r="C230" s="737"/>
      <c r="D230" s="737"/>
      <c r="E230" s="737"/>
      <c r="F230" s="737"/>
      <c r="G230" s="737"/>
      <c r="H230" s="737"/>
      <c r="I230" s="737"/>
      <c r="J230" s="737"/>
      <c r="K230" s="737"/>
      <c r="L230" s="737"/>
      <c r="M230" s="737"/>
      <c r="N230" s="737"/>
      <c r="O230" s="737"/>
      <c r="P230" s="737"/>
      <c r="Q230" s="737"/>
      <c r="R230" s="737"/>
    </row>
    <row r="231" spans="1:18" s="221" customFormat="1" ht="14.25" customHeight="1" x14ac:dyDescent="0.45">
      <c r="A231" s="221">
        <v>5</v>
      </c>
      <c r="B231" s="737" t="s">
        <v>378</v>
      </c>
      <c r="C231" s="737"/>
      <c r="D231" s="737"/>
      <c r="E231" s="737"/>
      <c r="F231" s="737"/>
      <c r="G231" s="737"/>
      <c r="H231" s="737"/>
      <c r="I231" s="737"/>
      <c r="J231" s="737"/>
      <c r="K231" s="737"/>
      <c r="L231" s="737"/>
      <c r="M231" s="737"/>
      <c r="N231" s="737"/>
      <c r="O231" s="737"/>
      <c r="P231" s="737"/>
      <c r="Q231" s="737"/>
      <c r="R231" s="737"/>
    </row>
    <row r="232" spans="1:18" s="221" customFormat="1" ht="14.25" customHeight="1" x14ac:dyDescent="0.45">
      <c r="A232" s="221">
        <v>6</v>
      </c>
      <c r="B232" s="737" t="s">
        <v>379</v>
      </c>
      <c r="C232" s="737"/>
      <c r="D232" s="737"/>
      <c r="E232" s="737"/>
      <c r="F232" s="737"/>
      <c r="G232" s="737"/>
      <c r="H232" s="737"/>
      <c r="I232" s="737"/>
      <c r="J232" s="737"/>
      <c r="K232" s="737"/>
      <c r="L232" s="737"/>
      <c r="M232" s="737"/>
      <c r="N232" s="737"/>
      <c r="O232" s="737"/>
      <c r="P232" s="737"/>
      <c r="Q232" s="737"/>
      <c r="R232" s="737"/>
    </row>
    <row r="233" spans="1:18" s="221" customFormat="1" ht="14.25" customHeight="1" x14ac:dyDescent="0.45">
      <c r="A233" s="221">
        <v>7</v>
      </c>
      <c r="B233" s="737" t="s">
        <v>380</v>
      </c>
      <c r="C233" s="737"/>
      <c r="D233" s="737"/>
      <c r="E233" s="737"/>
      <c r="F233" s="737"/>
      <c r="G233" s="737"/>
      <c r="H233" s="737"/>
      <c r="I233" s="737"/>
      <c r="J233" s="737"/>
      <c r="K233" s="737"/>
      <c r="L233" s="737"/>
      <c r="M233" s="737"/>
      <c r="N233" s="737"/>
      <c r="O233" s="737"/>
      <c r="P233" s="737"/>
      <c r="Q233" s="737"/>
      <c r="R233" s="737"/>
    </row>
    <row r="234" spans="1:18" s="221" customFormat="1" ht="14.25" customHeight="1" x14ac:dyDescent="0.45">
      <c r="A234" s="221">
        <v>8</v>
      </c>
      <c r="B234" s="737" t="s">
        <v>381</v>
      </c>
      <c r="C234" s="737"/>
      <c r="D234" s="737"/>
      <c r="E234" s="737"/>
      <c r="F234" s="737"/>
      <c r="G234" s="737"/>
      <c r="H234" s="737"/>
      <c r="I234" s="737"/>
      <c r="J234" s="737"/>
      <c r="K234" s="737"/>
      <c r="L234" s="737"/>
      <c r="M234" s="737"/>
      <c r="N234" s="737"/>
      <c r="O234" s="737"/>
      <c r="P234" s="737"/>
      <c r="Q234" s="737"/>
      <c r="R234" s="737"/>
    </row>
    <row r="235" spans="1:18" s="221" customFormat="1" ht="14.25" customHeight="1" x14ac:dyDescent="0.45">
      <c r="A235" s="221">
        <v>9</v>
      </c>
      <c r="B235" s="737" t="s">
        <v>372</v>
      </c>
      <c r="C235" s="737"/>
      <c r="D235" s="737"/>
      <c r="E235" s="737"/>
      <c r="F235" s="737"/>
      <c r="G235" s="737"/>
      <c r="H235" s="737"/>
      <c r="I235" s="737"/>
      <c r="J235" s="737"/>
      <c r="K235" s="737"/>
      <c r="L235" s="737"/>
      <c r="M235" s="737"/>
      <c r="N235" s="737"/>
      <c r="O235" s="737"/>
      <c r="P235" s="737"/>
      <c r="Q235" s="737"/>
      <c r="R235" s="737"/>
    </row>
    <row r="236" spans="1:18" s="221" customFormat="1" ht="14.25" customHeight="1" x14ac:dyDescent="0.45">
      <c r="A236" s="221">
        <v>10</v>
      </c>
      <c r="B236" s="737" t="s">
        <v>387</v>
      </c>
      <c r="C236" s="737"/>
      <c r="D236" s="737"/>
      <c r="E236" s="737"/>
      <c r="F236" s="737"/>
      <c r="G236" s="737"/>
      <c r="H236" s="737"/>
      <c r="I236" s="737"/>
      <c r="J236" s="737"/>
      <c r="K236" s="737"/>
      <c r="L236" s="737"/>
      <c r="M236" s="737"/>
      <c r="N236" s="737"/>
      <c r="O236" s="737"/>
      <c r="P236" s="737"/>
      <c r="Q236" s="737"/>
      <c r="R236" s="737"/>
    </row>
    <row r="237" spans="1:18" s="221" customFormat="1" ht="14.25" customHeight="1" x14ac:dyDescent="0.45">
      <c r="A237" s="221">
        <v>11</v>
      </c>
      <c r="B237" s="737" t="s">
        <v>373</v>
      </c>
      <c r="C237" s="737"/>
      <c r="D237" s="737"/>
      <c r="E237" s="737"/>
      <c r="F237" s="737"/>
      <c r="G237" s="737"/>
      <c r="H237" s="737"/>
      <c r="I237" s="737"/>
      <c r="J237" s="737"/>
      <c r="K237" s="737"/>
      <c r="L237" s="737"/>
      <c r="M237" s="737"/>
      <c r="N237" s="737"/>
      <c r="O237" s="737"/>
      <c r="P237" s="737"/>
      <c r="Q237" s="737"/>
      <c r="R237" s="737"/>
    </row>
    <row r="238" spans="1:18" s="221" customFormat="1" ht="14.25" customHeight="1" x14ac:dyDescent="0.45">
      <c r="A238" s="221">
        <v>12</v>
      </c>
      <c r="B238" s="737" t="s">
        <v>383</v>
      </c>
      <c r="C238" s="737"/>
      <c r="D238" s="737"/>
      <c r="E238" s="737"/>
      <c r="F238" s="737"/>
      <c r="G238" s="737"/>
      <c r="H238" s="737"/>
      <c r="I238" s="737"/>
      <c r="J238" s="737"/>
      <c r="K238" s="737"/>
      <c r="L238" s="737"/>
      <c r="M238" s="737"/>
      <c r="N238" s="737"/>
      <c r="O238" s="737"/>
      <c r="P238" s="737"/>
      <c r="Q238" s="737"/>
      <c r="R238" s="737"/>
    </row>
    <row r="239" spans="1:18" s="221" customFormat="1" ht="14.25" customHeight="1" x14ac:dyDescent="0.45">
      <c r="A239" s="221">
        <v>13</v>
      </c>
      <c r="B239" s="737" t="s">
        <v>382</v>
      </c>
      <c r="C239" s="737"/>
      <c r="D239" s="737"/>
      <c r="E239" s="737"/>
      <c r="F239" s="737"/>
      <c r="G239" s="737"/>
      <c r="H239" s="737"/>
      <c r="I239" s="737"/>
      <c r="J239" s="737"/>
      <c r="K239" s="737"/>
      <c r="L239" s="737"/>
      <c r="M239" s="737"/>
      <c r="N239" s="737"/>
      <c r="O239" s="737"/>
      <c r="P239" s="737"/>
      <c r="Q239" s="737"/>
      <c r="R239" s="737"/>
    </row>
    <row r="240" spans="1:18" s="221" customFormat="1" ht="14.25" customHeight="1" x14ac:dyDescent="0.45">
      <c r="A240" s="221">
        <v>14</v>
      </c>
      <c r="B240" s="737" t="s">
        <v>390</v>
      </c>
      <c r="C240" s="737"/>
      <c r="D240" s="737"/>
      <c r="E240" s="737"/>
      <c r="F240" s="737"/>
      <c r="G240" s="737"/>
      <c r="H240" s="737"/>
      <c r="I240" s="737"/>
      <c r="J240" s="737"/>
      <c r="K240" s="737"/>
      <c r="L240" s="737"/>
      <c r="M240" s="737"/>
      <c r="N240" s="737"/>
      <c r="O240" s="737"/>
      <c r="P240" s="737"/>
      <c r="Q240" s="737"/>
      <c r="R240" s="737"/>
    </row>
    <row r="241" spans="1:18" s="221" customFormat="1" ht="14.25" customHeight="1" x14ac:dyDescent="0.45">
      <c r="A241" s="221">
        <v>15</v>
      </c>
      <c r="B241" s="737" t="s">
        <v>391</v>
      </c>
      <c r="C241" s="737"/>
      <c r="D241" s="737"/>
      <c r="E241" s="737"/>
      <c r="F241" s="737"/>
      <c r="G241" s="737"/>
      <c r="H241" s="737"/>
      <c r="I241" s="737"/>
      <c r="J241" s="737"/>
      <c r="K241" s="737"/>
      <c r="L241" s="737"/>
      <c r="M241" s="737"/>
      <c r="N241" s="737"/>
      <c r="O241" s="737"/>
      <c r="P241" s="737"/>
      <c r="Q241" s="737"/>
      <c r="R241" s="737"/>
    </row>
    <row r="242" spans="1:18" s="221" customFormat="1" ht="14.25" customHeight="1" x14ac:dyDescent="0.45">
      <c r="A242" s="221">
        <v>16</v>
      </c>
      <c r="B242" s="737" t="s">
        <v>392</v>
      </c>
      <c r="C242" s="737"/>
      <c r="D242" s="737"/>
      <c r="E242" s="737"/>
      <c r="F242" s="737"/>
      <c r="G242" s="737"/>
      <c r="H242" s="737"/>
      <c r="I242" s="737"/>
      <c r="J242" s="737"/>
      <c r="K242" s="737"/>
      <c r="L242" s="737"/>
      <c r="M242" s="737"/>
      <c r="N242" s="737"/>
      <c r="O242" s="737"/>
      <c r="P242" s="737"/>
      <c r="Q242" s="737"/>
      <c r="R242" s="737"/>
    </row>
    <row r="243" spans="1:18" s="221" customFormat="1" ht="14.25" customHeight="1" x14ac:dyDescent="0.45">
      <c r="A243" s="221">
        <v>17</v>
      </c>
      <c r="B243" s="737" t="s">
        <v>384</v>
      </c>
      <c r="C243" s="737"/>
      <c r="D243" s="737"/>
      <c r="E243" s="737"/>
      <c r="F243" s="737"/>
      <c r="G243" s="737"/>
      <c r="H243" s="737"/>
      <c r="I243" s="737"/>
      <c r="J243" s="737"/>
      <c r="K243" s="737"/>
      <c r="L243" s="737"/>
      <c r="M243" s="737"/>
      <c r="N243" s="737"/>
      <c r="O243" s="737"/>
      <c r="P243" s="737"/>
      <c r="Q243" s="737"/>
      <c r="R243" s="737"/>
    </row>
    <row r="244" spans="1:18" s="221" customFormat="1" ht="14.25" customHeight="1" x14ac:dyDescent="0.45">
      <c r="A244" s="221">
        <v>18</v>
      </c>
      <c r="B244" s="737" t="s">
        <v>385</v>
      </c>
      <c r="C244" s="737"/>
      <c r="D244" s="737"/>
      <c r="E244" s="737"/>
      <c r="F244" s="737"/>
      <c r="G244" s="737"/>
      <c r="H244" s="737"/>
      <c r="I244" s="737"/>
      <c r="J244" s="737"/>
      <c r="K244" s="737"/>
      <c r="L244" s="737"/>
      <c r="M244" s="737"/>
      <c r="N244" s="737"/>
      <c r="O244" s="737"/>
      <c r="P244" s="737"/>
      <c r="Q244" s="737"/>
      <c r="R244" s="737"/>
    </row>
    <row r="245" spans="1:18" s="221" customFormat="1" ht="14.25" customHeight="1" x14ac:dyDescent="0.45">
      <c r="A245" s="221">
        <v>19</v>
      </c>
      <c r="B245" s="737" t="s">
        <v>386</v>
      </c>
      <c r="C245" s="737"/>
      <c r="D245" s="737"/>
      <c r="E245" s="737"/>
      <c r="F245" s="737"/>
      <c r="G245" s="737"/>
      <c r="H245" s="737"/>
      <c r="I245" s="737"/>
      <c r="J245" s="737"/>
      <c r="K245" s="737"/>
      <c r="L245" s="737"/>
      <c r="M245" s="737"/>
      <c r="N245" s="737"/>
      <c r="O245" s="737"/>
      <c r="P245" s="737"/>
      <c r="Q245" s="737"/>
      <c r="R245" s="737"/>
    </row>
    <row r="246" spans="1:18" s="221" customFormat="1" ht="14.25" customHeight="1" x14ac:dyDescent="0.45">
      <c r="A246" s="221">
        <v>20</v>
      </c>
      <c r="B246" s="737" t="s">
        <v>400</v>
      </c>
      <c r="C246" s="737"/>
      <c r="D246" s="737"/>
      <c r="E246" s="737"/>
      <c r="F246" s="737"/>
      <c r="G246" s="737"/>
      <c r="H246" s="737"/>
      <c r="I246" s="737"/>
      <c r="J246" s="737"/>
      <c r="K246" s="737"/>
      <c r="L246" s="737"/>
      <c r="M246" s="737"/>
      <c r="N246" s="737"/>
      <c r="O246" s="737"/>
      <c r="P246" s="737"/>
      <c r="Q246" s="737"/>
      <c r="R246" s="737"/>
    </row>
    <row r="247" spans="1:18" s="221" customFormat="1" ht="14.25" customHeight="1" x14ac:dyDescent="0.45">
      <c r="A247" s="221">
        <v>21</v>
      </c>
      <c r="B247" s="737" t="s">
        <v>402</v>
      </c>
      <c r="C247" s="737"/>
      <c r="D247" s="737"/>
      <c r="E247" s="737"/>
      <c r="F247" s="737"/>
      <c r="G247" s="737"/>
      <c r="H247" s="737"/>
      <c r="I247" s="737"/>
      <c r="J247" s="737"/>
      <c r="K247" s="737"/>
      <c r="L247" s="737"/>
      <c r="M247" s="737"/>
      <c r="N247" s="737"/>
      <c r="O247" s="737"/>
      <c r="P247" s="737"/>
      <c r="Q247" s="737"/>
      <c r="R247" s="737"/>
    </row>
    <row r="248" spans="1:18" s="221" customFormat="1" ht="14.25" customHeight="1" x14ac:dyDescent="0.45">
      <c r="A248" s="221">
        <v>22</v>
      </c>
      <c r="B248" s="737" t="s">
        <v>388</v>
      </c>
      <c r="C248" s="737"/>
      <c r="D248" s="737"/>
      <c r="E248" s="737"/>
      <c r="F248" s="737"/>
      <c r="G248" s="737"/>
      <c r="H248" s="737"/>
      <c r="I248" s="737"/>
      <c r="J248" s="737"/>
      <c r="K248" s="737"/>
      <c r="L248" s="737"/>
      <c r="M248" s="737"/>
      <c r="N248" s="737"/>
      <c r="O248" s="737"/>
      <c r="P248" s="737"/>
      <c r="Q248" s="737"/>
      <c r="R248" s="737"/>
    </row>
    <row r="249" spans="1:18" s="221" customFormat="1" ht="14.25" customHeight="1" x14ac:dyDescent="0.45">
      <c r="A249" s="221">
        <v>23</v>
      </c>
      <c r="B249" s="737" t="s">
        <v>389</v>
      </c>
      <c r="C249" s="737"/>
      <c r="D249" s="737"/>
      <c r="E249" s="737"/>
      <c r="F249" s="737"/>
      <c r="G249" s="737"/>
      <c r="H249" s="737"/>
      <c r="I249" s="737"/>
      <c r="J249" s="737"/>
      <c r="K249" s="737"/>
      <c r="L249" s="737"/>
      <c r="M249" s="737"/>
      <c r="N249" s="737"/>
      <c r="O249" s="737"/>
      <c r="P249" s="737"/>
      <c r="Q249" s="737"/>
      <c r="R249" s="737"/>
    </row>
    <row r="250" spans="1:18" s="221" customFormat="1" ht="14.25" customHeight="1" x14ac:dyDescent="0.45">
      <c r="A250" s="221">
        <v>24</v>
      </c>
      <c r="B250" s="737" t="s">
        <v>393</v>
      </c>
      <c r="C250" s="737"/>
      <c r="D250" s="737"/>
      <c r="E250" s="737"/>
      <c r="F250" s="737"/>
      <c r="G250" s="737"/>
      <c r="H250" s="737"/>
      <c r="I250" s="737"/>
      <c r="J250" s="737"/>
      <c r="K250" s="737"/>
      <c r="L250" s="737"/>
      <c r="M250" s="737"/>
      <c r="N250" s="737"/>
      <c r="O250" s="737"/>
      <c r="P250" s="737"/>
      <c r="Q250" s="737"/>
      <c r="R250" s="737"/>
    </row>
    <row r="251" spans="1:18" s="221" customFormat="1" ht="14.25" customHeight="1" x14ac:dyDescent="0.45">
      <c r="A251" s="221">
        <v>25</v>
      </c>
      <c r="B251" s="737" t="s">
        <v>394</v>
      </c>
      <c r="C251" s="737"/>
      <c r="D251" s="737"/>
      <c r="E251" s="737"/>
      <c r="F251" s="737"/>
      <c r="G251" s="737"/>
      <c r="H251" s="737"/>
      <c r="I251" s="737"/>
      <c r="J251" s="737"/>
      <c r="K251" s="737"/>
      <c r="L251" s="737"/>
      <c r="M251" s="737"/>
      <c r="N251" s="737"/>
      <c r="O251" s="737"/>
      <c r="P251" s="737"/>
      <c r="Q251" s="737"/>
      <c r="R251" s="737"/>
    </row>
    <row r="252" spans="1:18" s="221" customFormat="1" ht="14.25" customHeight="1" x14ac:dyDescent="0.45">
      <c r="A252" s="221">
        <v>26</v>
      </c>
      <c r="B252" s="737" t="s">
        <v>395</v>
      </c>
      <c r="C252" s="737"/>
      <c r="D252" s="737"/>
      <c r="E252" s="737"/>
      <c r="F252" s="737"/>
      <c r="G252" s="737"/>
      <c r="H252" s="737"/>
      <c r="I252" s="737"/>
      <c r="J252" s="737"/>
      <c r="K252" s="737"/>
      <c r="L252" s="737"/>
      <c r="M252" s="737"/>
      <c r="N252" s="737"/>
      <c r="O252" s="737"/>
      <c r="P252" s="737"/>
      <c r="Q252" s="737"/>
      <c r="R252" s="737"/>
    </row>
    <row r="253" spans="1:18" s="221" customFormat="1" ht="14.25" customHeight="1" x14ac:dyDescent="0.45">
      <c r="A253" s="221">
        <v>27</v>
      </c>
      <c r="B253" s="737" t="s">
        <v>396</v>
      </c>
      <c r="C253" s="737"/>
      <c r="D253" s="737"/>
      <c r="E253" s="737"/>
      <c r="F253" s="737"/>
      <c r="G253" s="737"/>
      <c r="H253" s="737"/>
      <c r="I253" s="737"/>
      <c r="J253" s="737"/>
      <c r="K253" s="737"/>
      <c r="L253" s="737"/>
      <c r="M253" s="737"/>
      <c r="N253" s="737"/>
      <c r="O253" s="737"/>
      <c r="P253" s="737"/>
      <c r="Q253" s="737"/>
      <c r="R253" s="737"/>
    </row>
    <row r="254" spans="1:18" s="221" customFormat="1" ht="14.25" customHeight="1" x14ac:dyDescent="0.45">
      <c r="A254" s="221">
        <v>28</v>
      </c>
      <c r="B254" s="737" t="s">
        <v>397</v>
      </c>
      <c r="C254" s="737"/>
      <c r="D254" s="737"/>
      <c r="E254" s="737"/>
      <c r="F254" s="737"/>
      <c r="G254" s="737"/>
      <c r="H254" s="737"/>
      <c r="I254" s="737"/>
      <c r="J254" s="737"/>
      <c r="K254" s="737"/>
      <c r="L254" s="737"/>
      <c r="M254" s="737"/>
      <c r="N254" s="737"/>
      <c r="O254" s="737"/>
      <c r="P254" s="737"/>
      <c r="Q254" s="737"/>
      <c r="R254" s="737"/>
    </row>
    <row r="255" spans="1:18" s="221" customFormat="1" ht="14.25" customHeight="1" x14ac:dyDescent="0.45">
      <c r="A255" s="221">
        <v>29</v>
      </c>
      <c r="B255" s="737" t="s">
        <v>398</v>
      </c>
      <c r="C255" s="737"/>
      <c r="D255" s="737"/>
      <c r="E255" s="737"/>
      <c r="F255" s="737"/>
      <c r="G255" s="737"/>
      <c r="H255" s="737"/>
      <c r="I255" s="737"/>
      <c r="J255" s="737"/>
      <c r="K255" s="737"/>
      <c r="L255" s="737"/>
      <c r="M255" s="737"/>
      <c r="N255" s="737"/>
      <c r="O255" s="737"/>
      <c r="P255" s="737"/>
      <c r="Q255" s="737"/>
      <c r="R255" s="737"/>
    </row>
    <row r="256" spans="1:18" s="221" customFormat="1" ht="14.25" customHeight="1" x14ac:dyDescent="0.45">
      <c r="A256" s="221">
        <v>30</v>
      </c>
      <c r="B256" s="737" t="s">
        <v>399</v>
      </c>
      <c r="C256" s="737"/>
      <c r="D256" s="737"/>
      <c r="E256" s="737"/>
      <c r="F256" s="737"/>
      <c r="G256" s="737"/>
      <c r="H256" s="737"/>
      <c r="I256" s="737"/>
      <c r="J256" s="737"/>
      <c r="K256" s="737"/>
      <c r="L256" s="737"/>
      <c r="M256" s="737"/>
      <c r="N256" s="737"/>
      <c r="O256" s="737"/>
      <c r="P256" s="737"/>
      <c r="Q256" s="737"/>
      <c r="R256" s="737"/>
    </row>
    <row r="257" spans="1:18" s="221" customFormat="1" ht="14.25" customHeight="1" x14ac:dyDescent="0.45">
      <c r="A257" s="221">
        <v>31</v>
      </c>
      <c r="B257" s="737" t="s">
        <v>401</v>
      </c>
      <c r="C257" s="737"/>
      <c r="D257" s="737"/>
      <c r="E257" s="737"/>
      <c r="F257" s="737"/>
      <c r="G257" s="737"/>
      <c r="H257" s="737"/>
      <c r="I257" s="737"/>
      <c r="J257" s="737"/>
      <c r="K257" s="737"/>
      <c r="L257" s="737"/>
      <c r="M257" s="737"/>
      <c r="N257" s="737"/>
      <c r="O257" s="737"/>
      <c r="P257" s="737"/>
      <c r="Q257" s="737"/>
      <c r="R257" s="737"/>
    </row>
    <row r="258" spans="1:18" x14ac:dyDescent="0.45">
      <c r="G258" s="330" t="s">
        <v>226</v>
      </c>
      <c r="H258" s="330"/>
      <c r="I258" s="330"/>
      <c r="J258" s="330"/>
      <c r="K258" s="330"/>
      <c r="L258" s="330"/>
    </row>
    <row r="259" spans="1:18" x14ac:dyDescent="0.45">
      <c r="A259">
        <v>1</v>
      </c>
      <c r="B259" s="736" t="s">
        <v>316</v>
      </c>
      <c r="C259" s="736"/>
      <c r="D259" s="736"/>
      <c r="E259" s="736"/>
      <c r="F259" s="736"/>
      <c r="G259" s="736"/>
      <c r="H259" s="736"/>
      <c r="I259" s="736"/>
      <c r="J259" s="736"/>
      <c r="K259" s="736"/>
      <c r="L259" s="736"/>
      <c r="M259" s="736"/>
      <c r="N259" s="736"/>
      <c r="O259" s="736"/>
      <c r="P259" s="736"/>
      <c r="Q259" s="736"/>
      <c r="R259" s="736"/>
    </row>
    <row r="260" spans="1:18" x14ac:dyDescent="0.45">
      <c r="A260">
        <v>2</v>
      </c>
      <c r="B260" s="736" t="s">
        <v>317</v>
      </c>
      <c r="C260" s="736"/>
      <c r="D260" s="736"/>
      <c r="E260" s="736"/>
      <c r="F260" s="736"/>
      <c r="G260" s="736"/>
      <c r="H260" s="736"/>
      <c r="I260" s="736"/>
      <c r="J260" s="736"/>
      <c r="K260" s="736"/>
      <c r="L260" s="736"/>
      <c r="M260" s="736"/>
      <c r="N260" s="736"/>
      <c r="O260" s="736"/>
      <c r="P260" s="736"/>
      <c r="Q260" s="736"/>
      <c r="R260" s="736"/>
    </row>
    <row r="261" spans="1:18" x14ac:dyDescent="0.45">
      <c r="A261">
        <v>3</v>
      </c>
      <c r="B261" s="736" t="s">
        <v>318</v>
      </c>
      <c r="C261" s="736"/>
      <c r="D261" s="736"/>
      <c r="E261" s="736"/>
      <c r="F261" s="736"/>
      <c r="G261" s="736"/>
      <c r="H261" s="736"/>
      <c r="I261" s="736"/>
      <c r="J261" s="736"/>
      <c r="K261" s="736"/>
      <c r="L261" s="736"/>
      <c r="M261" s="736"/>
      <c r="N261" s="736"/>
      <c r="O261" s="736"/>
      <c r="P261" s="736"/>
      <c r="Q261" s="736"/>
      <c r="R261" s="736"/>
    </row>
    <row r="262" spans="1:18" x14ac:dyDescent="0.45">
      <c r="A262">
        <v>4</v>
      </c>
      <c r="B262" s="736" t="s">
        <v>319</v>
      </c>
      <c r="C262" s="736"/>
      <c r="D262" s="736"/>
      <c r="E262" s="736"/>
      <c r="F262" s="736"/>
      <c r="G262" s="736"/>
      <c r="H262" s="736"/>
      <c r="I262" s="736"/>
      <c r="J262" s="736"/>
      <c r="K262" s="736"/>
      <c r="L262" s="736"/>
      <c r="M262" s="736"/>
      <c r="N262" s="736"/>
      <c r="O262" s="736"/>
      <c r="P262" s="736"/>
      <c r="Q262" s="736"/>
      <c r="R262" s="736"/>
    </row>
    <row r="263" spans="1:18" x14ac:dyDescent="0.45">
      <c r="A263">
        <v>5</v>
      </c>
      <c r="B263" s="736" t="s">
        <v>320</v>
      </c>
      <c r="C263" s="736"/>
      <c r="D263" s="736"/>
      <c r="E263" s="736"/>
      <c r="F263" s="736"/>
      <c r="G263" s="736"/>
      <c r="H263" s="736"/>
      <c r="I263" s="736"/>
      <c r="J263" s="736"/>
      <c r="K263" s="736"/>
      <c r="L263" s="736"/>
      <c r="M263" s="736"/>
      <c r="N263" s="736"/>
      <c r="O263" s="736"/>
      <c r="P263" s="736"/>
      <c r="Q263" s="736"/>
      <c r="R263" s="736"/>
    </row>
    <row r="264" spans="1:18" x14ac:dyDescent="0.45">
      <c r="A264">
        <v>6</v>
      </c>
      <c r="B264" s="736" t="s">
        <v>279</v>
      </c>
      <c r="C264" s="736"/>
      <c r="D264" s="736"/>
      <c r="E264" s="736"/>
      <c r="F264" s="736"/>
      <c r="G264" s="736"/>
      <c r="H264" s="736"/>
      <c r="I264" s="736"/>
      <c r="J264" s="736"/>
      <c r="K264" s="736"/>
      <c r="L264" s="736"/>
      <c r="M264" s="736"/>
      <c r="N264" s="736"/>
      <c r="O264" s="736"/>
      <c r="P264" s="736"/>
      <c r="Q264" s="736"/>
      <c r="R264" s="736"/>
    </row>
    <row r="265" spans="1:18" x14ac:dyDescent="0.45">
      <c r="A265">
        <v>7</v>
      </c>
      <c r="B265" s="736" t="s">
        <v>276</v>
      </c>
      <c r="C265" s="736"/>
      <c r="D265" s="736"/>
      <c r="E265" s="736"/>
      <c r="F265" s="736"/>
      <c r="G265" s="736"/>
      <c r="H265" s="736"/>
      <c r="I265" s="736"/>
      <c r="J265" s="736"/>
      <c r="K265" s="736"/>
      <c r="L265" s="736"/>
      <c r="M265" s="736"/>
      <c r="N265" s="736"/>
      <c r="O265" s="736"/>
      <c r="P265" s="736"/>
      <c r="Q265" s="736"/>
      <c r="R265" s="736"/>
    </row>
    <row r="266" spans="1:18" x14ac:dyDescent="0.45">
      <c r="A266">
        <v>8</v>
      </c>
      <c r="B266" s="736" t="s">
        <v>321</v>
      </c>
      <c r="C266" s="736"/>
      <c r="D266" s="736"/>
      <c r="E266" s="736"/>
      <c r="F266" s="736"/>
      <c r="G266" s="736"/>
      <c r="H266" s="736"/>
      <c r="I266" s="736"/>
      <c r="J266" s="736"/>
      <c r="K266" s="736"/>
      <c r="L266" s="736"/>
      <c r="M266" s="736"/>
      <c r="N266" s="736"/>
      <c r="O266" s="736"/>
      <c r="P266" s="736"/>
      <c r="Q266" s="736"/>
      <c r="R266" s="736"/>
    </row>
    <row r="267" spans="1:18" x14ac:dyDescent="0.45">
      <c r="A267">
        <v>9</v>
      </c>
      <c r="B267" s="736" t="s">
        <v>277</v>
      </c>
      <c r="C267" s="736"/>
      <c r="D267" s="736"/>
      <c r="E267" s="736"/>
      <c r="F267" s="736"/>
      <c r="G267" s="736"/>
      <c r="H267" s="736"/>
      <c r="I267" s="736"/>
      <c r="J267" s="736"/>
      <c r="K267" s="736"/>
      <c r="L267" s="736"/>
      <c r="M267" s="736"/>
      <c r="N267" s="736"/>
      <c r="O267" s="736"/>
      <c r="P267" s="736"/>
      <c r="Q267" s="736"/>
      <c r="R267" s="736"/>
    </row>
    <row r="268" spans="1:18" x14ac:dyDescent="0.45">
      <c r="A268">
        <v>10</v>
      </c>
      <c r="B268" s="736" t="s">
        <v>322</v>
      </c>
      <c r="C268" s="736"/>
      <c r="D268" s="736"/>
      <c r="E268" s="736"/>
      <c r="F268" s="736"/>
      <c r="G268" s="736"/>
      <c r="H268" s="736"/>
      <c r="I268" s="736"/>
      <c r="J268" s="736"/>
      <c r="K268" s="736"/>
      <c r="L268" s="736"/>
      <c r="M268" s="736"/>
      <c r="N268" s="736"/>
      <c r="O268" s="736"/>
      <c r="P268" s="736"/>
      <c r="Q268" s="736"/>
      <c r="R268" s="736"/>
    </row>
    <row r="269" spans="1:18" x14ac:dyDescent="0.45">
      <c r="A269">
        <v>11</v>
      </c>
      <c r="B269" s="736" t="s">
        <v>323</v>
      </c>
      <c r="C269" s="736"/>
      <c r="D269" s="736"/>
      <c r="E269" s="736"/>
      <c r="F269" s="736"/>
      <c r="G269" s="736"/>
      <c r="H269" s="736"/>
      <c r="I269" s="736"/>
      <c r="J269" s="736"/>
      <c r="K269" s="736"/>
      <c r="L269" s="736"/>
      <c r="M269" s="736"/>
      <c r="N269" s="736"/>
      <c r="O269" s="736"/>
      <c r="P269" s="736"/>
      <c r="Q269" s="736"/>
      <c r="R269" s="736"/>
    </row>
    <row r="270" spans="1:18" x14ac:dyDescent="0.45">
      <c r="A270">
        <v>12</v>
      </c>
      <c r="B270" s="736" t="s">
        <v>324</v>
      </c>
      <c r="C270" s="736"/>
      <c r="D270" s="736"/>
      <c r="E270" s="736"/>
      <c r="F270" s="736"/>
      <c r="G270" s="736"/>
      <c r="H270" s="736"/>
      <c r="I270" s="736"/>
      <c r="J270" s="736"/>
      <c r="K270" s="736"/>
      <c r="L270" s="736"/>
      <c r="M270" s="736"/>
      <c r="N270" s="736"/>
      <c r="O270" s="736"/>
      <c r="P270" s="736"/>
      <c r="Q270" s="736"/>
      <c r="R270" s="736"/>
    </row>
    <row r="271" spans="1:18" x14ac:dyDescent="0.45">
      <c r="G271" s="330" t="s">
        <v>298</v>
      </c>
      <c r="H271" s="330"/>
      <c r="I271" s="330"/>
      <c r="J271" s="330"/>
      <c r="K271" s="330"/>
      <c r="L271" s="330"/>
    </row>
    <row r="272" spans="1:18" x14ac:dyDescent="0.45">
      <c r="A272">
        <v>1</v>
      </c>
      <c r="B272" s="736" t="s">
        <v>278</v>
      </c>
      <c r="C272" s="736"/>
      <c r="D272" s="736"/>
      <c r="E272" s="736"/>
      <c r="F272" s="736"/>
      <c r="G272" s="736"/>
      <c r="H272" s="736"/>
      <c r="I272" s="736"/>
      <c r="J272" s="736"/>
      <c r="K272" s="736"/>
      <c r="L272" s="736"/>
      <c r="M272" s="736"/>
      <c r="N272" s="736"/>
      <c r="O272" s="736"/>
      <c r="P272" s="736"/>
      <c r="Q272" s="736"/>
      <c r="R272" s="736"/>
    </row>
    <row r="273" spans="1:18" x14ac:dyDescent="0.45">
      <c r="A273">
        <v>2</v>
      </c>
      <c r="B273" s="736" t="s">
        <v>306</v>
      </c>
      <c r="C273" s="736"/>
      <c r="D273" s="736"/>
      <c r="E273" s="736"/>
      <c r="F273" s="736"/>
      <c r="G273" s="736"/>
      <c r="H273" s="736"/>
      <c r="I273" s="736"/>
      <c r="J273" s="736"/>
      <c r="K273" s="736"/>
      <c r="L273" s="736"/>
      <c r="M273" s="736"/>
      <c r="N273" s="736"/>
      <c r="O273" s="736"/>
      <c r="P273" s="736"/>
      <c r="Q273" s="736"/>
      <c r="R273" s="736"/>
    </row>
    <row r="274" spans="1:18" x14ac:dyDescent="0.45">
      <c r="A274">
        <v>3</v>
      </c>
      <c r="B274" s="736" t="s">
        <v>305</v>
      </c>
      <c r="C274" s="736"/>
      <c r="D274" s="736"/>
      <c r="E274" s="736"/>
      <c r="F274" s="736"/>
      <c r="G274" s="736"/>
      <c r="H274" s="736"/>
      <c r="I274" s="736"/>
      <c r="J274" s="736"/>
      <c r="K274" s="736"/>
      <c r="L274" s="736"/>
      <c r="M274" s="736"/>
      <c r="N274" s="736"/>
      <c r="O274" s="736"/>
      <c r="P274" s="736"/>
      <c r="Q274" s="736"/>
      <c r="R274" s="736"/>
    </row>
    <row r="275" spans="1:18" x14ac:dyDescent="0.45">
      <c r="A275">
        <v>4</v>
      </c>
      <c r="B275" s="736" t="s">
        <v>299</v>
      </c>
      <c r="C275" s="736"/>
      <c r="D275" s="736"/>
      <c r="E275" s="736"/>
      <c r="F275" s="736"/>
      <c r="G275" s="736"/>
      <c r="H275" s="736"/>
      <c r="I275" s="736"/>
      <c r="J275" s="736"/>
      <c r="K275" s="736"/>
      <c r="L275" s="736"/>
      <c r="M275" s="736"/>
      <c r="N275" s="736"/>
      <c r="O275" s="736"/>
      <c r="P275" s="736"/>
      <c r="Q275" s="736"/>
      <c r="R275" s="736"/>
    </row>
    <row r="276" spans="1:18" x14ac:dyDescent="0.45">
      <c r="A276">
        <v>5</v>
      </c>
      <c r="B276" s="736" t="s">
        <v>304</v>
      </c>
      <c r="C276" s="736"/>
      <c r="D276" s="736"/>
      <c r="E276" s="736"/>
      <c r="F276" s="736"/>
      <c r="G276" s="736"/>
      <c r="H276" s="736"/>
      <c r="I276" s="736"/>
      <c r="J276" s="736"/>
      <c r="K276" s="736"/>
      <c r="L276" s="736"/>
      <c r="M276" s="736"/>
      <c r="N276" s="736"/>
      <c r="O276" s="736"/>
      <c r="P276" s="736"/>
      <c r="Q276" s="736"/>
      <c r="R276" s="736"/>
    </row>
    <row r="277" spans="1:18" x14ac:dyDescent="0.45">
      <c r="A277">
        <v>6</v>
      </c>
      <c r="B277" s="736" t="s">
        <v>307</v>
      </c>
      <c r="C277" s="736"/>
      <c r="D277" s="736"/>
      <c r="E277" s="736"/>
      <c r="F277" s="736"/>
      <c r="G277" s="736"/>
      <c r="H277" s="736"/>
      <c r="I277" s="736"/>
      <c r="J277" s="736"/>
      <c r="K277" s="736"/>
      <c r="L277" s="736"/>
      <c r="M277" s="736"/>
      <c r="N277" s="736"/>
      <c r="O277" s="736"/>
      <c r="P277" s="736"/>
      <c r="Q277" s="736"/>
      <c r="R277" s="736"/>
    </row>
    <row r="278" spans="1:18" x14ac:dyDescent="0.45">
      <c r="A278">
        <v>7</v>
      </c>
      <c r="B278" s="736" t="s">
        <v>303</v>
      </c>
      <c r="C278" s="736"/>
      <c r="D278" s="736"/>
      <c r="E278" s="736"/>
      <c r="F278" s="736"/>
      <c r="G278" s="736"/>
      <c r="H278" s="736"/>
      <c r="I278" s="736"/>
      <c r="J278" s="736"/>
      <c r="K278" s="736"/>
      <c r="L278" s="736"/>
      <c r="M278" s="736"/>
      <c r="N278" s="736"/>
      <c r="O278" s="736"/>
      <c r="P278" s="736"/>
      <c r="Q278" s="736"/>
      <c r="R278" s="736"/>
    </row>
    <row r="279" spans="1:18" x14ac:dyDescent="0.45">
      <c r="A279">
        <v>8</v>
      </c>
      <c r="B279" s="736" t="s">
        <v>300</v>
      </c>
      <c r="C279" s="736"/>
      <c r="D279" s="736"/>
      <c r="E279" s="736"/>
      <c r="F279" s="736"/>
      <c r="G279" s="736"/>
      <c r="H279" s="736"/>
      <c r="I279" s="736"/>
      <c r="J279" s="736"/>
      <c r="K279" s="736"/>
      <c r="L279" s="736"/>
      <c r="M279" s="736"/>
      <c r="N279" s="736"/>
      <c r="O279" s="736"/>
      <c r="P279" s="736"/>
      <c r="Q279" s="736"/>
      <c r="R279" s="736"/>
    </row>
    <row r="280" spans="1:18" x14ac:dyDescent="0.45">
      <c r="A280">
        <v>9</v>
      </c>
      <c r="B280" s="736" t="s">
        <v>301</v>
      </c>
      <c r="C280" s="736"/>
      <c r="D280" s="736"/>
      <c r="E280" s="736"/>
      <c r="F280" s="736"/>
      <c r="G280" s="736"/>
      <c r="H280" s="736"/>
      <c r="I280" s="736"/>
      <c r="J280" s="736"/>
      <c r="K280" s="736"/>
      <c r="L280" s="736"/>
      <c r="M280" s="736"/>
      <c r="N280" s="736"/>
      <c r="O280" s="736"/>
      <c r="P280" s="736"/>
      <c r="Q280" s="736"/>
      <c r="R280" s="736"/>
    </row>
    <row r="281" spans="1:18" x14ac:dyDescent="0.45">
      <c r="A281">
        <v>10</v>
      </c>
      <c r="B281" s="736" t="s">
        <v>302</v>
      </c>
      <c r="C281" s="736"/>
      <c r="D281" s="736"/>
      <c r="E281" s="736"/>
      <c r="F281" s="736"/>
      <c r="G281" s="736"/>
      <c r="H281" s="736"/>
      <c r="I281" s="736"/>
      <c r="J281" s="736"/>
      <c r="K281" s="736"/>
      <c r="L281" s="736"/>
      <c r="M281" s="736"/>
      <c r="N281" s="736"/>
      <c r="O281" s="736"/>
      <c r="P281" s="736"/>
      <c r="Q281" s="736"/>
      <c r="R281" s="736"/>
    </row>
    <row r="282" spans="1:18" x14ac:dyDescent="0.45">
      <c r="B282" s="156"/>
      <c r="C282" s="156"/>
      <c r="D282" s="156"/>
      <c r="E282" s="156"/>
      <c r="F282" s="156"/>
      <c r="G282" s="156"/>
      <c r="H282" s="156"/>
      <c r="I282" s="156"/>
      <c r="J282" s="156"/>
      <c r="K282" s="156"/>
      <c r="L282" s="156"/>
      <c r="M282" s="156"/>
      <c r="N282" s="156"/>
      <c r="O282" s="156"/>
      <c r="P282" s="156"/>
      <c r="Q282" s="156"/>
      <c r="R282" s="156"/>
    </row>
    <row r="283" spans="1:18" x14ac:dyDescent="0.45">
      <c r="B283" s="156"/>
      <c r="C283" s="156"/>
      <c r="D283" s="156"/>
      <c r="E283" s="156"/>
      <c r="F283" s="156"/>
      <c r="G283" s="156"/>
      <c r="H283" s="156"/>
      <c r="I283" s="156"/>
      <c r="J283" s="156"/>
      <c r="K283" s="156"/>
      <c r="L283" s="156"/>
      <c r="M283" s="156"/>
      <c r="N283" s="156"/>
      <c r="O283" s="156"/>
      <c r="P283" s="156"/>
      <c r="Q283" s="156"/>
      <c r="R283" s="156"/>
    </row>
    <row r="284" spans="1:18" x14ac:dyDescent="0.45">
      <c r="B284" s="156"/>
      <c r="C284" s="156"/>
      <c r="D284" s="156"/>
      <c r="E284" s="156"/>
      <c r="F284" s="156"/>
      <c r="G284" s="156"/>
      <c r="H284" s="156"/>
      <c r="I284" s="156"/>
      <c r="J284" s="156"/>
      <c r="K284" s="156"/>
      <c r="L284" s="156"/>
      <c r="M284" s="156"/>
      <c r="N284" s="156"/>
      <c r="O284" s="156"/>
      <c r="P284" s="156"/>
      <c r="Q284" s="156"/>
      <c r="R284" s="156"/>
    </row>
    <row r="285" spans="1:18" x14ac:dyDescent="0.45">
      <c r="B285" s="156"/>
      <c r="C285" s="156"/>
      <c r="D285" s="156"/>
      <c r="E285" s="156"/>
      <c r="F285" s="156"/>
      <c r="G285" s="156"/>
      <c r="H285" s="156"/>
      <c r="I285" s="156"/>
      <c r="J285" s="156"/>
      <c r="K285" s="156"/>
      <c r="L285" s="156"/>
      <c r="M285" s="156"/>
      <c r="N285" s="156"/>
      <c r="O285" s="156"/>
      <c r="P285" s="156"/>
      <c r="Q285" s="156"/>
      <c r="R285" s="156"/>
    </row>
    <row r="286" spans="1:18" x14ac:dyDescent="0.45">
      <c r="B286" s="156"/>
      <c r="C286" s="156"/>
      <c r="D286" s="156"/>
      <c r="E286" s="156"/>
      <c r="F286" s="156"/>
      <c r="G286" s="156"/>
      <c r="H286" s="156"/>
      <c r="I286" s="156"/>
      <c r="J286" s="156"/>
      <c r="K286" s="156"/>
      <c r="L286" s="156"/>
      <c r="M286" s="156"/>
      <c r="N286" s="156"/>
      <c r="O286" s="156"/>
      <c r="P286" s="156"/>
      <c r="Q286" s="156"/>
      <c r="R286" s="156"/>
    </row>
    <row r="287" spans="1:18" x14ac:dyDescent="0.45">
      <c r="B287" s="156"/>
      <c r="C287" s="156"/>
      <c r="D287" s="156"/>
      <c r="E287" s="156"/>
      <c r="F287" s="156"/>
      <c r="G287" s="156"/>
      <c r="H287" s="156"/>
      <c r="I287" s="156"/>
      <c r="J287" s="156"/>
      <c r="K287" s="156"/>
      <c r="L287" s="156"/>
      <c r="M287" s="156"/>
      <c r="N287" s="156"/>
      <c r="O287" s="156"/>
      <c r="P287" s="156"/>
      <c r="Q287" s="156"/>
      <c r="R287" s="156"/>
    </row>
    <row r="288" spans="1:18" x14ac:dyDescent="0.45">
      <c r="B288" s="156"/>
      <c r="C288" s="156"/>
      <c r="D288" s="156"/>
      <c r="E288" s="156"/>
      <c r="F288" s="156"/>
      <c r="G288" s="156"/>
      <c r="H288" s="156"/>
      <c r="I288" s="156"/>
      <c r="J288" s="156"/>
      <c r="K288" s="156"/>
      <c r="L288" s="156"/>
      <c r="M288" s="156"/>
      <c r="N288" s="156"/>
      <c r="O288" s="156"/>
      <c r="P288" s="156"/>
      <c r="Q288" s="156"/>
      <c r="R288" s="156"/>
    </row>
  </sheetData>
  <mergeCells count="282">
    <mergeCell ref="B281:R281"/>
    <mergeCell ref="G271:L271"/>
    <mergeCell ref="B272:R272"/>
    <mergeCell ref="B273:R273"/>
    <mergeCell ref="B274:R274"/>
    <mergeCell ref="B275:R275"/>
    <mergeCell ref="B276:R276"/>
    <mergeCell ref="B277:R277"/>
    <mergeCell ref="B278:R278"/>
    <mergeCell ref="B279:R279"/>
    <mergeCell ref="B280:R280"/>
    <mergeCell ref="L93:O93"/>
    <mergeCell ref="B198:R198"/>
    <mergeCell ref="B199:R199"/>
    <mergeCell ref="B200:R200"/>
    <mergeCell ref="B201:R201"/>
    <mergeCell ref="B189:R189"/>
    <mergeCell ref="B190:R190"/>
    <mergeCell ref="G191:L191"/>
    <mergeCell ref="B192:R192"/>
    <mergeCell ref="B193:R193"/>
    <mergeCell ref="B194:R194"/>
    <mergeCell ref="B195:R195"/>
    <mergeCell ref="B196:R196"/>
    <mergeCell ref="B197:R197"/>
    <mergeCell ref="G180:L180"/>
    <mergeCell ref="B181:R181"/>
    <mergeCell ref="B182:R182"/>
    <mergeCell ref="B183:R183"/>
    <mergeCell ref="B184:R184"/>
    <mergeCell ref="B185:R185"/>
    <mergeCell ref="B186:R186"/>
    <mergeCell ref="B187:R187"/>
    <mergeCell ref="B188:R188"/>
    <mergeCell ref="B153:R153"/>
    <mergeCell ref="B154:R154"/>
    <mergeCell ref="B155:R155"/>
    <mergeCell ref="B156:R156"/>
    <mergeCell ref="B157:R157"/>
    <mergeCell ref="B144:R144"/>
    <mergeCell ref="B145:R145"/>
    <mergeCell ref="B146:R146"/>
    <mergeCell ref="B147:R147"/>
    <mergeCell ref="B148:R148"/>
    <mergeCell ref="B149:R149"/>
    <mergeCell ref="B150:R150"/>
    <mergeCell ref="B151:R151"/>
    <mergeCell ref="B152:R152"/>
    <mergeCell ref="B135:R135"/>
    <mergeCell ref="B136:R136"/>
    <mergeCell ref="B137:R137"/>
    <mergeCell ref="B138:R138"/>
    <mergeCell ref="B139:R139"/>
    <mergeCell ref="B140:R140"/>
    <mergeCell ref="B141:R141"/>
    <mergeCell ref="B142:R142"/>
    <mergeCell ref="B143:R143"/>
    <mergeCell ref="G126:L126"/>
    <mergeCell ref="B127:R127"/>
    <mergeCell ref="B128:R128"/>
    <mergeCell ref="B129:R129"/>
    <mergeCell ref="B130:R130"/>
    <mergeCell ref="B131:R131"/>
    <mergeCell ref="B132:R132"/>
    <mergeCell ref="B133:R133"/>
    <mergeCell ref="B134:R134"/>
    <mergeCell ref="B125:R125"/>
    <mergeCell ref="H93:K93"/>
    <mergeCell ref="B95:R95"/>
    <mergeCell ref="B96:R96"/>
    <mergeCell ref="B97:R97"/>
    <mergeCell ref="B98:R98"/>
    <mergeCell ref="B99:R99"/>
    <mergeCell ref="B100:R100"/>
    <mergeCell ref="B101:R101"/>
    <mergeCell ref="B102:R102"/>
    <mergeCell ref="B103:R103"/>
    <mergeCell ref="H104:K104"/>
    <mergeCell ref="B105:R105"/>
    <mergeCell ref="B106:R106"/>
    <mergeCell ref="B107:R107"/>
    <mergeCell ref="B108:R108"/>
    <mergeCell ref="B109:R109"/>
    <mergeCell ref="B110:R110"/>
    <mergeCell ref="B111:R111"/>
    <mergeCell ref="B112:R112"/>
    <mergeCell ref="B113:R113"/>
    <mergeCell ref="B114:R114"/>
    <mergeCell ref="B117:R117"/>
    <mergeCell ref="H115:K115"/>
    <mergeCell ref="B118:R118"/>
    <mergeCell ref="B119:R119"/>
    <mergeCell ref="B120:R120"/>
    <mergeCell ref="B121:R121"/>
    <mergeCell ref="B122:R122"/>
    <mergeCell ref="B123:R123"/>
    <mergeCell ref="B124:R124"/>
    <mergeCell ref="H1:K1"/>
    <mergeCell ref="B2:R2"/>
    <mergeCell ref="B3:R3"/>
    <mergeCell ref="B4:R4"/>
    <mergeCell ref="B5:R5"/>
    <mergeCell ref="B6:R6"/>
    <mergeCell ref="B7:R7"/>
    <mergeCell ref="B8:R8"/>
    <mergeCell ref="B9:R9"/>
    <mergeCell ref="B10:R10"/>
    <mergeCell ref="B11:R11"/>
    <mergeCell ref="H12:K12"/>
    <mergeCell ref="B13:R13"/>
    <mergeCell ref="B14:R14"/>
    <mergeCell ref="B15:R15"/>
    <mergeCell ref="B16:R16"/>
    <mergeCell ref="B17:R17"/>
    <mergeCell ref="B85:R85"/>
    <mergeCell ref="B86:R86"/>
    <mergeCell ref="B87:R87"/>
    <mergeCell ref="B18:R18"/>
    <mergeCell ref="B19:R19"/>
    <mergeCell ref="B20:R20"/>
    <mergeCell ref="B21:R21"/>
    <mergeCell ref="B22:R22"/>
    <mergeCell ref="B75:R75"/>
    <mergeCell ref="B76:R76"/>
    <mergeCell ref="B77:R77"/>
    <mergeCell ref="B78:R78"/>
    <mergeCell ref="B70:R70"/>
    <mergeCell ref="B71:R71"/>
    <mergeCell ref="B72:R72"/>
    <mergeCell ref="B73:R73"/>
    <mergeCell ref="B74:R74"/>
    <mergeCell ref="B41:R41"/>
    <mergeCell ref="B43:R43"/>
    <mergeCell ref="B52:R52"/>
    <mergeCell ref="B54:R54"/>
    <mergeCell ref="B56:R56"/>
    <mergeCell ref="B57:R57"/>
    <mergeCell ref="G38:L38"/>
    <mergeCell ref="B67:R67"/>
    <mergeCell ref="B68:R68"/>
    <mergeCell ref="B69:R69"/>
    <mergeCell ref="B79:R79"/>
    <mergeCell ref="B80:R80"/>
    <mergeCell ref="B81:R81"/>
    <mergeCell ref="B82:R82"/>
    <mergeCell ref="B83:R83"/>
    <mergeCell ref="B84:R84"/>
    <mergeCell ref="B53:R53"/>
    <mergeCell ref="B55:R55"/>
    <mergeCell ref="G61:L61"/>
    <mergeCell ref="B62:R62"/>
    <mergeCell ref="B63:R63"/>
    <mergeCell ref="B64:R64"/>
    <mergeCell ref="B65:R65"/>
    <mergeCell ref="B26:R26"/>
    <mergeCell ref="B66:R66"/>
    <mergeCell ref="G49:L49"/>
    <mergeCell ref="B23:R23"/>
    <mergeCell ref="B24:R24"/>
    <mergeCell ref="B39:R39"/>
    <mergeCell ref="B37:R37"/>
    <mergeCell ref="B42:R42"/>
    <mergeCell ref="B46:R46"/>
    <mergeCell ref="B44:R44"/>
    <mergeCell ref="B48:R48"/>
    <mergeCell ref="B51:R51"/>
    <mergeCell ref="G25:L25"/>
    <mergeCell ref="B90:R90"/>
    <mergeCell ref="B91:R91"/>
    <mergeCell ref="B92:R92"/>
    <mergeCell ref="B94:R94"/>
    <mergeCell ref="B116:R116"/>
    <mergeCell ref="B27:R27"/>
    <mergeCell ref="B28:R28"/>
    <mergeCell ref="B29:R29"/>
    <mergeCell ref="B30:R30"/>
    <mergeCell ref="B31:R31"/>
    <mergeCell ref="B32:R32"/>
    <mergeCell ref="B33:R33"/>
    <mergeCell ref="B34:R34"/>
    <mergeCell ref="B35:R35"/>
    <mergeCell ref="B50:R50"/>
    <mergeCell ref="B58:R58"/>
    <mergeCell ref="B59:R59"/>
    <mergeCell ref="B60:R60"/>
    <mergeCell ref="B40:R40"/>
    <mergeCell ref="B36:R36"/>
    <mergeCell ref="B45:R45"/>
    <mergeCell ref="B47:R47"/>
    <mergeCell ref="B88:R88"/>
    <mergeCell ref="B89:R89"/>
    <mergeCell ref="G158:L158"/>
    <mergeCell ref="B159:R159"/>
    <mergeCell ref="B160:R160"/>
    <mergeCell ref="B161:R161"/>
    <mergeCell ref="B162:R162"/>
    <mergeCell ref="B163:R163"/>
    <mergeCell ref="B164:R164"/>
    <mergeCell ref="B165:R165"/>
    <mergeCell ref="B166:R166"/>
    <mergeCell ref="B176:R176"/>
    <mergeCell ref="B177:R177"/>
    <mergeCell ref="B178:R178"/>
    <mergeCell ref="B179:R179"/>
    <mergeCell ref="B167:R167"/>
    <mergeCell ref="B168:R168"/>
    <mergeCell ref="G169:L169"/>
    <mergeCell ref="B170:R170"/>
    <mergeCell ref="B171:R171"/>
    <mergeCell ref="B172:R172"/>
    <mergeCell ref="B173:R173"/>
    <mergeCell ref="B174:R174"/>
    <mergeCell ref="B175:R175"/>
    <mergeCell ref="G202:L202"/>
    <mergeCell ref="B203:R203"/>
    <mergeCell ref="B204:R204"/>
    <mergeCell ref="B205:R205"/>
    <mergeCell ref="B206:R206"/>
    <mergeCell ref="B207:R207"/>
    <mergeCell ref="B208:R208"/>
    <mergeCell ref="B209:R209"/>
    <mergeCell ref="B210:R210"/>
    <mergeCell ref="B211:R211"/>
    <mergeCell ref="B212:R212"/>
    <mergeCell ref="B213:R213"/>
    <mergeCell ref="B214:R214"/>
    <mergeCell ref="B216:R216"/>
    <mergeCell ref="B217:R217"/>
    <mergeCell ref="B218:R218"/>
    <mergeCell ref="B219:R219"/>
    <mergeCell ref="G215:L215"/>
    <mergeCell ref="B229:R229"/>
    <mergeCell ref="B230:R230"/>
    <mergeCell ref="B231:R231"/>
    <mergeCell ref="B232:R232"/>
    <mergeCell ref="B233:R233"/>
    <mergeCell ref="B220:R220"/>
    <mergeCell ref="B221:R221"/>
    <mergeCell ref="B222:R222"/>
    <mergeCell ref="B223:R223"/>
    <mergeCell ref="B224:R224"/>
    <mergeCell ref="B225:R225"/>
    <mergeCell ref="B227:R227"/>
    <mergeCell ref="B228:R228"/>
    <mergeCell ref="G226:L226"/>
    <mergeCell ref="B234:R234"/>
    <mergeCell ref="B235:R235"/>
    <mergeCell ref="B236:R236"/>
    <mergeCell ref="B237:R237"/>
    <mergeCell ref="B238:R238"/>
    <mergeCell ref="B239:R239"/>
    <mergeCell ref="B240:R240"/>
    <mergeCell ref="B241:R241"/>
    <mergeCell ref="B242:R242"/>
    <mergeCell ref="B252:R252"/>
    <mergeCell ref="B253:R253"/>
    <mergeCell ref="B254:R254"/>
    <mergeCell ref="B255:R255"/>
    <mergeCell ref="B256:R256"/>
    <mergeCell ref="B257:R257"/>
    <mergeCell ref="B243:R243"/>
    <mergeCell ref="B244:R244"/>
    <mergeCell ref="B245:R245"/>
    <mergeCell ref="B246:R246"/>
    <mergeCell ref="B247:R247"/>
    <mergeCell ref="B248:R248"/>
    <mergeCell ref="B249:R249"/>
    <mergeCell ref="B250:R250"/>
    <mergeCell ref="B251:R251"/>
    <mergeCell ref="B269:R269"/>
    <mergeCell ref="B270:R270"/>
    <mergeCell ref="B267:R267"/>
    <mergeCell ref="B268:R268"/>
    <mergeCell ref="G258:L258"/>
    <mergeCell ref="B259:R259"/>
    <mergeCell ref="B260:R260"/>
    <mergeCell ref="B261:R261"/>
    <mergeCell ref="B262:R262"/>
    <mergeCell ref="B263:R263"/>
    <mergeCell ref="B264:R264"/>
    <mergeCell ref="B265:R265"/>
    <mergeCell ref="B266:R26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8895846-76AB-4E71-9F34-6C3365CF8B2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7</vt:i4>
      </vt:variant>
    </vt:vector>
  </HeadingPairs>
  <TitlesOfParts>
    <vt:vector size="12" baseType="lpstr">
      <vt:lpstr>Présentation</vt:lpstr>
      <vt:lpstr>Rose_de_l_être</vt:lpstr>
      <vt:lpstr>Aide</vt:lpstr>
      <vt:lpstr>Cycle_1_AN</vt:lpstr>
      <vt:lpstr>Symbolique</vt:lpstr>
      <vt:lpstr>aide_ego</vt:lpstr>
      <vt:lpstr>Ego</vt:lpstr>
      <vt:lpstr>Cycle_1_AN!Extraire</vt:lpstr>
      <vt:lpstr>Vibration</vt:lpstr>
      <vt:lpstr>Cycle_1_AN!Zone_d_impression</vt:lpstr>
      <vt:lpstr>Présentation!Zone_d_impression</vt:lpstr>
      <vt:lpstr>Rose_de_l_être!Zone_d_impression</vt:lpstr>
    </vt:vector>
  </TitlesOfParts>
  <Manager/>
  <Company>langage-des-oiseaux.fr</Company>
  <LinksUpToDate>false</LinksUpToDate>
  <SharedDoc>false</SharedDoc>
  <HyperlinkBase>Hermétique</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Rose de l'Être &amp; Dodécaèdre - V12</dc:title>
  <dc:subject>Définition des Grands Archétypes de l'existence</dc:subject>
  <dc:creator>Jean-Christophe Gisbert;Langage-des-oiseaux.fr</dc:creator>
  <cp:keywords>Hermétique; Langage des Oiseaux</cp:keywords>
  <dc:description>2023-2026 (c) langage-des-oiseaux.fr</dc:description>
  <cp:lastModifiedBy>Jean-Christophe Gisbert</cp:lastModifiedBy>
  <cp:revision>1</cp:revision>
  <cp:lastPrinted>2025-10-05T09:03:39Z</cp:lastPrinted>
  <dcterms:created xsi:type="dcterms:W3CDTF">2023-06-04T06:43:05Z</dcterms:created>
  <dcterms:modified xsi:type="dcterms:W3CDTF">2026-08-20T06:27:44Z</dcterms:modified>
  <cp:category>Hermétique</cp:category>
  <cp:contentStatus>Rose de l'Être électronique</cp:contentStatus>
  <cp:version>4.0</cp:version>
</cp:coreProperties>
</file>